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0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1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2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3.xml" ContentType="application/vnd.openxmlformats-officedocument.drawing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14.xml" ContentType="application/vnd.openxmlformats-officedocument.drawing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15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16.xml" ContentType="application/vnd.openxmlformats-officedocument.drawing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17.xml" ContentType="application/vnd.openxmlformats-officedocument.drawing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18.xml" ContentType="application/vnd.openxmlformats-officedocument.drawing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19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20.xml" ContentType="application/vnd.openxmlformats-officedocument.drawing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21.xml" ContentType="application/vnd.openxmlformats-officedocument.drawing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22.xml" ContentType="application/vnd.openxmlformats-officedocument.drawing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23.xml" ContentType="application/vnd.openxmlformats-officedocument.drawing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24.xml" ContentType="application/vnd.openxmlformats-officedocument.drawing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drawings/drawing25.xml" ContentType="application/vnd.openxmlformats-officedocument.drawing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drawings/drawing26.xml" ContentType="application/vnd.openxmlformats-officedocument.drawing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drawings/drawing27.xml" ContentType="application/vnd.openxmlformats-officedocument.drawing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drawings/drawing28.xml" ContentType="application/vnd.openxmlformats-officedocument.drawing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Armando\Politecnico Di Torino Studenti Dropbox\Armando Pellegrino\24_25 TESI PELLEGRINO\Lab\Volumetrics data\Compaction curves\"/>
    </mc:Choice>
  </mc:AlternateContent>
  <xr:revisionPtr revIDLastSave="0" documentId="13_ncr:1_{D8D4EF0D-4DEB-402A-A381-74B0337CCEB4}" xr6:coauthVersionLast="47" xr6:coauthVersionMax="47" xr10:uidLastSave="{00000000-0000-0000-0000-000000000000}"/>
  <bookViews>
    <workbookView xWindow="-108" yWindow="-108" windowWidth="23256" windowHeight="12456" firstSheet="23" activeTab="27" xr2:uid="{0B0358D3-5DAE-410A-9BE2-1B21138A230F}"/>
  </bookViews>
  <sheets>
    <sheet name="A1 SP2-20 26_02" sheetId="2" r:id="rId1"/>
    <sheet name="A2 SP2-20 03_03" sheetId="4" r:id="rId2"/>
    <sheet name="A4 SP2-20 04_03" sheetId="5" r:id="rId3"/>
    <sheet name="A5 SP2-20 04_03" sheetId="6" r:id="rId4"/>
    <sheet name="A6 SP2-20 04_03" sheetId="7" r:id="rId5"/>
    <sheet name="A7 SP2-20 04_03" sheetId="8" r:id="rId6"/>
    <sheet name="A8 SP2-20 04_03" sheetId="9" r:id="rId7"/>
    <sheet name="A9 SP2-20 06_03" sheetId="10" r:id="rId8"/>
    <sheet name="A10 SP2-20 06_03" sheetId="11" r:id="rId9"/>
    <sheet name="A11 SP2-20 06_03" sheetId="12" r:id="rId10"/>
    <sheet name="A12 SP2-20 06_03" sheetId="13" r:id="rId11"/>
    <sheet name="A13 SP2-20 11_03" sheetId="14" r:id="rId12"/>
    <sheet name="A14 SP2-20 11_03" sheetId="15" r:id="rId13"/>
    <sheet name="A15 SP2-20 11_03" sheetId="16" r:id="rId14"/>
    <sheet name="A16 SP2-20 11_03" sheetId="17" r:id="rId15"/>
    <sheet name="A18 SP2-20 16_05" sheetId="19" r:id="rId16"/>
    <sheet name="A19 SP2-20 16_05" sheetId="20" r:id="rId17"/>
    <sheet name="A20 SP2-20 16_05" sheetId="21" r:id="rId18"/>
    <sheet name="A21 SP2-20 16_05" sheetId="22" r:id="rId19"/>
    <sheet name="A22 SP2-20 19_05" sheetId="23" r:id="rId20"/>
    <sheet name="A23 SP2-20 19_05" sheetId="24" r:id="rId21"/>
    <sheet name="A24 SP2-20 20_05" sheetId="25" r:id="rId22"/>
    <sheet name="A25 SP2-20 20_05" sheetId="26" r:id="rId23"/>
    <sheet name="A26 SP2-20 21_05" sheetId="27" r:id="rId24"/>
    <sheet name="A27 SP2-20 21_05" sheetId="28" r:id="rId25"/>
    <sheet name="A28 SP2-20 21_05" sheetId="29" r:id="rId26"/>
    <sheet name="A29 SP2-20 21_05" sheetId="30" r:id="rId27"/>
    <sheet name="Dati aggregati" sheetId="18" r:id="rId28"/>
  </sheets>
  <externalReferences>
    <externalReference r:id="rId29"/>
  </externalReferences>
  <definedNames>
    <definedName name="_Gsb1">'[1]%AC'!$B$5</definedName>
    <definedName name="_Gsb2">'[1]%AC'!$C$5</definedName>
    <definedName name="_Gsb3">'[1]%AC'!$D$5</definedName>
    <definedName name="_Gsb4">'[1]%AC'!$E$5</definedName>
    <definedName name="_Pba1">'[1]Dust Proportion'!$B$9</definedName>
    <definedName name="_Pba2">'[1]Dust Proportion'!$C$9</definedName>
    <definedName name="_Pba3">'[1]Dust Proportion'!$D$9</definedName>
    <definedName name="_Pba4">'[1]Dust Proportion'!$E$9</definedName>
    <definedName name="_Pbe1">'[1]Dust Proportion'!$B$13</definedName>
    <definedName name="_Pbe2">'[1]Dust Proportion'!$C$13</definedName>
    <definedName name="_Pbe3">'[1]Dust Proportion'!$D$13</definedName>
    <definedName name="_Pbe4">'[1]Dust Proportion'!$E$13</definedName>
    <definedName name="_Pbi1">'[1]%AC'!$B$6</definedName>
    <definedName name="_Pbi2">'[1]%AC'!$C$6</definedName>
    <definedName name="_Pbi3">'[1]%AC'!$D$6</definedName>
    <definedName name="_Pbi4">'[1]%AC'!$E$6</definedName>
    <definedName name="_Ps1">'[1]%AC'!$B$7</definedName>
    <definedName name="_Ps2">'[1]%AC'!$C$7</definedName>
    <definedName name="_Ps3">'[1]%AC'!$D$7</definedName>
    <definedName name="_Ps4">'[1]%AC'!$E$7</definedName>
    <definedName name="_VMA1">[1]Calculations!$C$15</definedName>
    <definedName name="_VMA2">[1]Calculations!$F$15</definedName>
    <definedName name="_VMA3">[1]Calculations!$I$15</definedName>
    <definedName name="_VMA4">[1]Calculations!$L$15</definedName>
    <definedName name="AirVoids1">[1]Calculations!$C$16</definedName>
    <definedName name="AirVoids2">[1]Calculations!$F$16</definedName>
    <definedName name="AirVoids3">[1]Calculations!$I$16</definedName>
    <definedName name="AirVoids4">[1]Calculations!$L$16</definedName>
    <definedName name="AirVoidsAtNmax1">[1]Calculations!$C$24</definedName>
    <definedName name="AirVoidsAtNmax2">[1]Calculations!$F$24</definedName>
    <definedName name="AirVoidsAtNmax3">[1]Calculations!$I$24</definedName>
    <definedName name="AirVoidsAtNmax4">[1]Calculations!$L$24</definedName>
    <definedName name="AREA">[1]Calculations!$C$25</definedName>
    <definedName name="AutoName">'[1]Raw Height Data'!$Q$5</definedName>
    <definedName name="AvgGmb1">[1]Calculations!$C$23</definedName>
    <definedName name="AvgGmb2">[1]Calculations!$F$23</definedName>
    <definedName name="AvgGmb3">[1]Calculations!$I$23</definedName>
    <definedName name="AvgGmb4">[1]Calculations!$L$23</definedName>
    <definedName name="AvgGmm1">[1]Gmm!$C$20</definedName>
    <definedName name="AvgGmm2">[1]Gmm!$F$20</definedName>
    <definedName name="AvgGmm3">[1]Gmm!$I$20</definedName>
    <definedName name="AvgGmm4">[1]Gmm!$L$20</definedName>
    <definedName name="AvgGmmDes1">[1]Calculations!$C$10</definedName>
    <definedName name="AvgGmmDes2">[1]Calculations!$F$10</definedName>
    <definedName name="AvgGmmDes3">[1]Calculations!$I$10</definedName>
    <definedName name="AvgGmmDes4">[1]Calculations!$L$10</definedName>
    <definedName name="AvgGmmIni1">[1]Calculations!$C$7</definedName>
    <definedName name="AvgGmmIni2">[1]Calculations!$F$7</definedName>
    <definedName name="AvgGmmIni3">[1]Calculations!$I$7</definedName>
    <definedName name="AvgGmmIni4">[1]Calculations!$L$7</definedName>
    <definedName name="AvgGmmMax1">[1]Calculations!$C$13</definedName>
    <definedName name="AvgGmmMax2">[1]Calculations!$F$13</definedName>
    <definedName name="AvgGmmMax3">[1]Calculations!$I$13</definedName>
    <definedName name="AvgGmmMax4">[1]Calculations!$L$13</definedName>
    <definedName name="BlendID1">[1]Project!$G$14</definedName>
    <definedName name="BlendID2">[1]Project!$G$15</definedName>
    <definedName name="BlendID3">[1]Project!$G$16</definedName>
    <definedName name="BlendID4">[1]Project!$G$17</definedName>
    <definedName name="CalcNDES">[1]Specs!$O$7</definedName>
    <definedName name="CalcNINI">[1]Specs!$O$6</definedName>
    <definedName name="CalcNMAX">[1]Specs!$O$8</definedName>
    <definedName name="CalculatedGmb">[1]Gmb!$A$2</definedName>
    <definedName name="CalculatedMode">[1]Gmm!$A$2</definedName>
    <definedName name="CompacMode">[1]Calculations!$K$56</definedName>
    <definedName name="CompacTemp">[1]Project!$G$8</definedName>
    <definedName name="Depth">[1]Project!$B$9</definedName>
    <definedName name="Diam">[1]Calculations!$J$51</definedName>
    <definedName name="DiamIndex">[1]Calculations!$K$51</definedName>
    <definedName name="Dust1">'[1]Dust Proportion'!$B$15</definedName>
    <definedName name="Dust2">'[1]Dust Proportion'!$C$15</definedName>
    <definedName name="Dust3">'[1]Dust Proportion'!$D$15</definedName>
    <definedName name="Dust4">'[1]Dust Proportion'!$E$15</definedName>
    <definedName name="DustMax">[1]Specs!$O$28</definedName>
    <definedName name="DustMin">[1]Specs!$O$27</definedName>
    <definedName name="EntryMode">[1]Calculations!$K$55</definedName>
    <definedName name="ESALS">[1]Project!$B$8</definedName>
    <definedName name="EstVFA1">[1]Calculations!$C$19</definedName>
    <definedName name="EstVFA2">[1]Calculations!$F$19</definedName>
    <definedName name="EstVFA3">[1]Calculations!$I$19</definedName>
    <definedName name="EstVFA4">[1]Calculations!$L$19</definedName>
    <definedName name="EstVMA1">[1]Calculations!$C$18</definedName>
    <definedName name="EstVMA2">[1]Calculations!$F$18</definedName>
    <definedName name="EstVMA3">[1]Calculations!$I$18</definedName>
    <definedName name="EstVMA4">[1]Calculations!$L$18</definedName>
    <definedName name="Fines1">'[1]Dust Proportion'!$B$6</definedName>
    <definedName name="Fines2">'[1]Dust Proportion'!$C$6</definedName>
    <definedName name="Fines3">'[1]Dust Proportion'!$D$6</definedName>
    <definedName name="Fines4">'[1]Dust Proportion'!$E$6</definedName>
    <definedName name="GmbMeas11">[1]Gmb!$B$10</definedName>
    <definedName name="GmbMeas12">[1]Gmb!$C$10</definedName>
    <definedName name="GmbMeas13">[1]Gmb!$D$10</definedName>
    <definedName name="GmbMeas21">[1]Gmb!$E$10</definedName>
    <definedName name="GmbMeas22">[1]Gmb!$F$10</definedName>
    <definedName name="GmbMeas23">[1]Gmb!$G$10</definedName>
    <definedName name="GmbMeas32">[1]Gmb!$I$10</definedName>
    <definedName name="GmbMeas33">[1]Gmb!$J$10</definedName>
    <definedName name="GmbMeas41">[1]Gmb!$K$10</definedName>
    <definedName name="GmbMeas42">[1]Gmb!$L$10</definedName>
    <definedName name="GmbMeas43">[1]Gmb!$M$10</definedName>
    <definedName name="GmmIni1">[1]Calculations!$C$20</definedName>
    <definedName name="GmmIni2">[1]Calculations!$F$20</definedName>
    <definedName name="GmmIni3">[1]Calculations!$I$20</definedName>
    <definedName name="GmmIni4">[1]Calculations!$L$20</definedName>
    <definedName name="GmmMax1">[1]Calculations!$C$21</definedName>
    <definedName name="GmmMax2">[1]Calculations!$F$21</definedName>
    <definedName name="GmmMax3">[1]Calculations!$I$21</definedName>
    <definedName name="GmmMax4">[1]Calculations!$L$21</definedName>
    <definedName name="Grade">[1]Project!$G$7</definedName>
    <definedName name="Mass11">[1]Gmb!$B$6</definedName>
    <definedName name="Mass12">[1]Gmb!$C$6</definedName>
    <definedName name="Mass13">[1]Gmb!$D$6</definedName>
    <definedName name="Mass21">[1]Gmb!$E$6</definedName>
    <definedName name="Mass22">[1]Gmb!$F$6</definedName>
    <definedName name="Mass23">[1]Gmb!$G$6</definedName>
    <definedName name="Mass31">[1]Gmb!$H$6</definedName>
    <definedName name="Mass32">[1]Gmb!$I$6</definedName>
    <definedName name="Mass41">[1]Gmb!$K$6</definedName>
    <definedName name="Mass42">[1]Gmb!$L$6</definedName>
    <definedName name="Mass43">[1]Gmb!$M$6</definedName>
    <definedName name="MixTemp">[1]Project!$G$9</definedName>
    <definedName name="NDES">[1]Specs!$O$13</definedName>
    <definedName name="NdesLim">[1]Specs!$O$19</definedName>
    <definedName name="NINI">[1]Specs!$O$12</definedName>
    <definedName name="NiniLim">[1]Specs!$O$18</definedName>
    <definedName name="NMAX">[1]Specs!$O$14</definedName>
    <definedName name="NmaxLim">[1]Specs!$O$20</definedName>
    <definedName name="PbEst1">[1]Calculations!$C$22</definedName>
    <definedName name="PbEst2">[1]Calculations!$F$22</definedName>
    <definedName name="PbEst3">[1]Calculations!$I$22</definedName>
    <definedName name="PbEst4">[1]Calculations!$L$22</definedName>
    <definedName name="PosLogo2">[1]Pictures!$G$1:$J$6</definedName>
    <definedName name="ProjectDate">[1]Project!$B$5</definedName>
    <definedName name="ProjectDescription">[1]Project!$B$3</definedName>
    <definedName name="Sieve">[1]Calculations!$K$47</definedName>
    <definedName name="SieveIndex">[1]Calculations!$J$47</definedName>
    <definedName name="Sieves">[1]Calculations!$J$42:$K$46</definedName>
    <definedName name="SpecsRange">[1]Specs!$C$8:$I$11,[1]Specs!$C$21:$K$24,[1]Specs!$D$31:$D$36,[1]Specs!$G$31,[1]Specs!$G$32,[1]Specs!$G$36</definedName>
    <definedName name="Technician">[1]Project!$B$4</definedName>
    <definedName name="Temperature">[1]Project!$G$10</definedName>
    <definedName name="TrialType">[1]Calculations!$K$53</definedName>
    <definedName name="UserGmm1">[1]Gmm!$C$13</definedName>
    <definedName name="UserGmm2">[1]Gmm!$F$13</definedName>
    <definedName name="UserGmm3">[1]Gmm!$I$13</definedName>
    <definedName name="UserGmm4">[1]Gmm!$L$13</definedName>
    <definedName name="UserNDES">[1]Project!$C$15</definedName>
    <definedName name="UserNINI">[1]Project!$C$14</definedName>
    <definedName name="UserNMAX">[1]Project!$C$16</definedName>
    <definedName name="VAMin">[1]Specs!$O$31</definedName>
    <definedName name="VFAMax">[1]Specs!$O$23</definedName>
    <definedName name="VFAMin">[1]Specs!$O$22</definedName>
    <definedName name="VMAMin">[1]Specs!$O$25</definedName>
    <definedName name="WorkbookName">[1]Project!$B$2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X83" i="26" l="1"/>
  <c r="X86" i="26"/>
  <c r="T94" i="20"/>
  <c r="T118" i="22"/>
  <c r="F32" i="18"/>
  <c r="F31" i="18"/>
  <c r="E32" i="18"/>
  <c r="E31" i="18"/>
  <c r="D32" i="18"/>
  <c r="D31" i="18"/>
  <c r="G30" i="18"/>
  <c r="T5" i="30"/>
  <c r="T6" i="30"/>
  <c r="T7" i="30"/>
  <c r="T8" i="30"/>
  <c r="T9" i="30"/>
  <c r="T10" i="30"/>
  <c r="T11" i="30"/>
  <c r="T12" i="30"/>
  <c r="T13" i="30"/>
  <c r="T14" i="30"/>
  <c r="T15" i="30"/>
  <c r="T16" i="30"/>
  <c r="T17" i="30"/>
  <c r="T18" i="30"/>
  <c r="T19" i="30"/>
  <c r="T20" i="30"/>
  <c r="T21" i="30"/>
  <c r="T22" i="30"/>
  <c r="T23" i="30"/>
  <c r="T24" i="30"/>
  <c r="T25" i="30"/>
  <c r="T26" i="30"/>
  <c r="T27" i="30"/>
  <c r="T28" i="30"/>
  <c r="T29" i="30"/>
  <c r="T30" i="30"/>
  <c r="T31" i="30"/>
  <c r="T32" i="30"/>
  <c r="T33" i="30"/>
  <c r="T34" i="30"/>
  <c r="T35" i="30"/>
  <c r="T36" i="30"/>
  <c r="T37" i="30"/>
  <c r="T38" i="30"/>
  <c r="T39" i="30"/>
  <c r="T40" i="30"/>
  <c r="T41" i="30"/>
  <c r="T42" i="30"/>
  <c r="T43" i="30"/>
  <c r="T44" i="30"/>
  <c r="T45" i="30"/>
  <c r="T46" i="30"/>
  <c r="T47" i="30"/>
  <c r="T48" i="30"/>
  <c r="T49" i="30"/>
  <c r="T50" i="30"/>
  <c r="T51" i="30"/>
  <c r="T52" i="30"/>
  <c r="T53" i="30"/>
  <c r="T54" i="30"/>
  <c r="T55" i="30"/>
  <c r="T56" i="30"/>
  <c r="T57" i="30"/>
  <c r="T58" i="30"/>
  <c r="T59" i="30"/>
  <c r="T60" i="30"/>
  <c r="T61" i="30"/>
  <c r="T62" i="30"/>
  <c r="T63" i="30"/>
  <c r="T64" i="30"/>
  <c r="T65" i="30"/>
  <c r="T66" i="30"/>
  <c r="T67" i="30"/>
  <c r="T68" i="30"/>
  <c r="T69" i="30"/>
  <c r="T70" i="30"/>
  <c r="T71" i="30"/>
  <c r="T72" i="30"/>
  <c r="T73" i="30"/>
  <c r="T74" i="30"/>
  <c r="T75" i="30"/>
  <c r="T76" i="30"/>
  <c r="T77" i="30"/>
  <c r="T78" i="30"/>
  <c r="T79" i="30"/>
  <c r="T80" i="30"/>
  <c r="T81" i="30"/>
  <c r="T82" i="30"/>
  <c r="T83" i="30"/>
  <c r="T84" i="30"/>
  <c r="T85" i="30"/>
  <c r="T86" i="30"/>
  <c r="T87" i="30"/>
  <c r="T88" i="30"/>
  <c r="T89" i="30"/>
  <c r="T90" i="30"/>
  <c r="T91" i="30"/>
  <c r="T92" i="30"/>
  <c r="T93" i="30"/>
  <c r="T94" i="30"/>
  <c r="T95" i="30"/>
  <c r="T96" i="30"/>
  <c r="T97" i="30"/>
  <c r="T98" i="30"/>
  <c r="T99" i="30"/>
  <c r="T100" i="30"/>
  <c r="T101" i="30"/>
  <c r="T102" i="30"/>
  <c r="T103" i="30"/>
  <c r="T104" i="30"/>
  <c r="T105" i="30"/>
  <c r="T106" i="30"/>
  <c r="T107" i="30"/>
  <c r="T108" i="30"/>
  <c r="T109" i="30"/>
  <c r="T110" i="30"/>
  <c r="T111" i="30"/>
  <c r="T112" i="30"/>
  <c r="T113" i="30"/>
  <c r="T114" i="30"/>
  <c r="T115" i="30"/>
  <c r="T116" i="30"/>
  <c r="T117" i="30"/>
  <c r="T118" i="30"/>
  <c r="T4" i="30"/>
  <c r="T5" i="29"/>
  <c r="T6" i="29"/>
  <c r="T7" i="29"/>
  <c r="T8" i="29"/>
  <c r="T9" i="29"/>
  <c r="T10" i="29"/>
  <c r="T11" i="29"/>
  <c r="T12" i="29"/>
  <c r="T13" i="29"/>
  <c r="T14" i="29"/>
  <c r="T15" i="29"/>
  <c r="T16" i="29"/>
  <c r="T17" i="29"/>
  <c r="T18" i="29"/>
  <c r="T19" i="29"/>
  <c r="T20" i="29"/>
  <c r="T21" i="29"/>
  <c r="T22" i="29"/>
  <c r="T23" i="29"/>
  <c r="T24" i="29"/>
  <c r="T25" i="29"/>
  <c r="T26" i="29"/>
  <c r="T27" i="29"/>
  <c r="T28" i="29"/>
  <c r="T29" i="29"/>
  <c r="T30" i="29"/>
  <c r="U30" i="29" s="1"/>
  <c r="V30" i="29" s="1"/>
  <c r="T31" i="29"/>
  <c r="T32" i="29"/>
  <c r="T33" i="29"/>
  <c r="T34" i="29"/>
  <c r="T35" i="29"/>
  <c r="T36" i="29"/>
  <c r="T37" i="29"/>
  <c r="T38" i="29"/>
  <c r="T39" i="29"/>
  <c r="T40" i="29"/>
  <c r="T41" i="29"/>
  <c r="T42" i="29"/>
  <c r="T43" i="29"/>
  <c r="T44" i="29"/>
  <c r="T45" i="29"/>
  <c r="T46" i="29"/>
  <c r="U46" i="29" s="1"/>
  <c r="V46" i="29" s="1"/>
  <c r="T47" i="29"/>
  <c r="T48" i="29"/>
  <c r="T49" i="29"/>
  <c r="T50" i="29"/>
  <c r="T51" i="29"/>
  <c r="T52" i="29"/>
  <c r="T53" i="29"/>
  <c r="T54" i="29"/>
  <c r="U54" i="29" s="1"/>
  <c r="V54" i="29" s="1"/>
  <c r="T55" i="29"/>
  <c r="U55" i="29" s="1"/>
  <c r="V55" i="29" s="1"/>
  <c r="T56" i="29"/>
  <c r="T57" i="29"/>
  <c r="T58" i="29"/>
  <c r="T59" i="29"/>
  <c r="T60" i="29"/>
  <c r="T61" i="29"/>
  <c r="T62" i="29"/>
  <c r="U62" i="29" s="1"/>
  <c r="V62" i="29" s="1"/>
  <c r="T63" i="29"/>
  <c r="T64" i="29"/>
  <c r="T65" i="29"/>
  <c r="T66" i="29"/>
  <c r="T67" i="29"/>
  <c r="T68" i="29"/>
  <c r="T69" i="29"/>
  <c r="T70" i="29"/>
  <c r="U70" i="29" s="1"/>
  <c r="V70" i="29" s="1"/>
  <c r="T71" i="29"/>
  <c r="U71" i="29" s="1"/>
  <c r="V71" i="29" s="1"/>
  <c r="T72" i="29"/>
  <c r="T73" i="29"/>
  <c r="T74" i="29"/>
  <c r="T75" i="29"/>
  <c r="T76" i="29"/>
  <c r="T77" i="29"/>
  <c r="T78" i="29"/>
  <c r="U78" i="29" s="1"/>
  <c r="V78" i="29" s="1"/>
  <c r="T79" i="29"/>
  <c r="U79" i="29" s="1"/>
  <c r="V79" i="29" s="1"/>
  <c r="T80" i="29"/>
  <c r="T81" i="29"/>
  <c r="T82" i="29"/>
  <c r="T83" i="29"/>
  <c r="T84" i="29"/>
  <c r="T85" i="29"/>
  <c r="T86" i="29"/>
  <c r="U86" i="29" s="1"/>
  <c r="V86" i="29" s="1"/>
  <c r="T87" i="29"/>
  <c r="U87" i="29" s="1"/>
  <c r="V87" i="29" s="1"/>
  <c r="T88" i="29"/>
  <c r="T89" i="29"/>
  <c r="T90" i="29"/>
  <c r="T91" i="29"/>
  <c r="T92" i="29"/>
  <c r="T93" i="29"/>
  <c r="T94" i="29"/>
  <c r="U94" i="29" s="1"/>
  <c r="V94" i="29" s="1"/>
  <c r="T95" i="29"/>
  <c r="U95" i="29" s="1"/>
  <c r="V95" i="29" s="1"/>
  <c r="T96" i="29"/>
  <c r="T97" i="29"/>
  <c r="T98" i="29"/>
  <c r="T99" i="29"/>
  <c r="T100" i="29"/>
  <c r="T101" i="29"/>
  <c r="T102" i="29"/>
  <c r="U102" i="29" s="1"/>
  <c r="V102" i="29" s="1"/>
  <c r="T103" i="29"/>
  <c r="U103" i="29" s="1"/>
  <c r="V103" i="29" s="1"/>
  <c r="T104" i="29"/>
  <c r="T105" i="29"/>
  <c r="T106" i="29"/>
  <c r="T107" i="29"/>
  <c r="T108" i="29"/>
  <c r="T109" i="29"/>
  <c r="T110" i="29"/>
  <c r="U110" i="29" s="1"/>
  <c r="V110" i="29" s="1"/>
  <c r="T111" i="29"/>
  <c r="U111" i="29" s="1"/>
  <c r="V111" i="29" s="1"/>
  <c r="T112" i="29"/>
  <c r="T113" i="29"/>
  <c r="T114" i="29"/>
  <c r="T115" i="29"/>
  <c r="T116" i="29"/>
  <c r="T117" i="29"/>
  <c r="T118" i="29"/>
  <c r="U118" i="29" s="1"/>
  <c r="V118" i="29" s="1"/>
  <c r="T119" i="29"/>
  <c r="U119" i="29" s="1"/>
  <c r="V119" i="29" s="1"/>
  <c r="T4" i="29"/>
  <c r="T5" i="28"/>
  <c r="T6" i="28"/>
  <c r="T7" i="28"/>
  <c r="T8" i="28"/>
  <c r="T9" i="28"/>
  <c r="T10" i="28"/>
  <c r="T11" i="28"/>
  <c r="T12" i="28"/>
  <c r="T13" i="28"/>
  <c r="T14" i="28"/>
  <c r="T15" i="28"/>
  <c r="T16" i="28"/>
  <c r="T17" i="28"/>
  <c r="T18" i="28"/>
  <c r="T19" i="28"/>
  <c r="T20" i="28"/>
  <c r="T21" i="28"/>
  <c r="T22" i="28"/>
  <c r="T23" i="28"/>
  <c r="T24" i="28"/>
  <c r="T25" i="28"/>
  <c r="T26" i="28"/>
  <c r="T27" i="28"/>
  <c r="T28" i="28"/>
  <c r="T29" i="28"/>
  <c r="T30" i="28"/>
  <c r="T31" i="28"/>
  <c r="T32" i="28"/>
  <c r="T33" i="28"/>
  <c r="T34" i="28"/>
  <c r="T35" i="28"/>
  <c r="T36" i="28"/>
  <c r="T37" i="28"/>
  <c r="T38" i="28"/>
  <c r="T39" i="28"/>
  <c r="T40" i="28"/>
  <c r="T41" i="28"/>
  <c r="T42" i="28"/>
  <c r="T43" i="28"/>
  <c r="T44" i="28"/>
  <c r="T45" i="28"/>
  <c r="T46" i="28"/>
  <c r="T47" i="28"/>
  <c r="T48" i="28"/>
  <c r="T49" i="28"/>
  <c r="T50" i="28"/>
  <c r="T51" i="28"/>
  <c r="T52" i="28"/>
  <c r="T53" i="28"/>
  <c r="T54" i="28"/>
  <c r="T55" i="28"/>
  <c r="T56" i="28"/>
  <c r="T57" i="28"/>
  <c r="T58" i="28"/>
  <c r="T59" i="28"/>
  <c r="T60" i="28"/>
  <c r="T61" i="28"/>
  <c r="T62" i="28"/>
  <c r="T63" i="28"/>
  <c r="T64" i="28"/>
  <c r="T65" i="28"/>
  <c r="T66" i="28"/>
  <c r="T67" i="28"/>
  <c r="T68" i="28"/>
  <c r="T69" i="28"/>
  <c r="T70" i="28"/>
  <c r="T71" i="28"/>
  <c r="T72" i="28"/>
  <c r="T73" i="28"/>
  <c r="T74" i="28"/>
  <c r="T75" i="28"/>
  <c r="T76" i="28"/>
  <c r="T77" i="28"/>
  <c r="T78" i="28"/>
  <c r="T79" i="28"/>
  <c r="T80" i="28"/>
  <c r="T81" i="28"/>
  <c r="T82" i="28"/>
  <c r="T83" i="28"/>
  <c r="T84" i="28"/>
  <c r="T85" i="28"/>
  <c r="T86" i="28"/>
  <c r="T87" i="28"/>
  <c r="T88" i="28"/>
  <c r="T89" i="28"/>
  <c r="T90" i="28"/>
  <c r="T91" i="28"/>
  <c r="T92" i="28"/>
  <c r="T93" i="28"/>
  <c r="T94" i="28"/>
  <c r="T95" i="28"/>
  <c r="T96" i="28"/>
  <c r="T97" i="28"/>
  <c r="T98" i="28"/>
  <c r="T99" i="28"/>
  <c r="T100" i="28"/>
  <c r="T101" i="28"/>
  <c r="T102" i="28"/>
  <c r="T103" i="28"/>
  <c r="T104" i="28"/>
  <c r="T105" i="28"/>
  <c r="T106" i="28"/>
  <c r="T107" i="28"/>
  <c r="T108" i="28"/>
  <c r="T109" i="28"/>
  <c r="T110" i="28"/>
  <c r="T111" i="28"/>
  <c r="T4" i="28"/>
  <c r="T5" i="27"/>
  <c r="T6" i="27"/>
  <c r="T7" i="27"/>
  <c r="T8" i="27"/>
  <c r="T9" i="27"/>
  <c r="T10" i="27"/>
  <c r="T11" i="27"/>
  <c r="T12" i="27"/>
  <c r="T13" i="27"/>
  <c r="T14" i="27"/>
  <c r="T15" i="27"/>
  <c r="T16" i="27"/>
  <c r="T17" i="27"/>
  <c r="T18" i="27"/>
  <c r="T19" i="27"/>
  <c r="T20" i="27"/>
  <c r="T21" i="27"/>
  <c r="T22" i="27"/>
  <c r="T23" i="27"/>
  <c r="T24" i="27"/>
  <c r="T25" i="27"/>
  <c r="T26" i="27"/>
  <c r="T27" i="27"/>
  <c r="T28" i="27"/>
  <c r="T29" i="27"/>
  <c r="T30" i="27"/>
  <c r="T31" i="27"/>
  <c r="T32" i="27"/>
  <c r="T33" i="27"/>
  <c r="T34" i="27"/>
  <c r="T35" i="27"/>
  <c r="T36" i="27"/>
  <c r="T37" i="27"/>
  <c r="T38" i="27"/>
  <c r="T39" i="27"/>
  <c r="T40" i="27"/>
  <c r="T41" i="27"/>
  <c r="T42" i="27"/>
  <c r="T43" i="27"/>
  <c r="T44" i="27"/>
  <c r="T45" i="27"/>
  <c r="T46" i="27"/>
  <c r="T47" i="27"/>
  <c r="T48" i="27"/>
  <c r="T49" i="27"/>
  <c r="T50" i="27"/>
  <c r="T51" i="27"/>
  <c r="T52" i="27"/>
  <c r="T53" i="27"/>
  <c r="T54" i="27"/>
  <c r="T55" i="27"/>
  <c r="T56" i="27"/>
  <c r="T57" i="27"/>
  <c r="T58" i="27"/>
  <c r="T59" i="27"/>
  <c r="T60" i="27"/>
  <c r="T61" i="27"/>
  <c r="T62" i="27"/>
  <c r="T63" i="27"/>
  <c r="T64" i="27"/>
  <c r="T65" i="27"/>
  <c r="T66" i="27"/>
  <c r="T67" i="27"/>
  <c r="T68" i="27"/>
  <c r="T69" i="27"/>
  <c r="T70" i="27"/>
  <c r="T71" i="27"/>
  <c r="T72" i="27"/>
  <c r="T73" i="27"/>
  <c r="T74" i="27"/>
  <c r="T75" i="27"/>
  <c r="T76" i="27"/>
  <c r="T77" i="27"/>
  <c r="T78" i="27"/>
  <c r="T79" i="27"/>
  <c r="T80" i="27"/>
  <c r="T81" i="27"/>
  <c r="T82" i="27"/>
  <c r="T83" i="27"/>
  <c r="T84" i="27"/>
  <c r="T85" i="27"/>
  <c r="T86" i="27"/>
  <c r="T87" i="27"/>
  <c r="T88" i="27"/>
  <c r="T89" i="27"/>
  <c r="T90" i="27"/>
  <c r="T91" i="27"/>
  <c r="T92" i="27"/>
  <c r="T93" i="27"/>
  <c r="T94" i="27"/>
  <c r="T95" i="27"/>
  <c r="T96" i="27"/>
  <c r="T97" i="27"/>
  <c r="T98" i="27"/>
  <c r="T99" i="27"/>
  <c r="T100" i="27"/>
  <c r="T101" i="27"/>
  <c r="T102" i="27"/>
  <c r="T103" i="27"/>
  <c r="T104" i="27"/>
  <c r="T105" i="27"/>
  <c r="T106" i="27"/>
  <c r="T107" i="27"/>
  <c r="T108" i="27"/>
  <c r="T109" i="27"/>
  <c r="T110" i="27"/>
  <c r="T111" i="27"/>
  <c r="T112" i="27"/>
  <c r="T113" i="27"/>
  <c r="T114" i="27"/>
  <c r="T115" i="27"/>
  <c r="T116" i="27"/>
  <c r="T117" i="27"/>
  <c r="T118" i="27"/>
  <c r="T119" i="27"/>
  <c r="T120" i="27"/>
  <c r="T121" i="27"/>
  <c r="T122" i="27"/>
  <c r="T123" i="27"/>
  <c r="T124" i="27"/>
  <c r="T125" i="27"/>
  <c r="T126" i="27"/>
  <c r="T127" i="27"/>
  <c r="T128" i="27"/>
  <c r="T129" i="27"/>
  <c r="T130" i="27"/>
  <c r="T131" i="27"/>
  <c r="T132" i="27"/>
  <c r="T133" i="27"/>
  <c r="T134" i="27"/>
  <c r="T135" i="27"/>
  <c r="T4" i="27"/>
  <c r="T5" i="26"/>
  <c r="T6" i="26"/>
  <c r="T7" i="26"/>
  <c r="T8" i="26"/>
  <c r="T9" i="26"/>
  <c r="T10" i="26"/>
  <c r="T11" i="26"/>
  <c r="T12" i="26"/>
  <c r="T13" i="26"/>
  <c r="T14" i="26"/>
  <c r="T15" i="26"/>
  <c r="T16" i="26"/>
  <c r="T17" i="26"/>
  <c r="T18" i="26"/>
  <c r="T19" i="26"/>
  <c r="T20" i="26"/>
  <c r="T21" i="26"/>
  <c r="T22" i="26"/>
  <c r="T23" i="26"/>
  <c r="T24" i="26"/>
  <c r="T25" i="26"/>
  <c r="T26" i="26"/>
  <c r="T27" i="26"/>
  <c r="T28" i="26"/>
  <c r="T29" i="26"/>
  <c r="T30" i="26"/>
  <c r="T31" i="26"/>
  <c r="T32" i="26"/>
  <c r="T33" i="26"/>
  <c r="T34" i="26"/>
  <c r="T35" i="26"/>
  <c r="T36" i="26"/>
  <c r="T37" i="26"/>
  <c r="T38" i="26"/>
  <c r="T39" i="26"/>
  <c r="T40" i="26"/>
  <c r="T41" i="26"/>
  <c r="T42" i="26"/>
  <c r="T43" i="26"/>
  <c r="T44" i="26"/>
  <c r="T45" i="26"/>
  <c r="T46" i="26"/>
  <c r="T47" i="26"/>
  <c r="T48" i="26"/>
  <c r="T49" i="26"/>
  <c r="T50" i="26"/>
  <c r="T51" i="26"/>
  <c r="T52" i="26"/>
  <c r="T53" i="26"/>
  <c r="T54" i="26"/>
  <c r="T55" i="26"/>
  <c r="T56" i="26"/>
  <c r="T57" i="26"/>
  <c r="T58" i="26"/>
  <c r="T59" i="26"/>
  <c r="T60" i="26"/>
  <c r="T61" i="26"/>
  <c r="T62" i="26"/>
  <c r="T63" i="26"/>
  <c r="T64" i="26"/>
  <c r="T65" i="26"/>
  <c r="T66" i="26"/>
  <c r="T67" i="26"/>
  <c r="T68" i="26"/>
  <c r="T69" i="26"/>
  <c r="T70" i="26"/>
  <c r="T71" i="26"/>
  <c r="T72" i="26"/>
  <c r="T73" i="26"/>
  <c r="T74" i="26"/>
  <c r="T75" i="26"/>
  <c r="T76" i="26"/>
  <c r="T77" i="26"/>
  <c r="T78" i="26"/>
  <c r="T79" i="26"/>
  <c r="T80" i="26"/>
  <c r="T81" i="26"/>
  <c r="T82" i="26"/>
  <c r="T83" i="26"/>
  <c r="T84" i="26"/>
  <c r="T85" i="26"/>
  <c r="T86" i="26"/>
  <c r="T4" i="26"/>
  <c r="T5" i="25"/>
  <c r="T6" i="25"/>
  <c r="T7" i="25"/>
  <c r="T8" i="25"/>
  <c r="T9" i="25"/>
  <c r="T10" i="25"/>
  <c r="T11" i="25"/>
  <c r="T12" i="25"/>
  <c r="T13" i="25"/>
  <c r="T14" i="25"/>
  <c r="T15" i="25"/>
  <c r="T16" i="25"/>
  <c r="T17" i="25"/>
  <c r="T18" i="25"/>
  <c r="T19" i="25"/>
  <c r="T20" i="25"/>
  <c r="T21" i="25"/>
  <c r="T22" i="25"/>
  <c r="T23" i="25"/>
  <c r="T24" i="25"/>
  <c r="T25" i="25"/>
  <c r="T26" i="25"/>
  <c r="T27" i="25"/>
  <c r="T28" i="25"/>
  <c r="T29" i="25"/>
  <c r="T30" i="25"/>
  <c r="T31" i="25"/>
  <c r="T32" i="25"/>
  <c r="T33" i="25"/>
  <c r="T34" i="25"/>
  <c r="T35" i="25"/>
  <c r="T36" i="25"/>
  <c r="T37" i="25"/>
  <c r="T38" i="25"/>
  <c r="T39" i="25"/>
  <c r="T40" i="25"/>
  <c r="T41" i="25"/>
  <c r="T42" i="25"/>
  <c r="T43" i="25"/>
  <c r="T44" i="25"/>
  <c r="T45" i="25"/>
  <c r="T46" i="25"/>
  <c r="T47" i="25"/>
  <c r="T48" i="25"/>
  <c r="T49" i="25"/>
  <c r="T50" i="25"/>
  <c r="T51" i="25"/>
  <c r="T52" i="25"/>
  <c r="T53" i="25"/>
  <c r="T54" i="25"/>
  <c r="T55" i="25"/>
  <c r="T56" i="25"/>
  <c r="T57" i="25"/>
  <c r="T58" i="25"/>
  <c r="T59" i="25"/>
  <c r="T60" i="25"/>
  <c r="T61" i="25"/>
  <c r="T62" i="25"/>
  <c r="T63" i="25"/>
  <c r="T64" i="25"/>
  <c r="T65" i="25"/>
  <c r="T66" i="25"/>
  <c r="T67" i="25"/>
  <c r="T68" i="25"/>
  <c r="T69" i="25"/>
  <c r="T70" i="25"/>
  <c r="T71" i="25"/>
  <c r="T72" i="25"/>
  <c r="T73" i="25"/>
  <c r="T74" i="25"/>
  <c r="T75" i="25"/>
  <c r="T76" i="25"/>
  <c r="T77" i="25"/>
  <c r="T78" i="25"/>
  <c r="T79" i="25"/>
  <c r="T80" i="25"/>
  <c r="T81" i="25"/>
  <c r="T82" i="25"/>
  <c r="T83" i="25"/>
  <c r="T84" i="25"/>
  <c r="T85" i="25"/>
  <c r="T86" i="25"/>
  <c r="T87" i="25"/>
  <c r="T88" i="25"/>
  <c r="T89" i="25"/>
  <c r="T90" i="25"/>
  <c r="T91" i="25"/>
  <c r="T92" i="25"/>
  <c r="T93" i="25"/>
  <c r="T94" i="25"/>
  <c r="T95" i="25"/>
  <c r="T96" i="25"/>
  <c r="T97" i="25"/>
  <c r="T98" i="25"/>
  <c r="T99" i="25"/>
  <c r="T4" i="25"/>
  <c r="T5" i="24"/>
  <c r="T6" i="24"/>
  <c r="T7" i="24"/>
  <c r="T8" i="24"/>
  <c r="T9" i="24"/>
  <c r="T10" i="24"/>
  <c r="T11" i="24"/>
  <c r="T12" i="24"/>
  <c r="T13" i="24"/>
  <c r="T14" i="24"/>
  <c r="T15" i="24"/>
  <c r="T16" i="24"/>
  <c r="T17" i="24"/>
  <c r="T18" i="24"/>
  <c r="T19" i="24"/>
  <c r="T20" i="24"/>
  <c r="T21" i="24"/>
  <c r="T22" i="24"/>
  <c r="T23" i="24"/>
  <c r="T24" i="24"/>
  <c r="T25" i="24"/>
  <c r="T26" i="24"/>
  <c r="T27" i="24"/>
  <c r="T28" i="24"/>
  <c r="T29" i="24"/>
  <c r="T30" i="24"/>
  <c r="T31" i="24"/>
  <c r="T32" i="24"/>
  <c r="T33" i="24"/>
  <c r="T34" i="24"/>
  <c r="T35" i="24"/>
  <c r="T36" i="24"/>
  <c r="T37" i="24"/>
  <c r="T38" i="24"/>
  <c r="T39" i="24"/>
  <c r="T40" i="24"/>
  <c r="T41" i="24"/>
  <c r="T42" i="24"/>
  <c r="T43" i="24"/>
  <c r="T44" i="24"/>
  <c r="T45" i="24"/>
  <c r="T46" i="24"/>
  <c r="T47" i="24"/>
  <c r="T48" i="24"/>
  <c r="T49" i="24"/>
  <c r="T50" i="24"/>
  <c r="T51" i="24"/>
  <c r="T52" i="24"/>
  <c r="T53" i="24"/>
  <c r="T54" i="24"/>
  <c r="T55" i="24"/>
  <c r="T56" i="24"/>
  <c r="T57" i="24"/>
  <c r="T58" i="24"/>
  <c r="T59" i="24"/>
  <c r="T60" i="24"/>
  <c r="T61" i="24"/>
  <c r="T62" i="24"/>
  <c r="T63" i="24"/>
  <c r="T64" i="24"/>
  <c r="T65" i="24"/>
  <c r="T66" i="24"/>
  <c r="T67" i="24"/>
  <c r="T68" i="24"/>
  <c r="T69" i="24"/>
  <c r="T70" i="24"/>
  <c r="T71" i="24"/>
  <c r="T72" i="24"/>
  <c r="T73" i="24"/>
  <c r="T74" i="24"/>
  <c r="T75" i="24"/>
  <c r="T76" i="24"/>
  <c r="T77" i="24"/>
  <c r="T78" i="24"/>
  <c r="T79" i="24"/>
  <c r="T80" i="24"/>
  <c r="T81" i="24"/>
  <c r="T82" i="24"/>
  <c r="T83" i="24"/>
  <c r="T84" i="24"/>
  <c r="T85" i="24"/>
  <c r="T86" i="24"/>
  <c r="T87" i="24"/>
  <c r="T88" i="24"/>
  <c r="T89" i="24"/>
  <c r="T90" i="24"/>
  <c r="T91" i="24"/>
  <c r="T92" i="24"/>
  <c r="T93" i="24"/>
  <c r="T94" i="24"/>
  <c r="T95" i="24"/>
  <c r="T96" i="24"/>
  <c r="T97" i="24"/>
  <c r="T98" i="24"/>
  <c r="T99" i="24"/>
  <c r="T100" i="24"/>
  <c r="T101" i="24"/>
  <c r="T102" i="24"/>
  <c r="T103" i="24"/>
  <c r="T104" i="24"/>
  <c r="T105" i="24"/>
  <c r="T106" i="24"/>
  <c r="T107" i="24"/>
  <c r="T108" i="24"/>
  <c r="T109" i="24"/>
  <c r="T110" i="24"/>
  <c r="T111" i="24"/>
  <c r="T112" i="24"/>
  <c r="T113" i="24"/>
  <c r="T114" i="24"/>
  <c r="T115" i="24"/>
  <c r="T116" i="24"/>
  <c r="T117" i="24"/>
  <c r="T118" i="24"/>
  <c r="T119" i="24"/>
  <c r="T120" i="24"/>
  <c r="T121" i="24"/>
  <c r="T122" i="24"/>
  <c r="T123" i="24"/>
  <c r="T124" i="24"/>
  <c r="T125" i="24"/>
  <c r="T4" i="24"/>
  <c r="T5" i="23"/>
  <c r="T6" i="23"/>
  <c r="T7" i="23"/>
  <c r="T8" i="23"/>
  <c r="T9" i="23"/>
  <c r="T10" i="23"/>
  <c r="T11" i="23"/>
  <c r="T12" i="23"/>
  <c r="T13" i="23"/>
  <c r="T14" i="23"/>
  <c r="T15" i="23"/>
  <c r="T16" i="23"/>
  <c r="T17" i="23"/>
  <c r="T18" i="23"/>
  <c r="T19" i="23"/>
  <c r="T20" i="23"/>
  <c r="T21" i="23"/>
  <c r="T22" i="23"/>
  <c r="T23" i="23"/>
  <c r="T24" i="23"/>
  <c r="T25" i="23"/>
  <c r="T26" i="23"/>
  <c r="T27" i="23"/>
  <c r="T28" i="23"/>
  <c r="T29" i="23"/>
  <c r="T30" i="23"/>
  <c r="T31" i="23"/>
  <c r="T32" i="23"/>
  <c r="T33" i="23"/>
  <c r="T34" i="23"/>
  <c r="T35" i="23"/>
  <c r="T36" i="23"/>
  <c r="T37" i="23"/>
  <c r="T38" i="23"/>
  <c r="T39" i="23"/>
  <c r="T40" i="23"/>
  <c r="T41" i="23"/>
  <c r="T42" i="23"/>
  <c r="T43" i="23"/>
  <c r="T44" i="23"/>
  <c r="T45" i="23"/>
  <c r="T46" i="23"/>
  <c r="T47" i="23"/>
  <c r="T48" i="23"/>
  <c r="T49" i="23"/>
  <c r="T50" i="23"/>
  <c r="T51" i="23"/>
  <c r="T52" i="23"/>
  <c r="T53" i="23"/>
  <c r="T54" i="23"/>
  <c r="T55" i="23"/>
  <c r="T56" i="23"/>
  <c r="T57" i="23"/>
  <c r="T58" i="23"/>
  <c r="T59" i="23"/>
  <c r="T60" i="23"/>
  <c r="T61" i="23"/>
  <c r="T62" i="23"/>
  <c r="T63" i="23"/>
  <c r="T64" i="23"/>
  <c r="T65" i="23"/>
  <c r="T66" i="23"/>
  <c r="T67" i="23"/>
  <c r="T68" i="23"/>
  <c r="T69" i="23"/>
  <c r="T70" i="23"/>
  <c r="T71" i="23"/>
  <c r="T72" i="23"/>
  <c r="T73" i="23"/>
  <c r="T74" i="23"/>
  <c r="T75" i="23"/>
  <c r="T76" i="23"/>
  <c r="T77" i="23"/>
  <c r="T78" i="23"/>
  <c r="T79" i="23"/>
  <c r="T80" i="23"/>
  <c r="T81" i="23"/>
  <c r="T82" i="23"/>
  <c r="T83" i="23"/>
  <c r="T84" i="23"/>
  <c r="T85" i="23"/>
  <c r="T86" i="23"/>
  <c r="T87" i="23"/>
  <c r="T88" i="23"/>
  <c r="T89" i="23"/>
  <c r="T90" i="23"/>
  <c r="T91" i="23"/>
  <c r="T92" i="23"/>
  <c r="T93" i="23"/>
  <c r="T94" i="23"/>
  <c r="T95" i="23"/>
  <c r="T96" i="23"/>
  <c r="T97" i="23"/>
  <c r="T98" i="23"/>
  <c r="T99" i="23"/>
  <c r="T100" i="23"/>
  <c r="T101" i="23"/>
  <c r="T102" i="23"/>
  <c r="T103" i="23"/>
  <c r="T104" i="23"/>
  <c r="T105" i="23"/>
  <c r="T106" i="23"/>
  <c r="T107" i="23"/>
  <c r="T108" i="23"/>
  <c r="T109" i="23"/>
  <c r="T110" i="23"/>
  <c r="T4" i="23"/>
  <c r="T5" i="22"/>
  <c r="T6" i="22"/>
  <c r="T7" i="22"/>
  <c r="T8" i="22"/>
  <c r="T9" i="22"/>
  <c r="T10" i="22"/>
  <c r="T11" i="22"/>
  <c r="T12" i="22"/>
  <c r="T13" i="22"/>
  <c r="T14" i="22"/>
  <c r="T15" i="22"/>
  <c r="T16" i="22"/>
  <c r="T17" i="22"/>
  <c r="T18" i="22"/>
  <c r="T19" i="22"/>
  <c r="T20" i="22"/>
  <c r="T21" i="22"/>
  <c r="T22" i="22"/>
  <c r="T23" i="22"/>
  <c r="T24" i="22"/>
  <c r="T25" i="22"/>
  <c r="T26" i="22"/>
  <c r="T27" i="22"/>
  <c r="T28" i="22"/>
  <c r="T29" i="22"/>
  <c r="T30" i="22"/>
  <c r="T31" i="22"/>
  <c r="T32" i="22"/>
  <c r="T33" i="22"/>
  <c r="T34" i="22"/>
  <c r="T35" i="22"/>
  <c r="T36" i="22"/>
  <c r="T37" i="22"/>
  <c r="T38" i="22"/>
  <c r="T39" i="22"/>
  <c r="T40" i="22"/>
  <c r="T41" i="22"/>
  <c r="T42" i="22"/>
  <c r="T43" i="22"/>
  <c r="T44" i="22"/>
  <c r="T45" i="22"/>
  <c r="T46" i="22"/>
  <c r="T47" i="22"/>
  <c r="T48" i="22"/>
  <c r="T49" i="22"/>
  <c r="T50" i="22"/>
  <c r="T51" i="22"/>
  <c r="T52" i="22"/>
  <c r="T53" i="22"/>
  <c r="T54" i="22"/>
  <c r="T55" i="22"/>
  <c r="T56" i="22"/>
  <c r="T57" i="22"/>
  <c r="T58" i="22"/>
  <c r="T59" i="22"/>
  <c r="T60" i="22"/>
  <c r="T61" i="22"/>
  <c r="T62" i="22"/>
  <c r="T63" i="22"/>
  <c r="T64" i="22"/>
  <c r="T65" i="22"/>
  <c r="T66" i="22"/>
  <c r="T67" i="22"/>
  <c r="T68" i="22"/>
  <c r="T69" i="22"/>
  <c r="T70" i="22"/>
  <c r="T71" i="22"/>
  <c r="T72" i="22"/>
  <c r="T73" i="22"/>
  <c r="T74" i="22"/>
  <c r="T75" i="22"/>
  <c r="T76" i="22"/>
  <c r="T77" i="22"/>
  <c r="T78" i="22"/>
  <c r="T79" i="22"/>
  <c r="T80" i="22"/>
  <c r="T81" i="22"/>
  <c r="T82" i="22"/>
  <c r="T83" i="22"/>
  <c r="T84" i="22"/>
  <c r="T85" i="22"/>
  <c r="T86" i="22"/>
  <c r="T87" i="22"/>
  <c r="T88" i="22"/>
  <c r="T89" i="22"/>
  <c r="T90" i="22"/>
  <c r="T91" i="22"/>
  <c r="T92" i="22"/>
  <c r="T93" i="22"/>
  <c r="T94" i="22"/>
  <c r="T95" i="22"/>
  <c r="T96" i="22"/>
  <c r="T97" i="22"/>
  <c r="T98" i="22"/>
  <c r="T99" i="22"/>
  <c r="T100" i="22"/>
  <c r="T101" i="22"/>
  <c r="T102" i="22"/>
  <c r="T103" i="22"/>
  <c r="T104" i="22"/>
  <c r="T105" i="22"/>
  <c r="T106" i="22"/>
  <c r="T107" i="22"/>
  <c r="T108" i="22"/>
  <c r="T109" i="22"/>
  <c r="T110" i="22"/>
  <c r="T111" i="22"/>
  <c r="T112" i="22"/>
  <c r="T113" i="22"/>
  <c r="T114" i="22"/>
  <c r="T115" i="22"/>
  <c r="T116" i="22"/>
  <c r="T117" i="22"/>
  <c r="T4" i="22"/>
  <c r="T5" i="21"/>
  <c r="T6" i="21"/>
  <c r="T7" i="21"/>
  <c r="T8" i="21"/>
  <c r="T9" i="21"/>
  <c r="T10" i="21"/>
  <c r="T11" i="21"/>
  <c r="T12" i="21"/>
  <c r="T13" i="21"/>
  <c r="T14" i="21"/>
  <c r="T15" i="21"/>
  <c r="T16" i="21"/>
  <c r="T17" i="21"/>
  <c r="T18" i="21"/>
  <c r="T19" i="21"/>
  <c r="T20" i="21"/>
  <c r="T21" i="21"/>
  <c r="T22" i="21"/>
  <c r="T23" i="21"/>
  <c r="T24" i="21"/>
  <c r="T25" i="21"/>
  <c r="T26" i="21"/>
  <c r="T27" i="21"/>
  <c r="T28" i="21"/>
  <c r="T29" i="21"/>
  <c r="T30" i="21"/>
  <c r="T31" i="21"/>
  <c r="T32" i="21"/>
  <c r="T33" i="21"/>
  <c r="T34" i="21"/>
  <c r="T35" i="21"/>
  <c r="T36" i="21"/>
  <c r="T37" i="21"/>
  <c r="T38" i="21"/>
  <c r="T39" i="21"/>
  <c r="T40" i="21"/>
  <c r="T41" i="21"/>
  <c r="T42" i="21"/>
  <c r="T43" i="21"/>
  <c r="T44" i="21"/>
  <c r="T45" i="21"/>
  <c r="T46" i="21"/>
  <c r="T47" i="21"/>
  <c r="T48" i="21"/>
  <c r="T49" i="21"/>
  <c r="T50" i="21"/>
  <c r="T51" i="21"/>
  <c r="T52" i="21"/>
  <c r="T53" i="21"/>
  <c r="T54" i="21"/>
  <c r="T55" i="21"/>
  <c r="T56" i="21"/>
  <c r="T57" i="21"/>
  <c r="T58" i="21"/>
  <c r="T59" i="21"/>
  <c r="T60" i="21"/>
  <c r="T61" i="21"/>
  <c r="T62" i="21"/>
  <c r="T63" i="21"/>
  <c r="T64" i="21"/>
  <c r="T65" i="21"/>
  <c r="T66" i="21"/>
  <c r="T67" i="21"/>
  <c r="T68" i="21"/>
  <c r="T69" i="21"/>
  <c r="T70" i="21"/>
  <c r="T71" i="21"/>
  <c r="T72" i="21"/>
  <c r="T73" i="21"/>
  <c r="T74" i="21"/>
  <c r="T75" i="21"/>
  <c r="T76" i="21"/>
  <c r="T77" i="21"/>
  <c r="T78" i="21"/>
  <c r="T79" i="21"/>
  <c r="T80" i="21"/>
  <c r="T81" i="21"/>
  <c r="T82" i="21"/>
  <c r="T83" i="21"/>
  <c r="T84" i="21"/>
  <c r="T85" i="21"/>
  <c r="T86" i="21"/>
  <c r="T87" i="21"/>
  <c r="T88" i="21"/>
  <c r="T89" i="21"/>
  <c r="T90" i="21"/>
  <c r="T91" i="21"/>
  <c r="T92" i="21"/>
  <c r="T93" i="21"/>
  <c r="T94" i="21"/>
  <c r="T95" i="21"/>
  <c r="T96" i="21"/>
  <c r="T97" i="21"/>
  <c r="T98" i="21"/>
  <c r="T99" i="21"/>
  <c r="T100" i="21"/>
  <c r="T101" i="21"/>
  <c r="T102" i="21"/>
  <c r="T103" i="21"/>
  <c r="T104" i="21"/>
  <c r="T105" i="21"/>
  <c r="T106" i="21"/>
  <c r="T107" i="21"/>
  <c r="T4" i="21"/>
  <c r="T5" i="20"/>
  <c r="T6" i="20"/>
  <c r="T7" i="20"/>
  <c r="T8" i="20"/>
  <c r="T9" i="20"/>
  <c r="T10" i="20"/>
  <c r="T11" i="20"/>
  <c r="T12" i="20"/>
  <c r="T13" i="20"/>
  <c r="T14" i="20"/>
  <c r="T15" i="20"/>
  <c r="T16" i="20"/>
  <c r="T17" i="20"/>
  <c r="T18" i="20"/>
  <c r="T19" i="20"/>
  <c r="T20" i="20"/>
  <c r="T21" i="20"/>
  <c r="T22" i="20"/>
  <c r="T23" i="20"/>
  <c r="T24" i="20"/>
  <c r="T25" i="20"/>
  <c r="T26" i="20"/>
  <c r="T27" i="20"/>
  <c r="T28" i="20"/>
  <c r="T29" i="20"/>
  <c r="T30" i="20"/>
  <c r="T31" i="20"/>
  <c r="T32" i="20"/>
  <c r="T33" i="20"/>
  <c r="T34" i="20"/>
  <c r="T35" i="20"/>
  <c r="T36" i="20"/>
  <c r="T37" i="20"/>
  <c r="T38" i="20"/>
  <c r="T39" i="20"/>
  <c r="T40" i="20"/>
  <c r="T41" i="20"/>
  <c r="T42" i="20"/>
  <c r="T43" i="20"/>
  <c r="T44" i="20"/>
  <c r="T45" i="20"/>
  <c r="T46" i="20"/>
  <c r="T47" i="20"/>
  <c r="T48" i="20"/>
  <c r="T49" i="20"/>
  <c r="T50" i="20"/>
  <c r="T51" i="20"/>
  <c r="T52" i="20"/>
  <c r="T53" i="20"/>
  <c r="T54" i="20"/>
  <c r="T55" i="20"/>
  <c r="T56" i="20"/>
  <c r="T57" i="20"/>
  <c r="T58" i="20"/>
  <c r="T59" i="20"/>
  <c r="T60" i="20"/>
  <c r="T61" i="20"/>
  <c r="T62" i="20"/>
  <c r="T63" i="20"/>
  <c r="T64" i="20"/>
  <c r="T65" i="20"/>
  <c r="T66" i="20"/>
  <c r="T67" i="20"/>
  <c r="T68" i="20"/>
  <c r="T69" i="20"/>
  <c r="T70" i="20"/>
  <c r="T71" i="20"/>
  <c r="T72" i="20"/>
  <c r="T73" i="20"/>
  <c r="T74" i="20"/>
  <c r="T75" i="20"/>
  <c r="T76" i="20"/>
  <c r="T77" i="20"/>
  <c r="T78" i="20"/>
  <c r="T79" i="20"/>
  <c r="T80" i="20"/>
  <c r="T81" i="20"/>
  <c r="T82" i="20"/>
  <c r="T83" i="20"/>
  <c r="T84" i="20"/>
  <c r="T85" i="20"/>
  <c r="T86" i="20"/>
  <c r="T87" i="20"/>
  <c r="T88" i="20"/>
  <c r="T89" i="20"/>
  <c r="T90" i="20"/>
  <c r="T91" i="20"/>
  <c r="T92" i="20"/>
  <c r="T93" i="20"/>
  <c r="T4" i="20"/>
  <c r="T5" i="19"/>
  <c r="T6" i="19"/>
  <c r="T7" i="19"/>
  <c r="T8" i="19"/>
  <c r="T9" i="19"/>
  <c r="T10" i="19"/>
  <c r="T11" i="19"/>
  <c r="T12" i="19"/>
  <c r="T13" i="19"/>
  <c r="T14" i="19"/>
  <c r="T15" i="19"/>
  <c r="T16" i="19"/>
  <c r="T17" i="19"/>
  <c r="T18" i="19"/>
  <c r="T19" i="19"/>
  <c r="T20" i="19"/>
  <c r="T21" i="19"/>
  <c r="T22" i="19"/>
  <c r="T23" i="19"/>
  <c r="T24" i="19"/>
  <c r="T25" i="19"/>
  <c r="T26" i="19"/>
  <c r="T27" i="19"/>
  <c r="T28" i="19"/>
  <c r="T29" i="19"/>
  <c r="T30" i="19"/>
  <c r="T31" i="19"/>
  <c r="T32" i="19"/>
  <c r="T33" i="19"/>
  <c r="T34" i="19"/>
  <c r="T35" i="19"/>
  <c r="T36" i="19"/>
  <c r="T37" i="19"/>
  <c r="T38" i="19"/>
  <c r="T39" i="19"/>
  <c r="T40" i="19"/>
  <c r="T41" i="19"/>
  <c r="T42" i="19"/>
  <c r="T43" i="19"/>
  <c r="T44" i="19"/>
  <c r="T45" i="19"/>
  <c r="T46" i="19"/>
  <c r="T47" i="19"/>
  <c r="T48" i="19"/>
  <c r="T49" i="19"/>
  <c r="T50" i="19"/>
  <c r="T51" i="19"/>
  <c r="T52" i="19"/>
  <c r="T53" i="19"/>
  <c r="T54" i="19"/>
  <c r="T55" i="19"/>
  <c r="T56" i="19"/>
  <c r="T57" i="19"/>
  <c r="T58" i="19"/>
  <c r="T59" i="19"/>
  <c r="T60" i="19"/>
  <c r="T61" i="19"/>
  <c r="T62" i="19"/>
  <c r="T63" i="19"/>
  <c r="T64" i="19"/>
  <c r="T65" i="19"/>
  <c r="T66" i="19"/>
  <c r="T67" i="19"/>
  <c r="T68" i="19"/>
  <c r="T69" i="19"/>
  <c r="T70" i="19"/>
  <c r="T71" i="19"/>
  <c r="T72" i="19"/>
  <c r="T73" i="19"/>
  <c r="T74" i="19"/>
  <c r="T75" i="19"/>
  <c r="T76" i="19"/>
  <c r="T77" i="19"/>
  <c r="T78" i="19"/>
  <c r="T79" i="19"/>
  <c r="T80" i="19"/>
  <c r="T81" i="19"/>
  <c r="T82" i="19"/>
  <c r="T83" i="19"/>
  <c r="T4" i="19"/>
  <c r="T5" i="17"/>
  <c r="T6" i="17"/>
  <c r="T7" i="17"/>
  <c r="T8" i="17"/>
  <c r="T9" i="17"/>
  <c r="T10" i="17"/>
  <c r="T11" i="17"/>
  <c r="T12" i="17"/>
  <c r="T13" i="17"/>
  <c r="T14" i="17"/>
  <c r="T15" i="17"/>
  <c r="T16" i="17"/>
  <c r="T17" i="17"/>
  <c r="T18" i="17"/>
  <c r="T19" i="17"/>
  <c r="T20" i="17"/>
  <c r="T21" i="17"/>
  <c r="T22" i="17"/>
  <c r="T23" i="17"/>
  <c r="T24" i="17"/>
  <c r="T25" i="17"/>
  <c r="T26" i="17"/>
  <c r="T27" i="17"/>
  <c r="T28" i="17"/>
  <c r="T29" i="17"/>
  <c r="T30" i="17"/>
  <c r="T31" i="17"/>
  <c r="T32" i="17"/>
  <c r="T33" i="17"/>
  <c r="T34" i="17"/>
  <c r="T35" i="17"/>
  <c r="T36" i="17"/>
  <c r="T37" i="17"/>
  <c r="T38" i="17"/>
  <c r="T39" i="17"/>
  <c r="T40" i="17"/>
  <c r="T41" i="17"/>
  <c r="T42" i="17"/>
  <c r="T43" i="17"/>
  <c r="T44" i="17"/>
  <c r="T45" i="17"/>
  <c r="T46" i="17"/>
  <c r="T47" i="17"/>
  <c r="T48" i="17"/>
  <c r="T49" i="17"/>
  <c r="T50" i="17"/>
  <c r="T51" i="17"/>
  <c r="T52" i="17"/>
  <c r="T53" i="17"/>
  <c r="T54" i="17"/>
  <c r="T55" i="17"/>
  <c r="T56" i="17"/>
  <c r="T57" i="17"/>
  <c r="T58" i="17"/>
  <c r="T59" i="17"/>
  <c r="T60" i="17"/>
  <c r="T61" i="17"/>
  <c r="T62" i="17"/>
  <c r="T63" i="17"/>
  <c r="T64" i="17"/>
  <c r="T65" i="17"/>
  <c r="T66" i="17"/>
  <c r="T67" i="17"/>
  <c r="T68" i="17"/>
  <c r="T69" i="17"/>
  <c r="T70" i="17"/>
  <c r="T71" i="17"/>
  <c r="T72" i="17"/>
  <c r="T73" i="17"/>
  <c r="T74" i="17"/>
  <c r="T75" i="17"/>
  <c r="T76" i="17"/>
  <c r="T77" i="17"/>
  <c r="T78" i="17"/>
  <c r="T79" i="17"/>
  <c r="T80" i="17"/>
  <c r="T81" i="17"/>
  <c r="T82" i="17"/>
  <c r="T83" i="17"/>
  <c r="T84" i="17"/>
  <c r="T85" i="17"/>
  <c r="T86" i="17"/>
  <c r="T87" i="17"/>
  <c r="T88" i="17"/>
  <c r="T89" i="17"/>
  <c r="T90" i="17"/>
  <c r="T91" i="17"/>
  <c r="T92" i="17"/>
  <c r="T93" i="17"/>
  <c r="T94" i="17"/>
  <c r="T95" i="17"/>
  <c r="T96" i="17"/>
  <c r="T97" i="17"/>
  <c r="T98" i="17"/>
  <c r="T99" i="17"/>
  <c r="T100" i="17"/>
  <c r="T101" i="17"/>
  <c r="T102" i="17"/>
  <c r="T103" i="17"/>
  <c r="T104" i="17"/>
  <c r="T105" i="17"/>
  <c r="T106" i="17"/>
  <c r="T107" i="17"/>
  <c r="T108" i="17"/>
  <c r="T109" i="17"/>
  <c r="T110" i="17"/>
  <c r="T111" i="17"/>
  <c r="T112" i="17"/>
  <c r="T113" i="17"/>
  <c r="T114" i="17"/>
  <c r="T115" i="17"/>
  <c r="T116" i="17"/>
  <c r="T117" i="17"/>
  <c r="T118" i="17"/>
  <c r="T119" i="17"/>
  <c r="T120" i="17"/>
  <c r="T121" i="17"/>
  <c r="T122" i="17"/>
  <c r="T123" i="17"/>
  <c r="T124" i="17"/>
  <c r="T125" i="17"/>
  <c r="T126" i="17"/>
  <c r="T127" i="17"/>
  <c r="T128" i="17"/>
  <c r="T129" i="17"/>
  <c r="T130" i="17"/>
  <c r="T131" i="17"/>
  <c r="T132" i="17"/>
  <c r="T133" i="17"/>
  <c r="T134" i="17"/>
  <c r="T135" i="17"/>
  <c r="T136" i="17"/>
  <c r="T137" i="17"/>
  <c r="T138" i="17"/>
  <c r="T139" i="17"/>
  <c r="T140" i="17"/>
  <c r="T141" i="17"/>
  <c r="T142" i="17"/>
  <c r="T143" i="17"/>
  <c r="T144" i="17"/>
  <c r="T145" i="17"/>
  <c r="T146" i="17"/>
  <c r="T147" i="17"/>
  <c r="T148" i="17"/>
  <c r="T149" i="17"/>
  <c r="T150" i="17"/>
  <c r="T151" i="17"/>
  <c r="T152" i="17"/>
  <c r="T153" i="17"/>
  <c r="T4" i="17"/>
  <c r="T4" i="16"/>
  <c r="U4" i="29"/>
  <c r="V4" i="29" s="1"/>
  <c r="U5" i="29"/>
  <c r="V5" i="29" s="1"/>
  <c r="U6" i="29"/>
  <c r="U7" i="29"/>
  <c r="U8" i="29"/>
  <c r="U9" i="29"/>
  <c r="U10" i="29"/>
  <c r="V10" i="29" s="1"/>
  <c r="U11" i="29"/>
  <c r="V11" i="29" s="1"/>
  <c r="U12" i="29"/>
  <c r="V12" i="29" s="1"/>
  <c r="U13" i="29"/>
  <c r="U14" i="29"/>
  <c r="U15" i="29"/>
  <c r="U16" i="29"/>
  <c r="U17" i="29"/>
  <c r="U18" i="29"/>
  <c r="V18" i="29" s="1"/>
  <c r="U19" i="29"/>
  <c r="V19" i="29" s="1"/>
  <c r="U20" i="29"/>
  <c r="V20" i="29" s="1"/>
  <c r="U21" i="29"/>
  <c r="V21" i="29" s="1"/>
  <c r="U22" i="29"/>
  <c r="U23" i="29"/>
  <c r="U24" i="29"/>
  <c r="U25" i="29"/>
  <c r="U26" i="29"/>
  <c r="V26" i="29" s="1"/>
  <c r="U27" i="29"/>
  <c r="V27" i="29" s="1"/>
  <c r="U28" i="29"/>
  <c r="V28" i="29" s="1"/>
  <c r="U29" i="29"/>
  <c r="V29" i="29" s="1"/>
  <c r="U31" i="29"/>
  <c r="U32" i="29"/>
  <c r="U33" i="29"/>
  <c r="U34" i="29"/>
  <c r="V34" i="29" s="1"/>
  <c r="U35" i="29"/>
  <c r="V35" i="29" s="1"/>
  <c r="U36" i="29"/>
  <c r="V36" i="29" s="1"/>
  <c r="U37" i="29"/>
  <c r="V37" i="29" s="1"/>
  <c r="U38" i="29"/>
  <c r="U39" i="29"/>
  <c r="U40" i="29"/>
  <c r="U41" i="29"/>
  <c r="U42" i="29"/>
  <c r="V42" i="29" s="1"/>
  <c r="U43" i="29"/>
  <c r="V43" i="29" s="1"/>
  <c r="U44" i="29"/>
  <c r="V44" i="29" s="1"/>
  <c r="U45" i="29"/>
  <c r="V45" i="29" s="1"/>
  <c r="U47" i="29"/>
  <c r="U48" i="29"/>
  <c r="U49" i="29"/>
  <c r="U50" i="29"/>
  <c r="V50" i="29" s="1"/>
  <c r="U51" i="29"/>
  <c r="V51" i="29" s="1"/>
  <c r="U52" i="29"/>
  <c r="V52" i="29" s="1"/>
  <c r="U53" i="29"/>
  <c r="V53" i="29" s="1"/>
  <c r="U56" i="29"/>
  <c r="U57" i="29"/>
  <c r="U58" i="29"/>
  <c r="V58" i="29" s="1"/>
  <c r="U59" i="29"/>
  <c r="V59" i="29" s="1"/>
  <c r="U60" i="29"/>
  <c r="V60" i="29" s="1"/>
  <c r="U61" i="29"/>
  <c r="V61" i="29" s="1"/>
  <c r="U63" i="29"/>
  <c r="U64" i="29"/>
  <c r="U65" i="29"/>
  <c r="U66" i="29"/>
  <c r="V66" i="29" s="1"/>
  <c r="U67" i="29"/>
  <c r="V67" i="29" s="1"/>
  <c r="U68" i="29"/>
  <c r="V68" i="29" s="1"/>
  <c r="U69" i="29"/>
  <c r="V69" i="29" s="1"/>
  <c r="U72" i="29"/>
  <c r="U73" i="29"/>
  <c r="U74" i="29"/>
  <c r="V74" i="29" s="1"/>
  <c r="U75" i="29"/>
  <c r="V75" i="29" s="1"/>
  <c r="U76" i="29"/>
  <c r="V76" i="29" s="1"/>
  <c r="U77" i="29"/>
  <c r="U80" i="29"/>
  <c r="U81" i="29"/>
  <c r="U82" i="29"/>
  <c r="V82" i="29" s="1"/>
  <c r="U83" i="29"/>
  <c r="V83" i="29" s="1"/>
  <c r="U84" i="29"/>
  <c r="V84" i="29" s="1"/>
  <c r="U85" i="29"/>
  <c r="V85" i="29" s="1"/>
  <c r="U88" i="29"/>
  <c r="U89" i="29"/>
  <c r="U90" i="29"/>
  <c r="V90" i="29" s="1"/>
  <c r="U91" i="29"/>
  <c r="V91" i="29" s="1"/>
  <c r="U92" i="29"/>
  <c r="V92" i="29" s="1"/>
  <c r="U93" i="29"/>
  <c r="V93" i="29" s="1"/>
  <c r="U96" i="29"/>
  <c r="U97" i="29"/>
  <c r="U98" i="29"/>
  <c r="V98" i="29" s="1"/>
  <c r="U99" i="29"/>
  <c r="V99" i="29" s="1"/>
  <c r="U100" i="29"/>
  <c r="V100" i="29" s="1"/>
  <c r="U101" i="29"/>
  <c r="V101" i="29" s="1"/>
  <c r="U104" i="29"/>
  <c r="U105" i="29"/>
  <c r="U106" i="29"/>
  <c r="V106" i="29" s="1"/>
  <c r="U107" i="29"/>
  <c r="V107" i="29" s="1"/>
  <c r="U108" i="29"/>
  <c r="V108" i="29" s="1"/>
  <c r="U109" i="29"/>
  <c r="V109" i="29" s="1"/>
  <c r="U112" i="29"/>
  <c r="U113" i="29"/>
  <c r="U114" i="29"/>
  <c r="V114" i="29" s="1"/>
  <c r="U115" i="29"/>
  <c r="V115" i="29" s="1"/>
  <c r="U116" i="29"/>
  <c r="V116" i="29" s="1"/>
  <c r="U117" i="29"/>
  <c r="V117" i="29" s="1"/>
  <c r="V6" i="29"/>
  <c r="V7" i="29"/>
  <c r="V8" i="29"/>
  <c r="V9" i="29"/>
  <c r="V13" i="29"/>
  <c r="V14" i="29"/>
  <c r="V15" i="29"/>
  <c r="V16" i="29"/>
  <c r="V17" i="29"/>
  <c r="V22" i="29"/>
  <c r="V23" i="29"/>
  <c r="V24" i="29"/>
  <c r="V25" i="29"/>
  <c r="V31" i="29"/>
  <c r="V32" i="29"/>
  <c r="V33" i="29"/>
  <c r="V38" i="29"/>
  <c r="V39" i="29"/>
  <c r="V40" i="29"/>
  <c r="V41" i="29"/>
  <c r="V47" i="29"/>
  <c r="V48" i="29"/>
  <c r="V49" i="29"/>
  <c r="V56" i="29"/>
  <c r="V57" i="29"/>
  <c r="V63" i="29"/>
  <c r="V64" i="29"/>
  <c r="V65" i="29"/>
  <c r="V72" i="29"/>
  <c r="V73" i="29"/>
  <c r="V77" i="29"/>
  <c r="V80" i="29"/>
  <c r="V81" i="29"/>
  <c r="V88" i="29"/>
  <c r="V89" i="29"/>
  <c r="V96" i="29"/>
  <c r="V97" i="29"/>
  <c r="V104" i="29"/>
  <c r="V105" i="29"/>
  <c r="V112" i="29"/>
  <c r="V113" i="29"/>
  <c r="G29" i="18"/>
  <c r="G28" i="18"/>
  <c r="G27" i="18"/>
  <c r="G26" i="18"/>
  <c r="G25" i="18"/>
  <c r="G24" i="18"/>
  <c r="G23" i="18"/>
  <c r="AB4" i="30" a="1"/>
  <c r="AB4" i="30" s="1"/>
  <c r="E27" i="30" l="1"/>
  <c r="U82" i="30" s="1"/>
  <c r="V82" i="30" s="1"/>
  <c r="E22" i="30"/>
  <c r="U21" i="30"/>
  <c r="V21" i="30" s="1"/>
  <c r="AB4" i="29" a="1"/>
  <c r="AB4" i="29" s="1"/>
  <c r="X5" i="29"/>
  <c r="X6" i="29"/>
  <c r="X7" i="29"/>
  <c r="X8" i="29"/>
  <c r="X9" i="29"/>
  <c r="X10" i="29"/>
  <c r="X11" i="29"/>
  <c r="X12" i="29"/>
  <c r="X13" i="29"/>
  <c r="X14" i="29"/>
  <c r="X15" i="29"/>
  <c r="X16" i="29"/>
  <c r="X17" i="29"/>
  <c r="X18" i="29"/>
  <c r="X19" i="29"/>
  <c r="X20" i="29"/>
  <c r="X21" i="29"/>
  <c r="X22" i="29"/>
  <c r="X23" i="29"/>
  <c r="X24" i="29"/>
  <c r="X25" i="29"/>
  <c r="X26" i="29"/>
  <c r="X27" i="29"/>
  <c r="X28" i="29"/>
  <c r="X29" i="29"/>
  <c r="X30" i="29"/>
  <c r="X31" i="29"/>
  <c r="X32" i="29"/>
  <c r="X33" i="29"/>
  <c r="X34" i="29"/>
  <c r="X35" i="29"/>
  <c r="X36" i="29"/>
  <c r="X37" i="29"/>
  <c r="X38" i="29"/>
  <c r="X39" i="29"/>
  <c r="X40" i="29"/>
  <c r="X41" i="29"/>
  <c r="X42" i="29"/>
  <c r="X43" i="29"/>
  <c r="X44" i="29"/>
  <c r="X45" i="29"/>
  <c r="X46" i="29"/>
  <c r="X47" i="29"/>
  <c r="X48" i="29"/>
  <c r="X49" i="29"/>
  <c r="X50" i="29"/>
  <c r="X51" i="29"/>
  <c r="X52" i="29"/>
  <c r="X53" i="29"/>
  <c r="X54" i="29"/>
  <c r="X55" i="29"/>
  <c r="X56" i="29"/>
  <c r="X57" i="29"/>
  <c r="X58" i="29"/>
  <c r="X59" i="29"/>
  <c r="X60" i="29"/>
  <c r="X61" i="29"/>
  <c r="X62" i="29"/>
  <c r="X63" i="29"/>
  <c r="X64" i="29"/>
  <c r="X65" i="29"/>
  <c r="X66" i="29"/>
  <c r="X67" i="29"/>
  <c r="X68" i="29"/>
  <c r="X69" i="29"/>
  <c r="X70" i="29"/>
  <c r="X71" i="29"/>
  <c r="X72" i="29"/>
  <c r="X73" i="29"/>
  <c r="X74" i="29"/>
  <c r="X75" i="29"/>
  <c r="X76" i="29"/>
  <c r="X77" i="29"/>
  <c r="X78" i="29"/>
  <c r="X79" i="29"/>
  <c r="X80" i="29"/>
  <c r="X81" i="29"/>
  <c r="X82" i="29"/>
  <c r="X83" i="29"/>
  <c r="X84" i="29"/>
  <c r="X85" i="29"/>
  <c r="X86" i="29"/>
  <c r="X87" i="29"/>
  <c r="X88" i="29"/>
  <c r="X89" i="29"/>
  <c r="X90" i="29"/>
  <c r="X91" i="29"/>
  <c r="X92" i="29"/>
  <c r="X93" i="29"/>
  <c r="X94" i="29"/>
  <c r="X95" i="29"/>
  <c r="X96" i="29"/>
  <c r="X97" i="29"/>
  <c r="X98" i="29"/>
  <c r="X99" i="29"/>
  <c r="X100" i="29"/>
  <c r="X101" i="29"/>
  <c r="X102" i="29"/>
  <c r="X103" i="29"/>
  <c r="X104" i="29"/>
  <c r="X105" i="29"/>
  <c r="X106" i="29"/>
  <c r="X107" i="29"/>
  <c r="X108" i="29"/>
  <c r="X109" i="29"/>
  <c r="X110" i="29"/>
  <c r="X111" i="29"/>
  <c r="X112" i="29"/>
  <c r="X113" i="29"/>
  <c r="X114" i="29"/>
  <c r="X115" i="29"/>
  <c r="X116" i="29"/>
  <c r="X117" i="29"/>
  <c r="X118" i="29"/>
  <c r="X119" i="29"/>
  <c r="X4" i="29"/>
  <c r="U65" i="30" l="1"/>
  <c r="V65" i="30" s="1"/>
  <c r="W65" i="30" s="1"/>
  <c r="U67" i="30"/>
  <c r="V67" i="30" s="1"/>
  <c r="W67" i="30" s="1"/>
  <c r="U95" i="30"/>
  <c r="V95" i="30" s="1"/>
  <c r="W95" i="30" s="1"/>
  <c r="U8" i="30"/>
  <c r="V8" i="30" s="1"/>
  <c r="W8" i="30" s="1"/>
  <c r="U105" i="30"/>
  <c r="V105" i="30" s="1"/>
  <c r="W105" i="30" s="1"/>
  <c r="U9" i="30"/>
  <c r="V9" i="30" s="1"/>
  <c r="W9" i="30" s="1"/>
  <c r="U114" i="30"/>
  <c r="V114" i="30" s="1"/>
  <c r="W114" i="30" s="1"/>
  <c r="W21" i="30"/>
  <c r="W82" i="30"/>
  <c r="U22" i="30"/>
  <c r="V22" i="30" s="1"/>
  <c r="U29" i="30"/>
  <c r="V29" i="30" s="1"/>
  <c r="U41" i="30"/>
  <c r="V41" i="30" s="1"/>
  <c r="U71" i="30"/>
  <c r="V71" i="30" s="1"/>
  <c r="U118" i="30"/>
  <c r="U110" i="30"/>
  <c r="V110" i="30" s="1"/>
  <c r="U102" i="30"/>
  <c r="V102" i="30" s="1"/>
  <c r="U94" i="30"/>
  <c r="V94" i="30" s="1"/>
  <c r="U86" i="30"/>
  <c r="V86" i="30" s="1"/>
  <c r="U78" i="30"/>
  <c r="V78" i="30" s="1"/>
  <c r="U70" i="30"/>
  <c r="V70" i="30" s="1"/>
  <c r="U62" i="30"/>
  <c r="V62" i="30" s="1"/>
  <c r="U54" i="30"/>
  <c r="V54" i="30" s="1"/>
  <c r="U46" i="30"/>
  <c r="V46" i="30" s="1"/>
  <c r="U117" i="30"/>
  <c r="V117" i="30" s="1"/>
  <c r="U109" i="30"/>
  <c r="V109" i="30" s="1"/>
  <c r="U101" i="30"/>
  <c r="V101" i="30" s="1"/>
  <c r="U93" i="30"/>
  <c r="V93" i="30" s="1"/>
  <c r="U85" i="30"/>
  <c r="V85" i="30" s="1"/>
  <c r="U77" i="30"/>
  <c r="V77" i="30" s="1"/>
  <c r="U69" i="30"/>
  <c r="V69" i="30" s="1"/>
  <c r="U61" i="30"/>
  <c r="V61" i="30" s="1"/>
  <c r="U53" i="30"/>
  <c r="V53" i="30" s="1"/>
  <c r="U116" i="30"/>
  <c r="V116" i="30" s="1"/>
  <c r="U108" i="30"/>
  <c r="V108" i="30" s="1"/>
  <c r="U100" i="30"/>
  <c r="V100" i="30" s="1"/>
  <c r="U92" i="30"/>
  <c r="V92" i="30" s="1"/>
  <c r="U84" i="30"/>
  <c r="V84" i="30" s="1"/>
  <c r="U76" i="30"/>
  <c r="V76" i="30" s="1"/>
  <c r="U115" i="30"/>
  <c r="V115" i="30" s="1"/>
  <c r="U107" i="30"/>
  <c r="V107" i="30" s="1"/>
  <c r="U99" i="30"/>
  <c r="V99" i="30" s="1"/>
  <c r="U91" i="30"/>
  <c r="V91" i="30" s="1"/>
  <c r="U83" i="30"/>
  <c r="V83" i="30" s="1"/>
  <c r="U75" i="30"/>
  <c r="V75" i="30" s="1"/>
  <c r="U112" i="30"/>
  <c r="V112" i="30" s="1"/>
  <c r="U96" i="30"/>
  <c r="V96" i="30" s="1"/>
  <c r="U80" i="30"/>
  <c r="V80" i="30" s="1"/>
  <c r="U56" i="30"/>
  <c r="V56" i="30" s="1"/>
  <c r="U45" i="30"/>
  <c r="V45" i="30" s="1"/>
  <c r="U37" i="30"/>
  <c r="V37" i="30" s="1"/>
  <c r="U103" i="30"/>
  <c r="V103" i="30" s="1"/>
  <c r="U87" i="30"/>
  <c r="V87" i="30" s="1"/>
  <c r="U63" i="30"/>
  <c r="V63" i="30" s="1"/>
  <c r="U57" i="30"/>
  <c r="V57" i="30" s="1"/>
  <c r="U51" i="30"/>
  <c r="V51" i="30" s="1"/>
  <c r="U50" i="30"/>
  <c r="V50" i="30" s="1"/>
  <c r="U49" i="30"/>
  <c r="V49" i="30" s="1"/>
  <c r="U48" i="30"/>
  <c r="V48" i="30" s="1"/>
  <c r="U47" i="30"/>
  <c r="V47" i="30" s="1"/>
  <c r="U44" i="30"/>
  <c r="V44" i="30" s="1"/>
  <c r="U36" i="30"/>
  <c r="V36" i="30" s="1"/>
  <c r="U31" i="30"/>
  <c r="V31" i="30" s="1"/>
  <c r="U24" i="30"/>
  <c r="V24" i="30" s="1"/>
  <c r="U17" i="30"/>
  <c r="V17" i="30" s="1"/>
  <c r="U106" i="30"/>
  <c r="V106" i="30" s="1"/>
  <c r="U90" i="30"/>
  <c r="V90" i="30" s="1"/>
  <c r="U74" i="30"/>
  <c r="V74" i="30" s="1"/>
  <c r="U64" i="30"/>
  <c r="V64" i="30" s="1"/>
  <c r="U58" i="30"/>
  <c r="V58" i="30" s="1"/>
  <c r="U52" i="30"/>
  <c r="V52" i="30" s="1"/>
  <c r="U43" i="30"/>
  <c r="V43" i="30" s="1"/>
  <c r="U35" i="30"/>
  <c r="V35" i="30" s="1"/>
  <c r="U30" i="30"/>
  <c r="V30" i="30" s="1"/>
  <c r="U23" i="30"/>
  <c r="V23" i="30" s="1"/>
  <c r="U16" i="30"/>
  <c r="V16" i="30" s="1"/>
  <c r="U113" i="30"/>
  <c r="V113" i="30" s="1"/>
  <c r="U97" i="30"/>
  <c r="V97" i="30" s="1"/>
  <c r="U81" i="30"/>
  <c r="V81" i="30" s="1"/>
  <c r="U104" i="30"/>
  <c r="V104" i="30" s="1"/>
  <c r="U88" i="30"/>
  <c r="V88" i="30" s="1"/>
  <c r="U28" i="30"/>
  <c r="V28" i="30" s="1"/>
  <c r="U34" i="30"/>
  <c r="V34" i="30" s="1"/>
  <c r="U11" i="30"/>
  <c r="V11" i="30" s="1"/>
  <c r="U19" i="30"/>
  <c r="V19" i="30" s="1"/>
  <c r="U26" i="30"/>
  <c r="V26" i="30" s="1"/>
  <c r="U27" i="30"/>
  <c r="V27" i="30" s="1"/>
  <c r="U33" i="30"/>
  <c r="V33" i="30" s="1"/>
  <c r="U40" i="30"/>
  <c r="V40" i="30" s="1"/>
  <c r="U60" i="30"/>
  <c r="V60" i="30" s="1"/>
  <c r="U111" i="30"/>
  <c r="V111" i="30" s="1"/>
  <c r="U12" i="30"/>
  <c r="V12" i="30" s="1"/>
  <c r="U18" i="30"/>
  <c r="V18" i="30" s="1"/>
  <c r="U25" i="30"/>
  <c r="V25" i="30" s="1"/>
  <c r="U32" i="30"/>
  <c r="V32" i="30" s="1"/>
  <c r="U55" i="30"/>
  <c r="V55" i="30" s="1"/>
  <c r="U66" i="30"/>
  <c r="V66" i="30" s="1"/>
  <c r="U68" i="30"/>
  <c r="V68" i="30" s="1"/>
  <c r="U72" i="30"/>
  <c r="V72" i="30" s="1"/>
  <c r="U4" i="30"/>
  <c r="U10" i="30"/>
  <c r="V10" i="30" s="1"/>
  <c r="U5" i="30"/>
  <c r="V5" i="30" s="1"/>
  <c r="U13" i="30"/>
  <c r="V13" i="30" s="1"/>
  <c r="U39" i="30"/>
  <c r="V39" i="30" s="1"/>
  <c r="U79" i="30"/>
  <c r="V79" i="30" s="1"/>
  <c r="U89" i="30"/>
  <c r="V89" i="30" s="1"/>
  <c r="U98" i="30"/>
  <c r="V98" i="30" s="1"/>
  <c r="U20" i="30"/>
  <c r="V20" i="30" s="1"/>
  <c r="U6" i="30"/>
  <c r="V6" i="30" s="1"/>
  <c r="U14" i="30"/>
  <c r="V14" i="30" s="1"/>
  <c r="U7" i="30"/>
  <c r="V7" i="30" s="1"/>
  <c r="U15" i="30"/>
  <c r="V15" i="30" s="1"/>
  <c r="U38" i="30"/>
  <c r="V38" i="30" s="1"/>
  <c r="U42" i="30"/>
  <c r="V42" i="30" s="1"/>
  <c r="U59" i="30"/>
  <c r="V59" i="30" s="1"/>
  <c r="U73" i="30"/>
  <c r="V73" i="30" s="1"/>
  <c r="Y119" i="29"/>
  <c r="Z119" i="29" s="1"/>
  <c r="AC118" i="29" s="1"/>
  <c r="Y116" i="29"/>
  <c r="Z116" i="29" s="1"/>
  <c r="AC115" i="29" s="1"/>
  <c r="Y115" i="29"/>
  <c r="Z115" i="29" s="1"/>
  <c r="AC114" i="29" s="1"/>
  <c r="Y118" i="29"/>
  <c r="Z118" i="29" s="1"/>
  <c r="AC117" i="29" s="1"/>
  <c r="Y114" i="29"/>
  <c r="Z114" i="29" s="1"/>
  <c r="AC113" i="29" s="1"/>
  <c r="Y113" i="29"/>
  <c r="Z113" i="29" s="1"/>
  <c r="AC112" i="29" s="1"/>
  <c r="Y117" i="29"/>
  <c r="Z117" i="29" s="1"/>
  <c r="AC116" i="29" s="1"/>
  <c r="Y112" i="29"/>
  <c r="Z112" i="29" s="1"/>
  <c r="AC111" i="29" s="1"/>
  <c r="V118" i="30" l="1"/>
  <c r="X9" i="30"/>
  <c r="X17" i="30"/>
  <c r="X25" i="30"/>
  <c r="X33" i="30"/>
  <c r="Y33" i="30" s="1"/>
  <c r="Z33" i="30" s="1"/>
  <c r="AC32" i="30" s="1"/>
  <c r="X41" i="30"/>
  <c r="X49" i="30"/>
  <c r="X57" i="30"/>
  <c r="Y57" i="30" s="1"/>
  <c r="Z57" i="30" s="1"/>
  <c r="AC56" i="30" s="1"/>
  <c r="X65" i="30"/>
  <c r="X73" i="30"/>
  <c r="X81" i="30"/>
  <c r="X89" i="30"/>
  <c r="X97" i="30"/>
  <c r="Y97" i="30" s="1"/>
  <c r="Z97" i="30" s="1"/>
  <c r="AC96" i="30" s="1"/>
  <c r="X105" i="30"/>
  <c r="Y105" i="30" s="1"/>
  <c r="X113" i="30"/>
  <c r="Y113" i="30" s="1"/>
  <c r="Z113" i="30" s="1"/>
  <c r="AC112" i="30" s="1"/>
  <c r="X10" i="30"/>
  <c r="Y10" i="30" s="1"/>
  <c r="Z10" i="30" s="1"/>
  <c r="AC9" i="30" s="1"/>
  <c r="X18" i="30"/>
  <c r="X26" i="30"/>
  <c r="X34" i="30"/>
  <c r="X42" i="30"/>
  <c r="X50" i="30"/>
  <c r="Y50" i="30" s="1"/>
  <c r="Z50" i="30" s="1"/>
  <c r="AC49" i="30" s="1"/>
  <c r="X58" i="30"/>
  <c r="X66" i="30"/>
  <c r="X74" i="30"/>
  <c r="Y74" i="30" s="1"/>
  <c r="Z74" i="30" s="1"/>
  <c r="AC73" i="30" s="1"/>
  <c r="X82" i="30"/>
  <c r="X90" i="30"/>
  <c r="X98" i="30"/>
  <c r="X106" i="30"/>
  <c r="X114" i="30"/>
  <c r="Y114" i="30" s="1"/>
  <c r="X11" i="30"/>
  <c r="X19" i="30"/>
  <c r="Y19" i="30" s="1"/>
  <c r="Z19" i="30" s="1"/>
  <c r="AC18" i="30" s="1"/>
  <c r="X27" i="30"/>
  <c r="Y27" i="30" s="1"/>
  <c r="Z27" i="30" s="1"/>
  <c r="AC26" i="30" s="1"/>
  <c r="X35" i="30"/>
  <c r="X43" i="30"/>
  <c r="X51" i="30"/>
  <c r="Y51" i="30" s="1"/>
  <c r="Z51" i="30" s="1"/>
  <c r="AC50" i="30" s="1"/>
  <c r="X59" i="30"/>
  <c r="X67" i="30"/>
  <c r="X75" i="30"/>
  <c r="X83" i="30"/>
  <c r="X91" i="30"/>
  <c r="Y91" i="30" s="1"/>
  <c r="Z91" i="30" s="1"/>
  <c r="AC90" i="30" s="1"/>
  <c r="X99" i="30"/>
  <c r="X107" i="30"/>
  <c r="X115" i="30"/>
  <c r="X13" i="30"/>
  <c r="X21" i="30"/>
  <c r="Y21" i="30" s="1"/>
  <c r="X29" i="30"/>
  <c r="X45" i="30"/>
  <c r="Y45" i="30" s="1"/>
  <c r="Z45" i="30" s="1"/>
  <c r="AC44" i="30" s="1"/>
  <c r="X53" i="30"/>
  <c r="Y53" i="30" s="1"/>
  <c r="Z53" i="30" s="1"/>
  <c r="AC52" i="30" s="1"/>
  <c r="X61" i="30"/>
  <c r="X77" i="30"/>
  <c r="X93" i="30"/>
  <c r="X109" i="30"/>
  <c r="X117" i="30"/>
  <c r="Y117" i="30" s="1"/>
  <c r="Z117" i="30" s="1"/>
  <c r="AC116" i="30" s="1"/>
  <c r="X24" i="30"/>
  <c r="X104" i="30"/>
  <c r="Y104" i="30" s="1"/>
  <c r="Z104" i="30" s="1"/>
  <c r="AC103" i="30" s="1"/>
  <c r="X88" i="30"/>
  <c r="Y88" i="30" s="1"/>
  <c r="Z88" i="30" s="1"/>
  <c r="AC87" i="30" s="1"/>
  <c r="X12" i="30"/>
  <c r="X20" i="30"/>
  <c r="X28" i="30"/>
  <c r="X36" i="30"/>
  <c r="X44" i="30"/>
  <c r="Y44" i="30" s="1"/>
  <c r="Z44" i="30" s="1"/>
  <c r="AC43" i="30" s="1"/>
  <c r="X52" i="30"/>
  <c r="Y52" i="30" s="1"/>
  <c r="Z52" i="30" s="1"/>
  <c r="AC51" i="30" s="1"/>
  <c r="X60" i="30"/>
  <c r="X68" i="30"/>
  <c r="X76" i="30"/>
  <c r="X84" i="30"/>
  <c r="X92" i="30"/>
  <c r="X100" i="30"/>
  <c r="X108" i="30"/>
  <c r="X116" i="30"/>
  <c r="X37" i="30"/>
  <c r="Y37" i="30" s="1"/>
  <c r="Z37" i="30" s="1"/>
  <c r="AC36" i="30" s="1"/>
  <c r="X69" i="30"/>
  <c r="Y69" i="30" s="1"/>
  <c r="Z69" i="30" s="1"/>
  <c r="AC68" i="30" s="1"/>
  <c r="X85" i="30"/>
  <c r="X101" i="30"/>
  <c r="X48" i="30"/>
  <c r="X96" i="30"/>
  <c r="X5" i="30"/>
  <c r="X6" i="30"/>
  <c r="X14" i="30"/>
  <c r="X22" i="30"/>
  <c r="Y22" i="30" s="1"/>
  <c r="Z22" i="30" s="1"/>
  <c r="AC21" i="30" s="1"/>
  <c r="X30" i="30"/>
  <c r="X38" i="30"/>
  <c r="Y38" i="30" s="1"/>
  <c r="Z38" i="30" s="1"/>
  <c r="AC37" i="30" s="1"/>
  <c r="X46" i="30"/>
  <c r="Y46" i="30" s="1"/>
  <c r="Z46" i="30" s="1"/>
  <c r="AC45" i="30" s="1"/>
  <c r="X54" i="30"/>
  <c r="X62" i="30"/>
  <c r="X70" i="30"/>
  <c r="X78" i="30"/>
  <c r="Y78" i="30" s="1"/>
  <c r="Z78" i="30" s="1"/>
  <c r="AC77" i="30" s="1"/>
  <c r="X86" i="30"/>
  <c r="Y86" i="30" s="1"/>
  <c r="Z86" i="30" s="1"/>
  <c r="AC85" i="30" s="1"/>
  <c r="X94" i="30"/>
  <c r="X102" i="30"/>
  <c r="X110" i="30"/>
  <c r="Y110" i="30" s="1"/>
  <c r="Z110" i="30" s="1"/>
  <c r="AC109" i="30" s="1"/>
  <c r="X118" i="30"/>
  <c r="X16" i="30"/>
  <c r="X32" i="30"/>
  <c r="X56" i="30"/>
  <c r="Y56" i="30" s="1"/>
  <c r="Z56" i="30" s="1"/>
  <c r="AC55" i="30" s="1"/>
  <c r="X72" i="30"/>
  <c r="Y72" i="30" s="1"/>
  <c r="Z72" i="30" s="1"/>
  <c r="AC71" i="30" s="1"/>
  <c r="X112" i="30"/>
  <c r="X7" i="30"/>
  <c r="X15" i="30"/>
  <c r="X23" i="30"/>
  <c r="X31" i="30"/>
  <c r="Y31" i="30" s="1"/>
  <c r="Z31" i="30" s="1"/>
  <c r="AC30" i="30" s="1"/>
  <c r="X39" i="30"/>
  <c r="Y39" i="30" s="1"/>
  <c r="Z39" i="30" s="1"/>
  <c r="AC38" i="30" s="1"/>
  <c r="X47" i="30"/>
  <c r="X55" i="30"/>
  <c r="Y55" i="30" s="1"/>
  <c r="Z55" i="30" s="1"/>
  <c r="AC54" i="30" s="1"/>
  <c r="X63" i="30"/>
  <c r="X71" i="30"/>
  <c r="X79" i="30"/>
  <c r="X87" i="30"/>
  <c r="X95" i="30"/>
  <c r="Y95" i="30" s="1"/>
  <c r="X103" i="30"/>
  <c r="X111" i="30"/>
  <c r="X8" i="30"/>
  <c r="Y8" i="30" s="1"/>
  <c r="X40" i="30"/>
  <c r="X64" i="30"/>
  <c r="X80" i="30"/>
  <c r="V4" i="30"/>
  <c r="X4" i="30"/>
  <c r="Y4" i="30" s="1"/>
  <c r="Z4" i="30" s="1"/>
  <c r="W98" i="30"/>
  <c r="W103" i="30"/>
  <c r="W89" i="30"/>
  <c r="W68" i="30"/>
  <c r="W60" i="30"/>
  <c r="W28" i="30"/>
  <c r="W30" i="30"/>
  <c r="W106" i="30"/>
  <c r="W48" i="30"/>
  <c r="W37" i="30"/>
  <c r="W91" i="30"/>
  <c r="W108" i="30"/>
  <c r="W101" i="30"/>
  <c r="W86" i="30"/>
  <c r="W29" i="30"/>
  <c r="W90" i="30"/>
  <c r="W79" i="30"/>
  <c r="W88" i="30"/>
  <c r="W35" i="30"/>
  <c r="Y106" i="30"/>
  <c r="Z106" i="30" s="1"/>
  <c r="AC105" i="30" s="1"/>
  <c r="Y98" i="30"/>
  <c r="Z98" i="30" s="1"/>
  <c r="AC97" i="30" s="1"/>
  <c r="Y90" i="30"/>
  <c r="Z90" i="30" s="1"/>
  <c r="AC89" i="30" s="1"/>
  <c r="Y82" i="30"/>
  <c r="Y66" i="30"/>
  <c r="Z66" i="30" s="1"/>
  <c r="AC65" i="30" s="1"/>
  <c r="Y58" i="30"/>
  <c r="Z58" i="30" s="1"/>
  <c r="AC57" i="30" s="1"/>
  <c r="Y89" i="30"/>
  <c r="Z89" i="30" s="1"/>
  <c r="AC88" i="30" s="1"/>
  <c r="Y81" i="30"/>
  <c r="Z81" i="30" s="1"/>
  <c r="AC80" i="30" s="1"/>
  <c r="Y73" i="30"/>
  <c r="Z73" i="30" s="1"/>
  <c r="AC72" i="30" s="1"/>
  <c r="Y65" i="30"/>
  <c r="Y112" i="30"/>
  <c r="Z112" i="30" s="1"/>
  <c r="AC111" i="30" s="1"/>
  <c r="Y96" i="30"/>
  <c r="Z96" i="30" s="1"/>
  <c r="AC95" i="30" s="1"/>
  <c r="Y80" i="30"/>
  <c r="Z80" i="30" s="1"/>
  <c r="AC79" i="30" s="1"/>
  <c r="Y111" i="30"/>
  <c r="Z111" i="30" s="1"/>
  <c r="AC110" i="30" s="1"/>
  <c r="Y103" i="30"/>
  <c r="Z103" i="30" s="1"/>
  <c r="AC102" i="30" s="1"/>
  <c r="Y87" i="30"/>
  <c r="Z87" i="30" s="1"/>
  <c r="AC86" i="30" s="1"/>
  <c r="Y79" i="30"/>
  <c r="Z79" i="30" s="1"/>
  <c r="AC78" i="30" s="1"/>
  <c r="Y71" i="30"/>
  <c r="Z71" i="30" s="1"/>
  <c r="AC70" i="30" s="1"/>
  <c r="Y118" i="30"/>
  <c r="Z118" i="30" s="1"/>
  <c r="AC117" i="30" s="1"/>
  <c r="Y108" i="30"/>
  <c r="Z108" i="30" s="1"/>
  <c r="AC107" i="30" s="1"/>
  <c r="Y92" i="30"/>
  <c r="Z92" i="30" s="1"/>
  <c r="AC91" i="30" s="1"/>
  <c r="Y76" i="30"/>
  <c r="Z76" i="30" s="1"/>
  <c r="AC75" i="30" s="1"/>
  <c r="Y41" i="30"/>
  <c r="Z41" i="30" s="1"/>
  <c r="AC40" i="30" s="1"/>
  <c r="Y115" i="30"/>
  <c r="Z115" i="30" s="1"/>
  <c r="AC114" i="30" s="1"/>
  <c r="Y99" i="30"/>
  <c r="Z99" i="30" s="1"/>
  <c r="AC98" i="30" s="1"/>
  <c r="Y83" i="30"/>
  <c r="Z83" i="30" s="1"/>
  <c r="AC82" i="30" s="1"/>
  <c r="Y59" i="30"/>
  <c r="Z59" i="30" s="1"/>
  <c r="AC58" i="30" s="1"/>
  <c r="Y40" i="30"/>
  <c r="Z40" i="30" s="1"/>
  <c r="AC39" i="30" s="1"/>
  <c r="Y102" i="30"/>
  <c r="Z102" i="30" s="1"/>
  <c r="AC101" i="30" s="1"/>
  <c r="Y60" i="30"/>
  <c r="Z60" i="30" s="1"/>
  <c r="AC59" i="30" s="1"/>
  <c r="Y54" i="30"/>
  <c r="Z54" i="30" s="1"/>
  <c r="AC53" i="30" s="1"/>
  <c r="Y20" i="30"/>
  <c r="Z20" i="30" s="1"/>
  <c r="AC19" i="30" s="1"/>
  <c r="Y109" i="30"/>
  <c r="Z109" i="30" s="1"/>
  <c r="AC108" i="30" s="1"/>
  <c r="Y93" i="30"/>
  <c r="Z93" i="30" s="1"/>
  <c r="AC92" i="30" s="1"/>
  <c r="Y116" i="30"/>
  <c r="Z116" i="30" s="1"/>
  <c r="AC115" i="30" s="1"/>
  <c r="Y100" i="30"/>
  <c r="Z100" i="30" s="1"/>
  <c r="AC99" i="30" s="1"/>
  <c r="Y84" i="30"/>
  <c r="Z84" i="30" s="1"/>
  <c r="AC83" i="30" s="1"/>
  <c r="Y94" i="30"/>
  <c r="Z94" i="30" s="1"/>
  <c r="AC93" i="30" s="1"/>
  <c r="Y85" i="30"/>
  <c r="Z85" i="30" s="1"/>
  <c r="AC84" i="30" s="1"/>
  <c r="Y36" i="30"/>
  <c r="Z36" i="30" s="1"/>
  <c r="AC35" i="30" s="1"/>
  <c r="Y26" i="30"/>
  <c r="Z26" i="30" s="1"/>
  <c r="AC25" i="30" s="1"/>
  <c r="Y11" i="30"/>
  <c r="Z11" i="30" s="1"/>
  <c r="AC10" i="30" s="1"/>
  <c r="Y15" i="30"/>
  <c r="Z15" i="30" s="1"/>
  <c r="AC14" i="30" s="1"/>
  <c r="Y70" i="30"/>
  <c r="Z70" i="30" s="1"/>
  <c r="AC69" i="30" s="1"/>
  <c r="Y68" i="30"/>
  <c r="Z68" i="30" s="1"/>
  <c r="AC67" i="30" s="1"/>
  <c r="Y43" i="30"/>
  <c r="Z43" i="30" s="1"/>
  <c r="AC42" i="30" s="1"/>
  <c r="Y107" i="30"/>
  <c r="Z107" i="30" s="1"/>
  <c r="AC106" i="30" s="1"/>
  <c r="Y75" i="30"/>
  <c r="Z75" i="30" s="1"/>
  <c r="AC74" i="30" s="1"/>
  <c r="Y64" i="30"/>
  <c r="Z64" i="30" s="1"/>
  <c r="AC63" i="30" s="1"/>
  <c r="Y62" i="30"/>
  <c r="Z62" i="30" s="1"/>
  <c r="AC61" i="30" s="1"/>
  <c r="Y49" i="30"/>
  <c r="Z49" i="30" s="1"/>
  <c r="AC48" i="30" s="1"/>
  <c r="Y9" i="30"/>
  <c r="Y23" i="30"/>
  <c r="Z23" i="30" s="1"/>
  <c r="AC22" i="30" s="1"/>
  <c r="Y16" i="30"/>
  <c r="Z16" i="30" s="1"/>
  <c r="AC15" i="30" s="1"/>
  <c r="Y14" i="30"/>
  <c r="Z14" i="30" s="1"/>
  <c r="AC13" i="30" s="1"/>
  <c r="Y6" i="30"/>
  <c r="Z6" i="30" s="1"/>
  <c r="AC5" i="30" s="1"/>
  <c r="Y28" i="30"/>
  <c r="Z28" i="30" s="1"/>
  <c r="AC27" i="30" s="1"/>
  <c r="Y13" i="30"/>
  <c r="Z13" i="30" s="1"/>
  <c r="AC12" i="30" s="1"/>
  <c r="Y32" i="30"/>
  <c r="Z32" i="30" s="1"/>
  <c r="AC31" i="30" s="1"/>
  <c r="Y47" i="30"/>
  <c r="Z47" i="30" s="1"/>
  <c r="AC46" i="30" s="1"/>
  <c r="Y34" i="30"/>
  <c r="Z34" i="30" s="1"/>
  <c r="AC33" i="30" s="1"/>
  <c r="Y29" i="30"/>
  <c r="Z29" i="30" s="1"/>
  <c r="AC28" i="30" s="1"/>
  <c r="Y7" i="30"/>
  <c r="Z7" i="30" s="1"/>
  <c r="AC6" i="30" s="1"/>
  <c r="Y30" i="30"/>
  <c r="Z30" i="30" s="1"/>
  <c r="AC29" i="30" s="1"/>
  <c r="Y48" i="30"/>
  <c r="Z48" i="30" s="1"/>
  <c r="AC47" i="30" s="1"/>
  <c r="Y101" i="30"/>
  <c r="Z101" i="30" s="1"/>
  <c r="AC100" i="30" s="1"/>
  <c r="Y77" i="30"/>
  <c r="Z77" i="30" s="1"/>
  <c r="AC76" i="30" s="1"/>
  <c r="Y67" i="30"/>
  <c r="Y63" i="30"/>
  <c r="Z63" i="30" s="1"/>
  <c r="AC62" i="30" s="1"/>
  <c r="Y61" i="30"/>
  <c r="Z61" i="30" s="1"/>
  <c r="AC60" i="30" s="1"/>
  <c r="Y35" i="30"/>
  <c r="Z35" i="30" s="1"/>
  <c r="AC34" i="30" s="1"/>
  <c r="Y24" i="30"/>
  <c r="Z24" i="30" s="1"/>
  <c r="AC23" i="30" s="1"/>
  <c r="Y17" i="30"/>
  <c r="Z17" i="30" s="1"/>
  <c r="AC16" i="30" s="1"/>
  <c r="Y5" i="30"/>
  <c r="Z5" i="30" s="1"/>
  <c r="AC4" i="30" s="1"/>
  <c r="Y42" i="30"/>
  <c r="Z42" i="30" s="1"/>
  <c r="AC41" i="30" s="1"/>
  <c r="Y18" i="30"/>
  <c r="Z18" i="30" s="1"/>
  <c r="AC17" i="30" s="1"/>
  <c r="Y12" i="30"/>
  <c r="Z12" i="30" s="1"/>
  <c r="Y25" i="30"/>
  <c r="Z25" i="30" s="1"/>
  <c r="AC24" i="30" s="1"/>
  <c r="W49" i="30"/>
  <c r="W45" i="30"/>
  <c r="W99" i="30"/>
  <c r="W116" i="30"/>
  <c r="W109" i="30"/>
  <c r="W94" i="30"/>
  <c r="W22" i="30"/>
  <c r="W34" i="30"/>
  <c r="W83" i="30"/>
  <c r="W93" i="30"/>
  <c r="W14" i="30"/>
  <c r="W39" i="30"/>
  <c r="W55" i="30"/>
  <c r="W33" i="30"/>
  <c r="W104" i="30"/>
  <c r="W43" i="30"/>
  <c r="W17" i="30"/>
  <c r="W50" i="30"/>
  <c r="W56" i="30"/>
  <c r="W107" i="30"/>
  <c r="W53" i="30"/>
  <c r="W117" i="30"/>
  <c r="W102" i="30"/>
  <c r="W100" i="30"/>
  <c r="W6" i="30"/>
  <c r="W81" i="30"/>
  <c r="W52" i="30"/>
  <c r="W24" i="30"/>
  <c r="W51" i="30"/>
  <c r="W80" i="30"/>
  <c r="W115" i="30"/>
  <c r="W61" i="30"/>
  <c r="W46" i="30"/>
  <c r="W110" i="30"/>
  <c r="W111" i="30"/>
  <c r="W7" i="30"/>
  <c r="W66" i="30"/>
  <c r="W13" i="30"/>
  <c r="W73" i="30"/>
  <c r="W20" i="30"/>
  <c r="W5" i="30"/>
  <c r="W25" i="30"/>
  <c r="W26" i="30"/>
  <c r="W97" i="30"/>
  <c r="W58" i="30"/>
  <c r="W31" i="30"/>
  <c r="W57" i="30"/>
  <c r="W96" i="30"/>
  <c r="W76" i="30"/>
  <c r="W69" i="30"/>
  <c r="W54" i="30"/>
  <c r="W118" i="30"/>
  <c r="W38" i="30"/>
  <c r="W23" i="30"/>
  <c r="W78" i="30"/>
  <c r="W15" i="30"/>
  <c r="W32" i="30"/>
  <c r="W59" i="30"/>
  <c r="W10" i="30"/>
  <c r="W18" i="30"/>
  <c r="W19" i="30"/>
  <c r="W113" i="30"/>
  <c r="W64" i="30"/>
  <c r="W36" i="30"/>
  <c r="W63" i="30"/>
  <c r="W112" i="30"/>
  <c r="AA84" i="30"/>
  <c r="W84" i="30"/>
  <c r="W77" i="30"/>
  <c r="W62" i="30"/>
  <c r="W72" i="30"/>
  <c r="W47" i="30"/>
  <c r="W41" i="30"/>
  <c r="W40" i="30"/>
  <c r="W27" i="30"/>
  <c r="W42" i="30"/>
  <c r="W4" i="30"/>
  <c r="W12" i="30"/>
  <c r="W11" i="30"/>
  <c r="W16" i="30"/>
  <c r="W74" i="30"/>
  <c r="W44" i="30"/>
  <c r="W87" i="30"/>
  <c r="W75" i="30"/>
  <c r="W92" i="30"/>
  <c r="W85" i="30"/>
  <c r="W70" i="30"/>
  <c r="W71" i="30"/>
  <c r="W118" i="29"/>
  <c r="AA118" i="29"/>
  <c r="W115" i="29"/>
  <c r="AA115" i="29"/>
  <c r="W113" i="29"/>
  <c r="AA113" i="29"/>
  <c r="W116" i="29"/>
  <c r="AA116" i="29"/>
  <c r="W112" i="29"/>
  <c r="AA112" i="29"/>
  <c r="W117" i="29"/>
  <c r="AA117" i="29"/>
  <c r="W114" i="29"/>
  <c r="AA114" i="29"/>
  <c r="W119" i="29"/>
  <c r="AA119" i="29"/>
  <c r="AA69" i="30" l="1"/>
  <c r="AA104" i="30"/>
  <c r="AA16" i="30"/>
  <c r="AA80" i="30"/>
  <c r="AA71" i="30"/>
  <c r="AA85" i="30"/>
  <c r="AA41" i="30"/>
  <c r="AA61" i="30"/>
  <c r="AA115" i="30"/>
  <c r="AA56" i="30"/>
  <c r="AA47" i="30"/>
  <c r="AA109" i="30"/>
  <c r="AA25" i="30"/>
  <c r="AA23" i="30"/>
  <c r="AA52" i="30"/>
  <c r="AA33" i="30"/>
  <c r="AA49" i="30"/>
  <c r="AA14" i="30"/>
  <c r="AA96" i="30"/>
  <c r="AA38" i="30"/>
  <c r="AA45" i="30"/>
  <c r="AA87" i="30"/>
  <c r="AA36" i="30"/>
  <c r="AA110" i="30"/>
  <c r="AA6" i="30"/>
  <c r="AA88" i="30"/>
  <c r="AA62" i="30"/>
  <c r="AA54" i="30"/>
  <c r="AA20" i="30"/>
  <c r="AA51" i="30"/>
  <c r="AA50" i="30"/>
  <c r="AA39" i="30"/>
  <c r="AA64" i="30"/>
  <c r="AA97" i="30"/>
  <c r="AA46" i="30"/>
  <c r="AA59" i="30"/>
  <c r="AA108" i="30"/>
  <c r="AA12" i="30"/>
  <c r="AA66" i="30"/>
  <c r="AA93" i="30"/>
  <c r="AA89" i="30"/>
  <c r="AA19" i="30"/>
  <c r="AA83" i="30"/>
  <c r="AA90" i="30"/>
  <c r="AA102" i="30"/>
  <c r="AA116" i="30"/>
  <c r="AA11" i="30"/>
  <c r="AA118" i="30"/>
  <c r="AA72" i="30"/>
  <c r="AA78" i="30"/>
  <c r="AA31" i="30"/>
  <c r="AA34" i="30"/>
  <c r="AA98" i="30"/>
  <c r="AA44" i="30"/>
  <c r="AA74" i="30"/>
  <c r="AA27" i="30"/>
  <c r="AA18" i="30"/>
  <c r="AA58" i="30"/>
  <c r="AA111" i="30"/>
  <c r="AA81" i="30"/>
  <c r="AA117" i="30"/>
  <c r="AA43" i="30"/>
  <c r="Z114" i="30"/>
  <c r="AC113" i="30" s="1"/>
  <c r="AA114" i="30"/>
  <c r="AA68" i="30"/>
  <c r="AA13" i="30"/>
  <c r="Z8" i="30"/>
  <c r="AC7" i="30" s="1"/>
  <c r="C33" i="30" s="1"/>
  <c r="I30" i="18" s="1"/>
  <c r="AA8" i="30"/>
  <c r="Z65" i="30"/>
  <c r="AC64" i="30" s="1"/>
  <c r="AA65" i="30"/>
  <c r="AA91" i="30"/>
  <c r="Z95" i="30"/>
  <c r="AC94" i="30" s="1"/>
  <c r="AA95" i="30"/>
  <c r="AA113" i="30"/>
  <c r="AA94" i="30"/>
  <c r="AA40" i="30"/>
  <c r="AA53" i="30"/>
  <c r="Z9" i="30"/>
  <c r="AC8" i="30" s="1"/>
  <c r="AA9" i="30"/>
  <c r="AA35" i="30"/>
  <c r="AA29" i="30"/>
  <c r="AA30" i="30"/>
  <c r="AA28" i="30"/>
  <c r="AA112" i="30"/>
  <c r="Z67" i="30"/>
  <c r="AC66" i="30" s="1"/>
  <c r="AA67" i="30"/>
  <c r="AA76" i="30"/>
  <c r="AA17" i="30"/>
  <c r="AA7" i="30"/>
  <c r="Z21" i="30"/>
  <c r="AC20" i="30" s="1"/>
  <c r="AA21" i="30"/>
  <c r="Z82" i="30"/>
  <c r="AC81" i="30" s="1"/>
  <c r="AA82" i="30"/>
  <c r="AA86" i="30"/>
  <c r="AA37" i="30"/>
  <c r="AA103" i="30"/>
  <c r="AA106" i="30"/>
  <c r="AA70" i="30"/>
  <c r="AA32" i="30"/>
  <c r="AA77" i="30"/>
  <c r="AA15" i="30"/>
  <c r="AA100" i="30"/>
  <c r="AC11" i="30"/>
  <c r="AA48" i="30"/>
  <c r="AA63" i="30"/>
  <c r="AA5" i="30"/>
  <c r="AA55" i="30"/>
  <c r="AA4" i="30"/>
  <c r="AA107" i="30"/>
  <c r="AA92" i="30"/>
  <c r="AA24" i="30"/>
  <c r="AA75" i="30"/>
  <c r="AA42" i="30"/>
  <c r="AA10" i="30"/>
  <c r="AA57" i="30"/>
  <c r="AA26" i="30"/>
  <c r="AA73" i="30"/>
  <c r="AA22" i="30"/>
  <c r="AA99" i="30"/>
  <c r="Z105" i="30"/>
  <c r="AC104" i="30" s="1"/>
  <c r="AA105" i="30"/>
  <c r="AA79" i="30"/>
  <c r="AA101" i="30"/>
  <c r="AA60" i="30"/>
  <c r="E27" i="29"/>
  <c r="W99" i="29" s="1"/>
  <c r="E22" i="29"/>
  <c r="AB4" i="28" a="1"/>
  <c r="AB4" i="28" s="1"/>
  <c r="C34" i="30" l="1"/>
  <c r="J30" i="18" s="1"/>
  <c r="C32" i="30"/>
  <c r="H30" i="18" s="1"/>
  <c r="W26" i="29"/>
  <c r="W82" i="29"/>
  <c r="W51" i="29"/>
  <c r="W17" i="29"/>
  <c r="W106" i="29"/>
  <c r="W8" i="29"/>
  <c r="Y99" i="29"/>
  <c r="Z99" i="29" s="1"/>
  <c r="AC98" i="29" s="1"/>
  <c r="W71" i="29"/>
  <c r="W100" i="29"/>
  <c r="W7" i="29"/>
  <c r="W18" i="29"/>
  <c r="W66" i="29"/>
  <c r="W88" i="29"/>
  <c r="W9" i="29"/>
  <c r="W19" i="29"/>
  <c r="W50" i="29"/>
  <c r="W89" i="29"/>
  <c r="W20" i="29"/>
  <c r="W21" i="29"/>
  <c r="W55" i="29"/>
  <c r="W73" i="29"/>
  <c r="W14" i="29"/>
  <c r="W43" i="29"/>
  <c r="W59" i="29"/>
  <c r="W74" i="29"/>
  <c r="W98" i="29"/>
  <c r="W15" i="29"/>
  <c r="W24" i="29"/>
  <c r="W44" i="29"/>
  <c r="W60" i="29"/>
  <c r="W6" i="29"/>
  <c r="W16" i="29"/>
  <c r="W47" i="29"/>
  <c r="W63" i="29"/>
  <c r="W81" i="29"/>
  <c r="W104" i="29"/>
  <c r="W48" i="29"/>
  <c r="Y75" i="29"/>
  <c r="Z75" i="29" s="1"/>
  <c r="AC74" i="29" s="1"/>
  <c r="W39" i="29"/>
  <c r="Y67" i="29"/>
  <c r="Z67" i="29" s="1"/>
  <c r="AC66" i="29" s="1"/>
  <c r="W13" i="29"/>
  <c r="W5" i="29"/>
  <c r="Y19" i="29"/>
  <c r="Z19" i="29" s="1"/>
  <c r="AC18" i="29" s="1"/>
  <c r="Y26" i="29"/>
  <c r="Z26" i="29" s="1"/>
  <c r="AC25" i="29" s="1"/>
  <c r="Y21" i="29"/>
  <c r="W107" i="29"/>
  <c r="W97" i="29"/>
  <c r="W25" i="29"/>
  <c r="Y25" i="29"/>
  <c r="Z25" i="29" s="1"/>
  <c r="AC24" i="29" s="1"/>
  <c r="Y97" i="29"/>
  <c r="Z97" i="29" s="1"/>
  <c r="AC96" i="29" s="1"/>
  <c r="Y81" i="29"/>
  <c r="Z81" i="29" s="1"/>
  <c r="AC80" i="29" s="1"/>
  <c r="Y5" i="29"/>
  <c r="Z5" i="29" s="1"/>
  <c r="AC4" i="29" s="1"/>
  <c r="Y39" i="29"/>
  <c r="Z39" i="29" s="1"/>
  <c r="AC38" i="29" s="1"/>
  <c r="Y55" i="29"/>
  <c r="Z55" i="29" s="1"/>
  <c r="AC54" i="29" s="1"/>
  <c r="Y13" i="29"/>
  <c r="Z13" i="29" s="1"/>
  <c r="AC12" i="29" s="1"/>
  <c r="Y82" i="29" l="1"/>
  <c r="Z82" i="29" s="1"/>
  <c r="AC81" i="29" s="1"/>
  <c r="Y100" i="29"/>
  <c r="Y59" i="29"/>
  <c r="Z59" i="29" s="1"/>
  <c r="AC58" i="29" s="1"/>
  <c r="Y20" i="29"/>
  <c r="Z20" i="29" s="1"/>
  <c r="AC19" i="29" s="1"/>
  <c r="Y51" i="29"/>
  <c r="Z51" i="29" s="1"/>
  <c r="AC50" i="29" s="1"/>
  <c r="Y107" i="29"/>
  <c r="Z107" i="29" s="1"/>
  <c r="AC106" i="29" s="1"/>
  <c r="Y73" i="29"/>
  <c r="Z73" i="29" s="1"/>
  <c r="AC72" i="29" s="1"/>
  <c r="Y50" i="29"/>
  <c r="Z50" i="29" s="1"/>
  <c r="AC49" i="29" s="1"/>
  <c r="Y98" i="29"/>
  <c r="Z98" i="29" s="1"/>
  <c r="AC97" i="29" s="1"/>
  <c r="Y96" i="29"/>
  <c r="Z96" i="29" s="1"/>
  <c r="AC95" i="29" s="1"/>
  <c r="Y47" i="29"/>
  <c r="Z47" i="29" s="1"/>
  <c r="AC46" i="29" s="1"/>
  <c r="Y48" i="29"/>
  <c r="Z48" i="29" s="1"/>
  <c r="AC47" i="29" s="1"/>
  <c r="AA99" i="29"/>
  <c r="Y34" i="29"/>
  <c r="Z34" i="29" s="1"/>
  <c r="AC33" i="29" s="1"/>
  <c r="Y12" i="29"/>
  <c r="Z12" i="29" s="1"/>
  <c r="Y43" i="29"/>
  <c r="Z43" i="29" s="1"/>
  <c r="AC42" i="29" s="1"/>
  <c r="Y63" i="29"/>
  <c r="Z63" i="29" s="1"/>
  <c r="AC62" i="29" s="1"/>
  <c r="Y60" i="29"/>
  <c r="Z60" i="29" s="1"/>
  <c r="AC59" i="29" s="1"/>
  <c r="Y8" i="29"/>
  <c r="Z8" i="29" s="1"/>
  <c r="AC7" i="29" s="1"/>
  <c r="Y106" i="29"/>
  <c r="Z106" i="29" s="1"/>
  <c r="AC105" i="29" s="1"/>
  <c r="Y89" i="29"/>
  <c r="Z89" i="29" s="1"/>
  <c r="AC88" i="29" s="1"/>
  <c r="Y92" i="29"/>
  <c r="Z92" i="29" s="1"/>
  <c r="AC91" i="29" s="1"/>
  <c r="Y14" i="29"/>
  <c r="Z14" i="29" s="1"/>
  <c r="AC13" i="29" s="1"/>
  <c r="Y24" i="29"/>
  <c r="Z24" i="29" s="1"/>
  <c r="AC23" i="29" s="1"/>
  <c r="Y85" i="29"/>
  <c r="Z85" i="29" s="1"/>
  <c r="AC84" i="29" s="1"/>
  <c r="Y40" i="29"/>
  <c r="Z40" i="29" s="1"/>
  <c r="AC39" i="29" s="1"/>
  <c r="Y9" i="29"/>
  <c r="Y18" i="29"/>
  <c r="Z18" i="29" s="1"/>
  <c r="AC17" i="29" s="1"/>
  <c r="Y58" i="29"/>
  <c r="Z58" i="29" s="1"/>
  <c r="AC57" i="29" s="1"/>
  <c r="Y44" i="29"/>
  <c r="Z44" i="29" s="1"/>
  <c r="AC43" i="29" s="1"/>
  <c r="Y7" i="29"/>
  <c r="Z7" i="29" s="1"/>
  <c r="AC6" i="29" s="1"/>
  <c r="Y111" i="29"/>
  <c r="Z111" i="29" s="1"/>
  <c r="AC110" i="29" s="1"/>
  <c r="Y66" i="29"/>
  <c r="Z66" i="29" s="1"/>
  <c r="AC65" i="29" s="1"/>
  <c r="Y16" i="29"/>
  <c r="Z16" i="29" s="1"/>
  <c r="AC15" i="29" s="1"/>
  <c r="Y88" i="29"/>
  <c r="Z88" i="29" s="1"/>
  <c r="AC87" i="29" s="1"/>
  <c r="Y6" i="29"/>
  <c r="Z6" i="29" s="1"/>
  <c r="AC5" i="29" s="1"/>
  <c r="Y15" i="29"/>
  <c r="Z15" i="29" s="1"/>
  <c r="AC14" i="29" s="1"/>
  <c r="Y104" i="29"/>
  <c r="Z104" i="29" s="1"/>
  <c r="AC103" i="29" s="1"/>
  <c r="Y74" i="29"/>
  <c r="Z74" i="29" s="1"/>
  <c r="AC73" i="29" s="1"/>
  <c r="Y17" i="29"/>
  <c r="Z17" i="29" s="1"/>
  <c r="AC16" i="29" s="1"/>
  <c r="Y71" i="29"/>
  <c r="Z71" i="29" s="1"/>
  <c r="AC70" i="29" s="1"/>
  <c r="AA25" i="29"/>
  <c r="AA55" i="29"/>
  <c r="AA81" i="29"/>
  <c r="Y69" i="29"/>
  <c r="Z69" i="29" s="1"/>
  <c r="AC68" i="29" s="1"/>
  <c r="Y84" i="29"/>
  <c r="Z84" i="29" s="1"/>
  <c r="AC83" i="29" s="1"/>
  <c r="AA97" i="29"/>
  <c r="AA13" i="29"/>
  <c r="Y65" i="29"/>
  <c r="Z65" i="29" s="1"/>
  <c r="AC64" i="29" s="1"/>
  <c r="Y80" i="29"/>
  <c r="Z80" i="29" s="1"/>
  <c r="AC79" i="29" s="1"/>
  <c r="Y86" i="29"/>
  <c r="Z86" i="29" s="1"/>
  <c r="AC85" i="29" s="1"/>
  <c r="AA71" i="29"/>
  <c r="Y32" i="29"/>
  <c r="Z32" i="29" s="1"/>
  <c r="AC31" i="29" s="1"/>
  <c r="W93" i="29"/>
  <c r="W42" i="29"/>
  <c r="Y29" i="29"/>
  <c r="Z29" i="29" s="1"/>
  <c r="AC28" i="29" s="1"/>
  <c r="W101" i="29"/>
  <c r="W12" i="29"/>
  <c r="Y68" i="29"/>
  <c r="Z68" i="29" s="1"/>
  <c r="AC67" i="29" s="1"/>
  <c r="Y45" i="29"/>
  <c r="Z45" i="29" s="1"/>
  <c r="AC44" i="29" s="1"/>
  <c r="Y94" i="29"/>
  <c r="Z94" i="29" s="1"/>
  <c r="AC93" i="29" s="1"/>
  <c r="Y101" i="29"/>
  <c r="Z101" i="29" s="1"/>
  <c r="AC100" i="29" s="1"/>
  <c r="Y27" i="29"/>
  <c r="Z27" i="29" s="1"/>
  <c r="AC26" i="29" s="1"/>
  <c r="Y38" i="29"/>
  <c r="Z38" i="29" s="1"/>
  <c r="AC37" i="29" s="1"/>
  <c r="Y95" i="29"/>
  <c r="Z95" i="29" s="1"/>
  <c r="AC94" i="29" s="1"/>
  <c r="W34" i="29"/>
  <c r="AA40" i="29"/>
  <c r="W40" i="29"/>
  <c r="W41" i="29"/>
  <c r="Y22" i="29"/>
  <c r="Z22" i="29" s="1"/>
  <c r="AC21" i="29" s="1"/>
  <c r="Y64" i="29"/>
  <c r="Z64" i="29" s="1"/>
  <c r="AC63" i="29" s="1"/>
  <c r="Y61" i="29"/>
  <c r="Z61" i="29" s="1"/>
  <c r="AC60" i="29" s="1"/>
  <c r="W46" i="29"/>
  <c r="Y110" i="29"/>
  <c r="Z110" i="29" s="1"/>
  <c r="AC109" i="29" s="1"/>
  <c r="W92" i="29"/>
  <c r="Y90" i="29"/>
  <c r="Z90" i="29" s="1"/>
  <c r="AC89" i="29" s="1"/>
  <c r="AA16" i="29"/>
  <c r="AA19" i="29"/>
  <c r="AA66" i="29"/>
  <c r="AA82" i="29"/>
  <c r="Y36" i="29"/>
  <c r="Z36" i="29" s="1"/>
  <c r="AC35" i="29" s="1"/>
  <c r="Y4" i="29"/>
  <c r="Z4" i="29" s="1"/>
  <c r="W84" i="29"/>
  <c r="W69" i="29"/>
  <c r="W54" i="29"/>
  <c r="Y87" i="29"/>
  <c r="Z87" i="29" s="1"/>
  <c r="AC86" i="29" s="1"/>
  <c r="W80" i="29"/>
  <c r="Y62" i="29"/>
  <c r="Z62" i="29" s="1"/>
  <c r="AC61" i="29" s="1"/>
  <c r="Y54" i="29"/>
  <c r="Z54" i="29" s="1"/>
  <c r="AC53" i="29" s="1"/>
  <c r="Y41" i="29"/>
  <c r="Z41" i="29" s="1"/>
  <c r="AC40" i="29" s="1"/>
  <c r="Y105" i="29"/>
  <c r="Z105" i="29" s="1"/>
  <c r="AC104" i="29" s="1"/>
  <c r="AA5" i="29"/>
  <c r="W67" i="29"/>
  <c r="AA67" i="29"/>
  <c r="W75" i="29"/>
  <c r="AA75" i="29"/>
  <c r="Y83" i="29"/>
  <c r="Z83" i="29" s="1"/>
  <c r="AC82" i="29" s="1"/>
  <c r="Y30" i="29"/>
  <c r="Z30" i="29" s="1"/>
  <c r="AC29" i="29" s="1"/>
  <c r="W78" i="29"/>
  <c r="W111" i="29"/>
  <c r="Z21" i="29"/>
  <c r="AC20" i="29" s="1"/>
  <c r="AA21" i="29"/>
  <c r="Y35" i="29"/>
  <c r="Z35" i="29" s="1"/>
  <c r="AC34" i="29" s="1"/>
  <c r="W86" i="29"/>
  <c r="Y28" i="29"/>
  <c r="Z28" i="29" s="1"/>
  <c r="AC27" i="29" s="1"/>
  <c r="W109" i="29"/>
  <c r="Y78" i="29"/>
  <c r="Z78" i="29" s="1"/>
  <c r="AC77" i="29" s="1"/>
  <c r="Y109" i="29"/>
  <c r="Z109" i="29" s="1"/>
  <c r="AC108" i="29" s="1"/>
  <c r="W58" i="29"/>
  <c r="Y102" i="29"/>
  <c r="Z102" i="29" s="1"/>
  <c r="AC101" i="29" s="1"/>
  <c r="W77" i="29"/>
  <c r="Y108" i="29"/>
  <c r="Z108" i="29" s="1"/>
  <c r="AC107" i="29" s="1"/>
  <c r="W49" i="29"/>
  <c r="Y79" i="29"/>
  <c r="Z79" i="29" s="1"/>
  <c r="AC78" i="29" s="1"/>
  <c r="Y37" i="29"/>
  <c r="Z37" i="29" s="1"/>
  <c r="AC36" i="29" s="1"/>
  <c r="Y10" i="29"/>
  <c r="Z10" i="29" s="1"/>
  <c r="AC9" i="29" s="1"/>
  <c r="Y93" i="29"/>
  <c r="Z93" i="29" s="1"/>
  <c r="AC92" i="29" s="1"/>
  <c r="Y52" i="29"/>
  <c r="Z52" i="29" s="1"/>
  <c r="AC51" i="29" s="1"/>
  <c r="Y103" i="29"/>
  <c r="Z103" i="29" s="1"/>
  <c r="AC102" i="29" s="1"/>
  <c r="Y56" i="29"/>
  <c r="Z56" i="29" s="1"/>
  <c r="AC55" i="29" s="1"/>
  <c r="Y53" i="29"/>
  <c r="Z53" i="29" s="1"/>
  <c r="AC52" i="29" s="1"/>
  <c r="W105" i="29"/>
  <c r="Y33" i="29"/>
  <c r="Z33" i="29" s="1"/>
  <c r="AC32" i="29" s="1"/>
  <c r="Y31" i="29"/>
  <c r="Z31" i="29" s="1"/>
  <c r="AC30" i="29" s="1"/>
  <c r="W90" i="29"/>
  <c r="W62" i="29"/>
  <c r="Y76" i="29"/>
  <c r="Z76" i="29" s="1"/>
  <c r="AC75" i="29" s="1"/>
  <c r="W65" i="29"/>
  <c r="Y77" i="29"/>
  <c r="Z77" i="29" s="1"/>
  <c r="AC76" i="29" s="1"/>
  <c r="Y49" i="29"/>
  <c r="Z49" i="29" s="1"/>
  <c r="AC48" i="29" s="1"/>
  <c r="Y42" i="29"/>
  <c r="Z42" i="29" s="1"/>
  <c r="AC41" i="29" s="1"/>
  <c r="AA59" i="29"/>
  <c r="AA51" i="29"/>
  <c r="Y91" i="29"/>
  <c r="Z91" i="29" s="1"/>
  <c r="AC90" i="29" s="1"/>
  <c r="Y11" i="29"/>
  <c r="Z11" i="29" s="1"/>
  <c r="AC10" i="29" s="1"/>
  <c r="Y23" i="29"/>
  <c r="Z23" i="29" s="1"/>
  <c r="AC22" i="29" s="1"/>
  <c r="W96" i="29"/>
  <c r="AA96" i="29"/>
  <c r="W85" i="29"/>
  <c r="AA85" i="29"/>
  <c r="W70" i="29"/>
  <c r="Y72" i="29"/>
  <c r="Z72" i="29" s="1"/>
  <c r="AC71" i="29" s="1"/>
  <c r="W57" i="29"/>
  <c r="Y70" i="29"/>
  <c r="Z70" i="29" s="1"/>
  <c r="AC69" i="29" s="1"/>
  <c r="Z100" i="29"/>
  <c r="AC99" i="29" s="1"/>
  <c r="AA100" i="29"/>
  <c r="Y46" i="29"/>
  <c r="Z46" i="29" s="1"/>
  <c r="AC45" i="29" s="1"/>
  <c r="Y57" i="29"/>
  <c r="Z57" i="29" s="1"/>
  <c r="AC56" i="29" s="1"/>
  <c r="AA39" i="29"/>
  <c r="AA63" i="29"/>
  <c r="AA26" i="29"/>
  <c r="AA98" i="29" l="1"/>
  <c r="AA20" i="29"/>
  <c r="AC11" i="29"/>
  <c r="C34" i="29"/>
  <c r="J29" i="18" s="1"/>
  <c r="AA7" i="29"/>
  <c r="AA14" i="29"/>
  <c r="AA62" i="29"/>
  <c r="AA107" i="29"/>
  <c r="AA12" i="29"/>
  <c r="AA47" i="29"/>
  <c r="AA111" i="29"/>
  <c r="AA73" i="29"/>
  <c r="AA24" i="29"/>
  <c r="AA58" i="29"/>
  <c r="AA17" i="29"/>
  <c r="AA15" i="29"/>
  <c r="AA74" i="29"/>
  <c r="AA50" i="29"/>
  <c r="AA104" i="29"/>
  <c r="AA92" i="29"/>
  <c r="AA34" i="29"/>
  <c r="AA48" i="29"/>
  <c r="AA88" i="29"/>
  <c r="AA18" i="29"/>
  <c r="AA6" i="29"/>
  <c r="AA89" i="29"/>
  <c r="AA9" i="29"/>
  <c r="Z9" i="29"/>
  <c r="AC8" i="29" s="1"/>
  <c r="C33" i="29" s="1"/>
  <c r="I29" i="18" s="1"/>
  <c r="AA8" i="29"/>
  <c r="AA106" i="29"/>
  <c r="AA60" i="29"/>
  <c r="AA44" i="29"/>
  <c r="AA43" i="29"/>
  <c r="AA69" i="29"/>
  <c r="AA84" i="29"/>
  <c r="AA80" i="29"/>
  <c r="AA65" i="29"/>
  <c r="AA42" i="29"/>
  <c r="AA57" i="29"/>
  <c r="AA86" i="29"/>
  <c r="AA46" i="29"/>
  <c r="AA77" i="29"/>
  <c r="AA54" i="29"/>
  <c r="AA35" i="29"/>
  <c r="W35" i="29"/>
  <c r="AA87" i="29"/>
  <c r="W87" i="29"/>
  <c r="W91" i="29"/>
  <c r="AA91" i="29"/>
  <c r="AA37" i="29"/>
  <c r="W37" i="29"/>
  <c r="W30" i="29"/>
  <c r="AA30" i="29"/>
  <c r="AA4" i="29"/>
  <c r="W4" i="29"/>
  <c r="W76" i="29"/>
  <c r="AA76" i="29"/>
  <c r="W33" i="29"/>
  <c r="AA33" i="29"/>
  <c r="AA103" i="29"/>
  <c r="W103" i="29"/>
  <c r="AA79" i="29"/>
  <c r="W79" i="29"/>
  <c r="AA109" i="29"/>
  <c r="W83" i="29"/>
  <c r="AA83" i="29"/>
  <c r="AA36" i="29"/>
  <c r="W36" i="29"/>
  <c r="AA94" i="29"/>
  <c r="W94" i="29"/>
  <c r="AA105" i="29"/>
  <c r="AA102" i="29"/>
  <c r="W102" i="29"/>
  <c r="AA64" i="29"/>
  <c r="W64" i="29"/>
  <c r="AA95" i="29"/>
  <c r="W95" i="29"/>
  <c r="AA72" i="29"/>
  <c r="W72" i="29"/>
  <c r="W23" i="29"/>
  <c r="AA23" i="29"/>
  <c r="AA52" i="29"/>
  <c r="W52" i="29"/>
  <c r="W28" i="29"/>
  <c r="AA28" i="29"/>
  <c r="AA45" i="29"/>
  <c r="W45" i="29"/>
  <c r="AA101" i="29"/>
  <c r="AA93" i="29"/>
  <c r="W108" i="29"/>
  <c r="AA108" i="29"/>
  <c r="W27" i="29"/>
  <c r="AA27" i="29"/>
  <c r="AA31" i="29"/>
  <c r="W31" i="29"/>
  <c r="AA56" i="29"/>
  <c r="W56" i="29"/>
  <c r="W61" i="29"/>
  <c r="AA61" i="29"/>
  <c r="AA11" i="29"/>
  <c r="W11" i="29"/>
  <c r="AA90" i="29"/>
  <c r="AA49" i="29"/>
  <c r="AA110" i="29"/>
  <c r="W110" i="29"/>
  <c r="AA22" i="29"/>
  <c r="W22" i="29"/>
  <c r="AA38" i="29"/>
  <c r="W38" i="29"/>
  <c r="AA32" i="29"/>
  <c r="W32" i="29"/>
  <c r="AA70" i="29"/>
  <c r="W53" i="29"/>
  <c r="AA53" i="29"/>
  <c r="AA10" i="29"/>
  <c r="W10" i="29"/>
  <c r="AA78" i="29"/>
  <c r="AA41" i="29"/>
  <c r="W68" i="29"/>
  <c r="AA68" i="29"/>
  <c r="AA29" i="29"/>
  <c r="W29" i="29"/>
  <c r="E27" i="28"/>
  <c r="E22" i="28"/>
  <c r="AB4" i="27" a="1"/>
  <c r="AB4" i="27" s="1"/>
  <c r="X90" i="27"/>
  <c r="X91" i="27"/>
  <c r="X92" i="27"/>
  <c r="X105" i="27"/>
  <c r="X106" i="27"/>
  <c r="X107" i="27"/>
  <c r="X108" i="27"/>
  <c r="X115" i="27"/>
  <c r="X122" i="27"/>
  <c r="X123" i="27"/>
  <c r="X124" i="27"/>
  <c r="X129" i="27"/>
  <c r="X130" i="27"/>
  <c r="X131" i="27"/>
  <c r="X132" i="27"/>
  <c r="U91" i="27"/>
  <c r="U92" i="27"/>
  <c r="U98" i="27"/>
  <c r="V98" i="27" s="1"/>
  <c r="U99" i="27"/>
  <c r="V99" i="27" s="1"/>
  <c r="W99" i="27" s="1"/>
  <c r="U100" i="27"/>
  <c r="V100" i="27" s="1"/>
  <c r="U104" i="27"/>
  <c r="V104" i="27" s="1"/>
  <c r="W104" i="27" s="1"/>
  <c r="U106" i="27"/>
  <c r="V106" i="27" s="1"/>
  <c r="U108" i="27"/>
  <c r="V108" i="27" s="1"/>
  <c r="U112" i="27"/>
  <c r="V112" i="27" s="1"/>
  <c r="W112" i="27" s="1"/>
  <c r="U113" i="27"/>
  <c r="V113" i="27" s="1"/>
  <c r="U115" i="27"/>
  <c r="V115" i="27" s="1"/>
  <c r="W115" i="27" s="1"/>
  <c r="U119" i="27"/>
  <c r="V119" i="27" s="1"/>
  <c r="U121" i="27"/>
  <c r="V121" i="27" s="1"/>
  <c r="U123" i="27"/>
  <c r="V123" i="27" s="1"/>
  <c r="W123" i="27" s="1"/>
  <c r="U124" i="27"/>
  <c r="V124" i="27" s="1"/>
  <c r="U130" i="27"/>
  <c r="V130" i="27" s="1"/>
  <c r="U131" i="27"/>
  <c r="V131" i="27" s="1"/>
  <c r="W131" i="27" s="1"/>
  <c r="U132" i="27"/>
  <c r="V132" i="27" s="1"/>
  <c r="U87" i="27"/>
  <c r="U88" i="27"/>
  <c r="U89" i="27"/>
  <c r="X89" i="27" s="1"/>
  <c r="U90" i="27"/>
  <c r="U93" i="27"/>
  <c r="U94" i="27"/>
  <c r="V94" i="27" s="1"/>
  <c r="W94" i="27" s="1"/>
  <c r="U95" i="27"/>
  <c r="V95" i="27" s="1"/>
  <c r="W95" i="27" s="1"/>
  <c r="U96" i="27"/>
  <c r="V96" i="27" s="1"/>
  <c r="W96" i="27" s="1"/>
  <c r="U97" i="27"/>
  <c r="V97" i="27" s="1"/>
  <c r="W97" i="27" s="1"/>
  <c r="U101" i="27"/>
  <c r="V101" i="27" s="1"/>
  <c r="W101" i="27" s="1"/>
  <c r="U102" i="27"/>
  <c r="V102" i="27" s="1"/>
  <c r="W102" i="27" s="1"/>
  <c r="U103" i="27"/>
  <c r="V103" i="27" s="1"/>
  <c r="W103" i="27" s="1"/>
  <c r="U105" i="27"/>
  <c r="V105" i="27" s="1"/>
  <c r="W105" i="27" s="1"/>
  <c r="U107" i="27"/>
  <c r="V107" i="27" s="1"/>
  <c r="W107" i="27" s="1"/>
  <c r="U109" i="27"/>
  <c r="V109" i="27" s="1"/>
  <c r="W109" i="27" s="1"/>
  <c r="U110" i="27"/>
  <c r="V110" i="27" s="1"/>
  <c r="W110" i="27" s="1"/>
  <c r="U111" i="27"/>
  <c r="V111" i="27" s="1"/>
  <c r="W111" i="27" s="1"/>
  <c r="U114" i="27"/>
  <c r="V114" i="27" s="1"/>
  <c r="W114" i="27" s="1"/>
  <c r="U116" i="27"/>
  <c r="V116" i="27" s="1"/>
  <c r="W116" i="27" s="1"/>
  <c r="U117" i="27"/>
  <c r="V117" i="27" s="1"/>
  <c r="W117" i="27" s="1"/>
  <c r="U118" i="27"/>
  <c r="V118" i="27" s="1"/>
  <c r="W118" i="27" s="1"/>
  <c r="U120" i="27"/>
  <c r="V120" i="27" s="1"/>
  <c r="W120" i="27" s="1"/>
  <c r="U122" i="27"/>
  <c r="V122" i="27" s="1"/>
  <c r="W122" i="27" s="1"/>
  <c r="U125" i="27"/>
  <c r="V125" i="27" s="1"/>
  <c r="W125" i="27" s="1"/>
  <c r="U126" i="27"/>
  <c r="V126" i="27" s="1"/>
  <c r="W126" i="27" s="1"/>
  <c r="U127" i="27"/>
  <c r="V127" i="27" s="1"/>
  <c r="W127" i="27" s="1"/>
  <c r="U128" i="27"/>
  <c r="V128" i="27" s="1"/>
  <c r="W128" i="27" s="1"/>
  <c r="U129" i="27"/>
  <c r="V129" i="27" s="1"/>
  <c r="W129" i="27" s="1"/>
  <c r="U133" i="27"/>
  <c r="V133" i="27" s="1"/>
  <c r="W133" i="27" s="1"/>
  <c r="U134" i="27"/>
  <c r="V134" i="27" s="1"/>
  <c r="W134" i="27" s="1"/>
  <c r="U135" i="27"/>
  <c r="X100" i="27" l="1"/>
  <c r="X116" i="27"/>
  <c r="X99" i="27"/>
  <c r="V135" i="27"/>
  <c r="W135" i="27" s="1"/>
  <c r="X104" i="27"/>
  <c r="X114" i="27"/>
  <c r="X98" i="27"/>
  <c r="X113" i="27"/>
  <c r="X128" i="27"/>
  <c r="X112" i="27"/>
  <c r="X88" i="27"/>
  <c r="X127" i="27"/>
  <c r="X111" i="27"/>
  <c r="X95" i="27"/>
  <c r="X134" i="27"/>
  <c r="X126" i="27"/>
  <c r="X118" i="27"/>
  <c r="X110" i="27"/>
  <c r="X102" i="27"/>
  <c r="X94" i="27"/>
  <c r="X121" i="27"/>
  <c r="X97" i="27"/>
  <c r="X120" i="27"/>
  <c r="X96" i="27"/>
  <c r="X135" i="27"/>
  <c r="X119" i="27"/>
  <c r="X103" i="27"/>
  <c r="X87" i="27"/>
  <c r="X133" i="27"/>
  <c r="X125" i="27"/>
  <c r="X117" i="27"/>
  <c r="X109" i="27"/>
  <c r="X101" i="27"/>
  <c r="X93" i="27"/>
  <c r="C32" i="29"/>
  <c r="H29" i="18" s="1"/>
  <c r="U49" i="28"/>
  <c r="V49" i="28" s="1"/>
  <c r="W49" i="28" s="1"/>
  <c r="U107" i="28"/>
  <c r="V107" i="28" s="1"/>
  <c r="W107" i="28" s="1"/>
  <c r="U31" i="28"/>
  <c r="V31" i="28" s="1"/>
  <c r="W31" i="28" s="1"/>
  <c r="U80" i="28"/>
  <c r="V80" i="28" s="1"/>
  <c r="W80" i="28" s="1"/>
  <c r="U81" i="28"/>
  <c r="V81" i="28" s="1"/>
  <c r="U16" i="28"/>
  <c r="V16" i="28" s="1"/>
  <c r="W16" i="28" s="1"/>
  <c r="U79" i="28"/>
  <c r="V79" i="28" s="1"/>
  <c r="U51" i="28"/>
  <c r="V51" i="28" s="1"/>
  <c r="W51" i="28" s="1"/>
  <c r="U82" i="28"/>
  <c r="V82" i="28" s="1"/>
  <c r="U8" i="28"/>
  <c r="V8" i="28" s="1"/>
  <c r="U37" i="28"/>
  <c r="V37" i="28" s="1"/>
  <c r="W37" i="28" s="1"/>
  <c r="U58" i="28"/>
  <c r="V58" i="28" s="1"/>
  <c r="W58" i="28" s="1"/>
  <c r="U9" i="28"/>
  <c r="V9" i="28" s="1"/>
  <c r="W9" i="28" s="1"/>
  <c r="U95" i="28"/>
  <c r="V95" i="28" s="1"/>
  <c r="W95" i="28" s="1"/>
  <c r="U10" i="28"/>
  <c r="V10" i="28" s="1"/>
  <c r="W10" i="28" s="1"/>
  <c r="U25" i="28"/>
  <c r="V25" i="28" s="1"/>
  <c r="U41" i="28"/>
  <c r="V41" i="28" s="1"/>
  <c r="W41" i="28" s="1"/>
  <c r="U68" i="28"/>
  <c r="V68" i="28" s="1"/>
  <c r="W68" i="28" s="1"/>
  <c r="U98" i="28"/>
  <c r="V98" i="28" s="1"/>
  <c r="U17" i="28"/>
  <c r="V17" i="28" s="1"/>
  <c r="W17" i="28" s="1"/>
  <c r="U50" i="28"/>
  <c r="V50" i="28" s="1"/>
  <c r="W50" i="28" s="1"/>
  <c r="U108" i="28"/>
  <c r="V108" i="28" s="1"/>
  <c r="U4" i="28"/>
  <c r="U18" i="28"/>
  <c r="V18" i="28" s="1"/>
  <c r="W18" i="28" s="1"/>
  <c r="U32" i="28"/>
  <c r="V32" i="28" s="1"/>
  <c r="W32" i="28" s="1"/>
  <c r="U111" i="28"/>
  <c r="U19" i="28"/>
  <c r="V19" i="28" s="1"/>
  <c r="W19" i="28" s="1"/>
  <c r="U36" i="28"/>
  <c r="V36" i="28" s="1"/>
  <c r="W36" i="28" s="1"/>
  <c r="U57" i="28"/>
  <c r="V57" i="28" s="1"/>
  <c r="W57" i="28" s="1"/>
  <c r="U92" i="28"/>
  <c r="V92" i="28" s="1"/>
  <c r="W92" i="28" s="1"/>
  <c r="U24" i="28"/>
  <c r="V24" i="28" s="1"/>
  <c r="W24" i="28" s="1"/>
  <c r="U38" i="28"/>
  <c r="V38" i="28" s="1"/>
  <c r="U59" i="28"/>
  <c r="V59" i="28" s="1"/>
  <c r="U26" i="28"/>
  <c r="V26" i="28" s="1"/>
  <c r="W26" i="28" s="1"/>
  <c r="U46" i="28"/>
  <c r="V46" i="28" s="1"/>
  <c r="W46" i="28" s="1"/>
  <c r="U72" i="28"/>
  <c r="V72" i="28" s="1"/>
  <c r="W72" i="28" s="1"/>
  <c r="U99" i="28"/>
  <c r="V99" i="28" s="1"/>
  <c r="W99" i="28" s="1"/>
  <c r="U42" i="28"/>
  <c r="V42" i="28" s="1"/>
  <c r="W42" i="28" s="1"/>
  <c r="U52" i="28"/>
  <c r="V52" i="28" s="1"/>
  <c r="U60" i="28"/>
  <c r="V60" i="28" s="1"/>
  <c r="W60" i="28" s="1"/>
  <c r="U73" i="28"/>
  <c r="V73" i="28" s="1"/>
  <c r="U83" i="28"/>
  <c r="V83" i="28" s="1"/>
  <c r="W83" i="28" s="1"/>
  <c r="U100" i="28"/>
  <c r="V100" i="28" s="1"/>
  <c r="W100" i="28" s="1"/>
  <c r="U11" i="28"/>
  <c r="V11" i="28" s="1"/>
  <c r="W11" i="28" s="1"/>
  <c r="U28" i="28"/>
  <c r="V28" i="28" s="1"/>
  <c r="W28" i="28" s="1"/>
  <c r="U43" i="28"/>
  <c r="V43" i="28" s="1"/>
  <c r="W43" i="28" s="1"/>
  <c r="U63" i="28"/>
  <c r="V63" i="28" s="1"/>
  <c r="W63" i="28" s="1"/>
  <c r="U74" i="28"/>
  <c r="V74" i="28" s="1"/>
  <c r="W74" i="28" s="1"/>
  <c r="U87" i="28"/>
  <c r="V87" i="28" s="1"/>
  <c r="W87" i="28" s="1"/>
  <c r="U104" i="28"/>
  <c r="V104" i="28" s="1"/>
  <c r="W104" i="28" s="1"/>
  <c r="U6" i="28"/>
  <c r="V6" i="28" s="1"/>
  <c r="W6" i="28" s="1"/>
  <c r="U14" i="28"/>
  <c r="V14" i="28" s="1"/>
  <c r="W14" i="28" s="1"/>
  <c r="U22" i="28"/>
  <c r="V22" i="28" s="1"/>
  <c r="W22" i="28" s="1"/>
  <c r="U29" i="28"/>
  <c r="V29" i="28" s="1"/>
  <c r="W29" i="28" s="1"/>
  <c r="U34" i="28"/>
  <c r="V34" i="28" s="1"/>
  <c r="W34" i="28" s="1"/>
  <c r="U44" i="28"/>
  <c r="V44" i="28" s="1"/>
  <c r="U53" i="28"/>
  <c r="V53" i="28" s="1"/>
  <c r="U66" i="28"/>
  <c r="V66" i="28" s="1"/>
  <c r="W66" i="28" s="1"/>
  <c r="U75" i="28"/>
  <c r="V75" i="28" s="1"/>
  <c r="W75" i="28" s="1"/>
  <c r="U88" i="28"/>
  <c r="V88" i="28" s="1"/>
  <c r="W88" i="28" s="1"/>
  <c r="U105" i="28"/>
  <c r="V105" i="28" s="1"/>
  <c r="W105" i="28" s="1"/>
  <c r="U7" i="28"/>
  <c r="V7" i="28" s="1"/>
  <c r="U15" i="28"/>
  <c r="V15" i="28" s="1"/>
  <c r="W15" i="28" s="1"/>
  <c r="U23" i="28"/>
  <c r="V23" i="28" s="1"/>
  <c r="W23" i="28" s="1"/>
  <c r="U30" i="28"/>
  <c r="V30" i="28" s="1"/>
  <c r="W30" i="28" s="1"/>
  <c r="U35" i="28"/>
  <c r="V35" i="28" s="1"/>
  <c r="W35" i="28" s="1"/>
  <c r="U45" i="28"/>
  <c r="V45" i="28" s="1"/>
  <c r="W45" i="28" s="1"/>
  <c r="U54" i="28"/>
  <c r="V54" i="28" s="1"/>
  <c r="W54" i="28" s="1"/>
  <c r="U67" i="28"/>
  <c r="V67" i="28" s="1"/>
  <c r="W67" i="28" s="1"/>
  <c r="U76" i="28"/>
  <c r="V76" i="28" s="1"/>
  <c r="W76" i="28" s="1"/>
  <c r="U89" i="28"/>
  <c r="V89" i="28" s="1"/>
  <c r="W89" i="28" s="1"/>
  <c r="U106" i="28"/>
  <c r="V106" i="28" s="1"/>
  <c r="W106" i="28" s="1"/>
  <c r="W59" i="28"/>
  <c r="W73" i="28"/>
  <c r="W8" i="28"/>
  <c r="W52" i="28"/>
  <c r="W81" i="28"/>
  <c r="W44" i="28"/>
  <c r="W82" i="28"/>
  <c r="W53" i="28"/>
  <c r="W98" i="28"/>
  <c r="W25" i="28"/>
  <c r="W38" i="28"/>
  <c r="W108" i="28"/>
  <c r="U110" i="28"/>
  <c r="V110" i="28" s="1"/>
  <c r="U102" i="28"/>
  <c r="V102" i="28" s="1"/>
  <c r="U94" i="28"/>
  <c r="V94" i="28" s="1"/>
  <c r="U86" i="28"/>
  <c r="V86" i="28" s="1"/>
  <c r="U78" i="28"/>
  <c r="V78" i="28" s="1"/>
  <c r="U70" i="28"/>
  <c r="V70" i="28" s="1"/>
  <c r="U62" i="28"/>
  <c r="V62" i="28" s="1"/>
  <c r="U109" i="28"/>
  <c r="V109" i="28" s="1"/>
  <c r="U101" i="28"/>
  <c r="U93" i="28"/>
  <c r="V93" i="28" s="1"/>
  <c r="U85" i="28"/>
  <c r="V85" i="28" s="1"/>
  <c r="U77" i="28"/>
  <c r="V77" i="28" s="1"/>
  <c r="U69" i="28"/>
  <c r="V69" i="28" s="1"/>
  <c r="U61" i="28"/>
  <c r="V61" i="28" s="1"/>
  <c r="U39" i="28"/>
  <c r="V39" i="28" s="1"/>
  <c r="U47" i="28"/>
  <c r="U55" i="28"/>
  <c r="V55" i="28" s="1"/>
  <c r="U65" i="28"/>
  <c r="V65" i="28" s="1"/>
  <c r="U71" i="28"/>
  <c r="U91" i="28"/>
  <c r="V91" i="28" s="1"/>
  <c r="U97" i="28"/>
  <c r="V97" i="28" s="1"/>
  <c r="U103" i="28"/>
  <c r="U12" i="28"/>
  <c r="V12" i="28" s="1"/>
  <c r="U20" i="28"/>
  <c r="V20" i="28" s="1"/>
  <c r="U5" i="28"/>
  <c r="U13" i="28"/>
  <c r="V13" i="28" s="1"/>
  <c r="U21" i="28"/>
  <c r="V21" i="28" s="1"/>
  <c r="U27" i="28"/>
  <c r="V27" i="28" s="1"/>
  <c r="U33" i="28"/>
  <c r="U40" i="28"/>
  <c r="U48" i="28"/>
  <c r="V48" i="28" s="1"/>
  <c r="U56" i="28"/>
  <c r="V56" i="28" s="1"/>
  <c r="U64" i="28"/>
  <c r="V64" i="28" s="1"/>
  <c r="U84" i="28"/>
  <c r="U90" i="28"/>
  <c r="V90" i="28" s="1"/>
  <c r="U96" i="28"/>
  <c r="V96" i="28" s="1"/>
  <c r="W132" i="27"/>
  <c r="W124" i="27"/>
  <c r="W108" i="27"/>
  <c r="W100" i="27"/>
  <c r="W130" i="27"/>
  <c r="W106" i="27"/>
  <c r="W98" i="27"/>
  <c r="W121" i="27"/>
  <c r="W113" i="27"/>
  <c r="W119" i="27"/>
  <c r="V90" i="27"/>
  <c r="V88" i="27"/>
  <c r="V92" i="27"/>
  <c r="V93" i="27"/>
  <c r="V91" i="27"/>
  <c r="V89" i="27"/>
  <c r="V87" i="27"/>
  <c r="V111" i="28" l="1"/>
  <c r="W111" i="28" s="1"/>
  <c r="X6" i="28"/>
  <c r="X14" i="28"/>
  <c r="X22" i="28"/>
  <c r="X30" i="28"/>
  <c r="X38" i="28"/>
  <c r="Y38" i="28" s="1"/>
  <c r="Z38" i="28" s="1"/>
  <c r="AC37" i="28" s="1"/>
  <c r="X46" i="28"/>
  <c r="Y46" i="28" s="1"/>
  <c r="Z46" i="28" s="1"/>
  <c r="AC45" i="28" s="1"/>
  <c r="X54" i="28"/>
  <c r="Y54" i="28" s="1"/>
  <c r="Z54" i="28" s="1"/>
  <c r="AC53" i="28" s="1"/>
  <c r="X62" i="28"/>
  <c r="X70" i="28"/>
  <c r="X78" i="28"/>
  <c r="X86" i="28"/>
  <c r="X94" i="28"/>
  <c r="X102" i="28"/>
  <c r="Y102" i="28" s="1"/>
  <c r="Z102" i="28" s="1"/>
  <c r="AC101" i="28" s="1"/>
  <c r="X110" i="28"/>
  <c r="Y110" i="28" s="1"/>
  <c r="Z110" i="28" s="1"/>
  <c r="AC109" i="28" s="1"/>
  <c r="X32" i="28"/>
  <c r="Y32" i="28" s="1"/>
  <c r="X48" i="28"/>
  <c r="X72" i="28"/>
  <c r="X96" i="28"/>
  <c r="X9" i="28"/>
  <c r="X33" i="28"/>
  <c r="X65" i="28"/>
  <c r="X89" i="28"/>
  <c r="Y89" i="28" s="1"/>
  <c r="Z89" i="28" s="1"/>
  <c r="AC88" i="28" s="1"/>
  <c r="X105" i="28"/>
  <c r="Y105" i="28" s="1"/>
  <c r="Z105" i="28" s="1"/>
  <c r="AC104" i="28" s="1"/>
  <c r="X26" i="28"/>
  <c r="X50" i="28"/>
  <c r="X90" i="28"/>
  <c r="X35" i="28"/>
  <c r="X107" i="28"/>
  <c r="X68" i="28"/>
  <c r="Y68" i="28" s="1"/>
  <c r="Z68" i="28" s="1"/>
  <c r="AC67" i="28" s="1"/>
  <c r="X37" i="28"/>
  <c r="Y37" i="28" s="1"/>
  <c r="X7" i="28"/>
  <c r="Y7" i="28" s="1"/>
  <c r="Z7" i="28" s="1"/>
  <c r="AC6" i="28" s="1"/>
  <c r="X15" i="28"/>
  <c r="X23" i="28"/>
  <c r="Y23" i="28" s="1"/>
  <c r="Z23" i="28" s="1"/>
  <c r="AC22" i="28" s="1"/>
  <c r="X31" i="28"/>
  <c r="Y31" i="28" s="1"/>
  <c r="Z31" i="28" s="1"/>
  <c r="AC30" i="28" s="1"/>
  <c r="X39" i="28"/>
  <c r="X47" i="28"/>
  <c r="X55" i="28"/>
  <c r="X63" i="28"/>
  <c r="Y63" i="28" s="1"/>
  <c r="Z63" i="28" s="1"/>
  <c r="AC62" i="28" s="1"/>
  <c r="X71" i="28"/>
  <c r="Y71" i="28" s="1"/>
  <c r="Z71" i="28" s="1"/>
  <c r="AC70" i="28" s="1"/>
  <c r="X79" i="28"/>
  <c r="X87" i="28"/>
  <c r="X95" i="28"/>
  <c r="Y95" i="28" s="1"/>
  <c r="Z95" i="28" s="1"/>
  <c r="AC94" i="28" s="1"/>
  <c r="X103" i="28"/>
  <c r="X111" i="28"/>
  <c r="X24" i="28"/>
  <c r="Y24" i="28" s="1"/>
  <c r="Z24" i="28" s="1"/>
  <c r="AC23" i="28" s="1"/>
  <c r="X56" i="28"/>
  <c r="X80" i="28"/>
  <c r="Y80" i="28" s="1"/>
  <c r="Z80" i="28" s="1"/>
  <c r="AC79" i="28" s="1"/>
  <c r="X104" i="28"/>
  <c r="X17" i="28"/>
  <c r="X41" i="28"/>
  <c r="X57" i="28"/>
  <c r="X81" i="28"/>
  <c r="X97" i="28"/>
  <c r="Y97" i="28" s="1"/>
  <c r="Z97" i="28" s="1"/>
  <c r="AC96" i="28" s="1"/>
  <c r="X18" i="28"/>
  <c r="Y18" i="28" s="1"/>
  <c r="Z18" i="28" s="1"/>
  <c r="AC17" i="28" s="1"/>
  <c r="X58" i="28"/>
  <c r="Y58" i="28" s="1"/>
  <c r="Z58" i="28" s="1"/>
  <c r="AC57" i="28" s="1"/>
  <c r="X106" i="28"/>
  <c r="X27" i="28"/>
  <c r="X99" i="28"/>
  <c r="X84" i="28"/>
  <c r="X45" i="28"/>
  <c r="X8" i="28"/>
  <c r="Y8" i="28" s="1"/>
  <c r="Z8" i="28" s="1"/>
  <c r="AC7" i="28" s="1"/>
  <c r="X16" i="28"/>
  <c r="X40" i="28"/>
  <c r="Y40" i="28" s="1"/>
  <c r="Z40" i="28" s="1"/>
  <c r="AC39" i="28" s="1"/>
  <c r="X64" i="28"/>
  <c r="X88" i="28"/>
  <c r="X25" i="28"/>
  <c r="Y25" i="28" s="1"/>
  <c r="Z25" i="28" s="1"/>
  <c r="AC24" i="28" s="1"/>
  <c r="X49" i="28"/>
  <c r="Y49" i="28" s="1"/>
  <c r="Z49" i="28" s="1"/>
  <c r="AC48" i="28" s="1"/>
  <c r="X73" i="28"/>
  <c r="X10" i="28"/>
  <c r="Y10" i="28" s="1"/>
  <c r="Z10" i="28" s="1"/>
  <c r="AC9" i="28" s="1"/>
  <c r="X42" i="28"/>
  <c r="X98" i="28"/>
  <c r="Y98" i="28" s="1"/>
  <c r="X51" i="28"/>
  <c r="X52" i="28"/>
  <c r="X61" i="28"/>
  <c r="X109" i="28"/>
  <c r="X74" i="28"/>
  <c r="X43" i="28"/>
  <c r="Y43" i="28" s="1"/>
  <c r="Z43" i="28" s="1"/>
  <c r="AC42" i="28" s="1"/>
  <c r="X91" i="28"/>
  <c r="X28" i="28"/>
  <c r="Y28" i="28" s="1"/>
  <c r="Z28" i="28" s="1"/>
  <c r="AC27" i="28" s="1"/>
  <c r="X100" i="28"/>
  <c r="X5" i="28"/>
  <c r="Y5" i="28" s="1"/>
  <c r="Z5" i="28" s="1"/>
  <c r="AC4" i="28" s="1"/>
  <c r="X69" i="28"/>
  <c r="X34" i="28"/>
  <c r="X66" i="28"/>
  <c r="X82" i="28"/>
  <c r="Y82" i="28" s="1"/>
  <c r="Z82" i="28" s="1"/>
  <c r="AC81" i="28" s="1"/>
  <c r="X11" i="28"/>
  <c r="Y11" i="28" s="1"/>
  <c r="AA11" i="28" s="1"/>
  <c r="X59" i="28"/>
  <c r="X75" i="28"/>
  <c r="X12" i="28"/>
  <c r="Y12" i="28" s="1"/>
  <c r="Z12" i="28" s="1"/>
  <c r="X36" i="28"/>
  <c r="Y36" i="28" s="1"/>
  <c r="Z36" i="28" s="1"/>
  <c r="AC35" i="28" s="1"/>
  <c r="X76" i="28"/>
  <c r="Y76" i="28" s="1"/>
  <c r="Z76" i="28" s="1"/>
  <c r="AC75" i="28" s="1"/>
  <c r="X108" i="28"/>
  <c r="X21" i="28"/>
  <c r="X53" i="28"/>
  <c r="Y53" i="28" s="1"/>
  <c r="X85" i="28"/>
  <c r="Y85" i="28" s="1"/>
  <c r="Z85" i="28" s="1"/>
  <c r="AC84" i="28" s="1"/>
  <c r="X101" i="28"/>
  <c r="X19" i="28"/>
  <c r="X67" i="28"/>
  <c r="X83" i="28"/>
  <c r="Y83" i="28" s="1"/>
  <c r="X20" i="28"/>
  <c r="Y20" i="28" s="1"/>
  <c r="Z20" i="28" s="1"/>
  <c r="AC19" i="28" s="1"/>
  <c r="X44" i="28"/>
  <c r="Y44" i="28" s="1"/>
  <c r="Z44" i="28" s="1"/>
  <c r="AC43" i="28" s="1"/>
  <c r="X60" i="28"/>
  <c r="X92" i="28"/>
  <c r="Y92" i="28" s="1"/>
  <c r="AA92" i="28" s="1"/>
  <c r="X13" i="28"/>
  <c r="X29" i="28"/>
  <c r="X77" i="28"/>
  <c r="X93" i="28"/>
  <c r="V4" i="28"/>
  <c r="W4" i="28" s="1"/>
  <c r="X4" i="28"/>
  <c r="Y4" i="28" s="1"/>
  <c r="Z4" i="28" s="1"/>
  <c r="Y108" i="28"/>
  <c r="Z108" i="28" s="1"/>
  <c r="AC107" i="28" s="1"/>
  <c r="Y73" i="28"/>
  <c r="Z73" i="28" s="1"/>
  <c r="AC72" i="28" s="1"/>
  <c r="Y22" i="28"/>
  <c r="Z22" i="28" s="1"/>
  <c r="AC21" i="28" s="1"/>
  <c r="Y35" i="28"/>
  <c r="Z35" i="28" s="1"/>
  <c r="AC34" i="28" s="1"/>
  <c r="Y107" i="28"/>
  <c r="Z107" i="28" s="1"/>
  <c r="AC106" i="28" s="1"/>
  <c r="Y29" i="28"/>
  <c r="Z29" i="28" s="1"/>
  <c r="AC28" i="28" s="1"/>
  <c r="Y51" i="28"/>
  <c r="Z51" i="28" s="1"/>
  <c r="AC50" i="28" s="1"/>
  <c r="Y60" i="28"/>
  <c r="Z60" i="28" s="1"/>
  <c r="AC59" i="28" s="1"/>
  <c r="W79" i="28"/>
  <c r="Y79" i="28"/>
  <c r="Z79" i="28" s="1"/>
  <c r="AC78" i="28" s="1"/>
  <c r="Y34" i="28"/>
  <c r="Z34" i="28" s="1"/>
  <c r="AC33" i="28" s="1"/>
  <c r="Y50" i="28"/>
  <c r="Z50" i="28" s="1"/>
  <c r="AC49" i="28" s="1"/>
  <c r="Y57" i="28"/>
  <c r="Z57" i="28" s="1"/>
  <c r="AC56" i="28" s="1"/>
  <c r="Y74" i="28"/>
  <c r="Z74" i="28" s="1"/>
  <c r="AC73" i="28" s="1"/>
  <c r="Y99" i="28"/>
  <c r="AA99" i="28" s="1"/>
  <c r="Y17" i="28"/>
  <c r="Z17" i="28" s="1"/>
  <c r="AC16" i="28" s="1"/>
  <c r="Y39" i="28"/>
  <c r="Z39" i="28" s="1"/>
  <c r="AC38" i="28" s="1"/>
  <c r="Y26" i="28"/>
  <c r="AA26" i="28" s="1"/>
  <c r="Y42" i="28"/>
  <c r="Z42" i="28" s="1"/>
  <c r="AC41" i="28" s="1"/>
  <c r="Y59" i="28"/>
  <c r="Z59" i="28" s="1"/>
  <c r="AC58" i="28" s="1"/>
  <c r="Y106" i="28"/>
  <c r="Z106" i="28" s="1"/>
  <c r="AC105" i="28" s="1"/>
  <c r="Y72" i="28"/>
  <c r="Z72" i="28" s="1"/>
  <c r="AC71" i="28" s="1"/>
  <c r="Y111" i="28"/>
  <c r="Z111" i="28" s="1"/>
  <c r="AC110" i="28" s="1"/>
  <c r="Y19" i="28"/>
  <c r="AA19" i="28" s="1"/>
  <c r="Y48" i="28"/>
  <c r="Z48" i="28" s="1"/>
  <c r="AC47" i="28" s="1"/>
  <c r="Y61" i="28"/>
  <c r="Z61" i="28" s="1"/>
  <c r="AC60" i="28" s="1"/>
  <c r="Y30" i="28"/>
  <c r="Z30" i="28" s="1"/>
  <c r="AC29" i="28" s="1"/>
  <c r="Y9" i="28"/>
  <c r="Z9" i="28" s="1"/>
  <c r="AC8" i="28" s="1"/>
  <c r="Y67" i="28"/>
  <c r="Y52" i="28"/>
  <c r="Z52" i="28" s="1"/>
  <c r="AC51" i="28" s="1"/>
  <c r="Y81" i="28"/>
  <c r="Z81" i="28" s="1"/>
  <c r="AC80" i="28" s="1"/>
  <c r="Y41" i="28"/>
  <c r="Z41" i="28" s="1"/>
  <c r="AC40" i="28" s="1"/>
  <c r="Y27" i="28"/>
  <c r="Z27" i="28" s="1"/>
  <c r="AC26" i="28" s="1"/>
  <c r="Y6" i="28"/>
  <c r="Z6" i="28" s="1"/>
  <c r="AC5" i="28" s="1"/>
  <c r="Y100" i="28"/>
  <c r="Z100" i="28" s="1"/>
  <c r="AC99" i="28" s="1"/>
  <c r="Y87" i="28"/>
  <c r="Z87" i="28" s="1"/>
  <c r="AC86" i="28" s="1"/>
  <c r="Y16" i="28"/>
  <c r="Z16" i="28" s="1"/>
  <c r="AC15" i="28" s="1"/>
  <c r="Y14" i="28"/>
  <c r="Z14" i="28" s="1"/>
  <c r="AC13" i="28" s="1"/>
  <c r="Y86" i="28"/>
  <c r="Z86" i="28" s="1"/>
  <c r="AC85" i="28" s="1"/>
  <c r="AA59" i="28"/>
  <c r="Y45" i="28"/>
  <c r="Z45" i="28" s="1"/>
  <c r="AC44" i="28" s="1"/>
  <c r="Y75" i="28"/>
  <c r="Z75" i="28" s="1"/>
  <c r="AC74" i="28" s="1"/>
  <c r="Y66" i="28"/>
  <c r="Z66" i="28" s="1"/>
  <c r="AC65" i="28" s="1"/>
  <c r="W7" i="28"/>
  <c r="Y88" i="28"/>
  <c r="Z88" i="28" s="1"/>
  <c r="AC87" i="28" s="1"/>
  <c r="Y94" i="28"/>
  <c r="Z94" i="28" s="1"/>
  <c r="AC93" i="28" s="1"/>
  <c r="Y96" i="28"/>
  <c r="Z96" i="28" s="1"/>
  <c r="AC95" i="28" s="1"/>
  <c r="Y15" i="28"/>
  <c r="Z15" i="28" s="1"/>
  <c r="AC14" i="28" s="1"/>
  <c r="Y104" i="28"/>
  <c r="Z104" i="28" s="1"/>
  <c r="AC103" i="28" s="1"/>
  <c r="AA9" i="28"/>
  <c r="AA82" i="28"/>
  <c r="Y64" i="28"/>
  <c r="Z64" i="28" s="1"/>
  <c r="AC63" i="28" s="1"/>
  <c r="Y56" i="28"/>
  <c r="Z56" i="28" s="1"/>
  <c r="AC55" i="28" s="1"/>
  <c r="AA8" i="28"/>
  <c r="Y65" i="28"/>
  <c r="Z65" i="28" s="1"/>
  <c r="AC64" i="28" s="1"/>
  <c r="AA111" i="28"/>
  <c r="W21" i="28"/>
  <c r="W69" i="28"/>
  <c r="V84" i="28"/>
  <c r="Y84" i="28"/>
  <c r="Z84" i="28" s="1"/>
  <c r="AC83" i="28" s="1"/>
  <c r="W91" i="28"/>
  <c r="W62" i="28"/>
  <c r="W64" i="28"/>
  <c r="W85" i="28"/>
  <c r="AA80" i="28"/>
  <c r="W20" i="28"/>
  <c r="W93" i="28"/>
  <c r="AA23" i="28"/>
  <c r="W12" i="28"/>
  <c r="AA12" i="28"/>
  <c r="V101" i="28"/>
  <c r="Y101" i="28"/>
  <c r="Z101" i="28" s="1"/>
  <c r="AC100" i="28" s="1"/>
  <c r="W109" i="28"/>
  <c r="Y70" i="28"/>
  <c r="Z70" i="28" s="1"/>
  <c r="AC69" i="28" s="1"/>
  <c r="Y13" i="28"/>
  <c r="Z13" i="28" s="1"/>
  <c r="AC12" i="28" s="1"/>
  <c r="Y90" i="28"/>
  <c r="Z90" i="28" s="1"/>
  <c r="AC89" i="28" s="1"/>
  <c r="V33" i="28"/>
  <c r="Y33" i="28"/>
  <c r="Z33" i="28" s="1"/>
  <c r="AC32" i="28" s="1"/>
  <c r="AA39" i="28"/>
  <c r="W39" i="28"/>
  <c r="W102" i="28"/>
  <c r="Y109" i="28"/>
  <c r="Z109" i="28" s="1"/>
  <c r="AC108" i="28" s="1"/>
  <c r="Y21" i="28"/>
  <c r="Z21" i="28" s="1"/>
  <c r="AC20" i="28" s="1"/>
  <c r="Y78" i="28"/>
  <c r="Z78" i="28" s="1"/>
  <c r="AC77" i="28" s="1"/>
  <c r="W90" i="28"/>
  <c r="W97" i="28"/>
  <c r="W13" i="28"/>
  <c r="W77" i="28"/>
  <c r="Y62" i="28"/>
  <c r="Z62" i="28" s="1"/>
  <c r="AC61" i="28" s="1"/>
  <c r="AA95" i="28"/>
  <c r="V5" i="28"/>
  <c r="V71" i="28"/>
  <c r="W70" i="28"/>
  <c r="W56" i="28"/>
  <c r="W65" i="28"/>
  <c r="W78" i="28"/>
  <c r="Y91" i="28"/>
  <c r="Z91" i="28" s="1"/>
  <c r="AC90" i="28" s="1"/>
  <c r="W48" i="28"/>
  <c r="W55" i="28"/>
  <c r="W86" i="28"/>
  <c r="Y55" i="28"/>
  <c r="Z55" i="28" s="1"/>
  <c r="AC54" i="28" s="1"/>
  <c r="AA18" i="28"/>
  <c r="AA38" i="28"/>
  <c r="AA24" i="28"/>
  <c r="V40" i="28"/>
  <c r="V47" i="28"/>
  <c r="Y47" i="28"/>
  <c r="Z47" i="28" s="1"/>
  <c r="AC46" i="28" s="1"/>
  <c r="W94" i="28"/>
  <c r="Y69" i="28"/>
  <c r="Z69" i="28" s="1"/>
  <c r="AC68" i="28" s="1"/>
  <c r="Y77" i="28"/>
  <c r="Z77" i="28" s="1"/>
  <c r="AC76" i="28" s="1"/>
  <c r="W96" i="28"/>
  <c r="W27" i="28"/>
  <c r="V103" i="28"/>
  <c r="Y103" i="28"/>
  <c r="Z103" i="28" s="1"/>
  <c r="AC102" i="28" s="1"/>
  <c r="W61" i="28"/>
  <c r="W110" i="28"/>
  <c r="Y93" i="28"/>
  <c r="Z93" i="28" s="1"/>
  <c r="AC92" i="28" s="1"/>
  <c r="AA100" i="28"/>
  <c r="AA25" i="28"/>
  <c r="AA63" i="28"/>
  <c r="W87" i="27"/>
  <c r="W89" i="27"/>
  <c r="W91" i="27"/>
  <c r="W92" i="27"/>
  <c r="W88" i="27"/>
  <c r="W93" i="27"/>
  <c r="W90" i="27"/>
  <c r="Z98" i="28" l="1"/>
  <c r="AC97" i="28" s="1"/>
  <c r="AA98" i="28"/>
  <c r="Z37" i="28"/>
  <c r="AC36" i="28" s="1"/>
  <c r="AA37" i="28"/>
  <c r="Z83" i="28"/>
  <c r="AC82" i="28" s="1"/>
  <c r="AA83" i="28"/>
  <c r="AA60" i="28"/>
  <c r="AA108" i="28"/>
  <c r="AA7" i="28"/>
  <c r="Z92" i="28"/>
  <c r="AC91" i="28" s="1"/>
  <c r="AA72" i="28"/>
  <c r="AA49" i="28"/>
  <c r="AC11" i="28"/>
  <c r="C32" i="28" s="1"/>
  <c r="H28" i="18" s="1"/>
  <c r="AA31" i="28"/>
  <c r="AA4" i="28"/>
  <c r="Z99" i="28"/>
  <c r="AC98" i="28" s="1"/>
  <c r="AA17" i="28"/>
  <c r="AA20" i="28"/>
  <c r="AA43" i="28"/>
  <c r="AA88" i="28"/>
  <c r="AA41" i="28"/>
  <c r="AA46" i="28"/>
  <c r="AA51" i="28"/>
  <c r="AA50" i="28"/>
  <c r="AA61" i="28"/>
  <c r="AA94" i="28"/>
  <c r="AA29" i="28"/>
  <c r="Z26" i="28"/>
  <c r="AC25" i="28" s="1"/>
  <c r="AA57" i="28"/>
  <c r="AA73" i="28"/>
  <c r="AA81" i="28"/>
  <c r="AA89" i="28"/>
  <c r="AA76" i="28"/>
  <c r="AA104" i="28"/>
  <c r="AA34" i="28"/>
  <c r="AA42" i="28"/>
  <c r="AA68" i="28"/>
  <c r="AA54" i="28"/>
  <c r="AA58" i="28"/>
  <c r="AA36" i="28"/>
  <c r="AA107" i="28"/>
  <c r="AA74" i="28"/>
  <c r="AA10" i="28"/>
  <c r="AA35" i="28"/>
  <c r="AA14" i="28"/>
  <c r="AA22" i="28"/>
  <c r="AA45" i="28"/>
  <c r="AA79" i="28"/>
  <c r="AA106" i="28"/>
  <c r="AA27" i="28"/>
  <c r="AA52" i="28"/>
  <c r="AA15" i="28"/>
  <c r="AA28" i="28"/>
  <c r="Z19" i="28"/>
  <c r="AC18" i="28" s="1"/>
  <c r="AA30" i="28"/>
  <c r="Z11" i="28"/>
  <c r="AC10" i="28" s="1"/>
  <c r="AA48" i="28"/>
  <c r="Z67" i="28"/>
  <c r="AC66" i="28" s="1"/>
  <c r="AA67" i="28"/>
  <c r="AA96" i="28"/>
  <c r="AA86" i="28"/>
  <c r="AA16" i="28"/>
  <c r="AA6" i="28"/>
  <c r="AA87" i="28"/>
  <c r="Z32" i="28"/>
  <c r="AC31" i="28" s="1"/>
  <c r="AA32" i="28"/>
  <c r="AA13" i="28"/>
  <c r="AA66" i="28"/>
  <c r="AA64" i="28"/>
  <c r="AA70" i="28"/>
  <c r="AA102" i="28"/>
  <c r="AA105" i="28"/>
  <c r="AA75" i="28"/>
  <c r="Z53" i="28"/>
  <c r="AC52" i="28" s="1"/>
  <c r="AA53" i="28"/>
  <c r="AA78" i="28"/>
  <c r="AA44" i="28"/>
  <c r="AA65" i="28"/>
  <c r="AA62" i="28"/>
  <c r="AA77" i="28"/>
  <c r="AA85" i="28"/>
  <c r="AA91" i="28"/>
  <c r="AA56" i="28"/>
  <c r="AA97" i="28"/>
  <c r="AA69" i="28"/>
  <c r="AA110" i="28"/>
  <c r="AA90" i="28"/>
  <c r="AA71" i="28"/>
  <c r="W71" i="28"/>
  <c r="AA101" i="28"/>
  <c r="W101" i="28"/>
  <c r="AA103" i="28"/>
  <c r="W103" i="28"/>
  <c r="AA33" i="28"/>
  <c r="W33" i="28"/>
  <c r="W47" i="28"/>
  <c r="AA47" i="28"/>
  <c r="AA109" i="28"/>
  <c r="AA5" i="28"/>
  <c r="W5" i="28"/>
  <c r="AA93" i="28"/>
  <c r="AA40" i="28"/>
  <c r="W40" i="28"/>
  <c r="AA55" i="28"/>
  <c r="AA84" i="28"/>
  <c r="W84" i="28"/>
  <c r="AA21" i="28"/>
  <c r="E27" i="27"/>
  <c r="E22" i="27"/>
  <c r="AB4" i="26" a="1"/>
  <c r="AB4" i="26" s="1"/>
  <c r="C33" i="28" l="1"/>
  <c r="I28" i="18" s="1"/>
  <c r="C34" i="28"/>
  <c r="J28" i="18" s="1"/>
  <c r="U85" i="27"/>
  <c r="U77" i="27"/>
  <c r="U69" i="27"/>
  <c r="U61" i="27"/>
  <c r="U53" i="27"/>
  <c r="U45" i="27"/>
  <c r="U37" i="27"/>
  <c r="U84" i="27"/>
  <c r="U76" i="27"/>
  <c r="U68" i="27"/>
  <c r="U60" i="27"/>
  <c r="U52" i="27"/>
  <c r="U44" i="27"/>
  <c r="U36" i="27"/>
  <c r="U31" i="27"/>
  <c r="U24" i="27"/>
  <c r="U17" i="27"/>
  <c r="U83" i="27"/>
  <c r="U62" i="27"/>
  <c r="U56" i="27"/>
  <c r="U50" i="27"/>
  <c r="U7" i="27"/>
  <c r="U82" i="27"/>
  <c r="U63" i="27"/>
  <c r="U57" i="27"/>
  <c r="U51" i="27"/>
  <c r="U6" i="27"/>
  <c r="U80" i="27"/>
  <c r="U78" i="27"/>
  <c r="U71" i="27"/>
  <c r="U49" i="27"/>
  <c r="U41" i="27"/>
  <c r="U29" i="27"/>
  <c r="U13" i="27"/>
  <c r="U30" i="27"/>
  <c r="U22" i="27"/>
  <c r="U14" i="27"/>
  <c r="U8" i="27"/>
  <c r="U81" i="27"/>
  <c r="U64" i="27"/>
  <c r="U42" i="27"/>
  <c r="U79" i="27"/>
  <c r="U59" i="27"/>
  <c r="U27" i="27"/>
  <c r="U86" i="27"/>
  <c r="X86" i="27" s="1"/>
  <c r="U74" i="27"/>
  <c r="U66" i="27"/>
  <c r="U58" i="27"/>
  <c r="U33" i="27"/>
  <c r="U25" i="27"/>
  <c r="U21" i="27"/>
  <c r="U55" i="27"/>
  <c r="U47" i="27"/>
  <c r="U39" i="27"/>
  <c r="U72" i="27"/>
  <c r="U34" i="27"/>
  <c r="U26" i="27"/>
  <c r="U18" i="27"/>
  <c r="U9" i="27"/>
  <c r="U67" i="27"/>
  <c r="U23" i="27"/>
  <c r="U15" i="27"/>
  <c r="U10" i="27"/>
  <c r="U75" i="27"/>
  <c r="U70" i="27"/>
  <c r="U48" i="27"/>
  <c r="U40" i="27"/>
  <c r="U46" i="27"/>
  <c r="U35" i="27"/>
  <c r="U65" i="27"/>
  <c r="U28" i="27"/>
  <c r="U32" i="27"/>
  <c r="U54" i="27"/>
  <c r="U11" i="27"/>
  <c r="U73" i="27"/>
  <c r="U5" i="27"/>
  <c r="U12" i="27"/>
  <c r="U19" i="27"/>
  <c r="U38" i="27"/>
  <c r="U43" i="27"/>
  <c r="U16" i="27"/>
  <c r="U20" i="27"/>
  <c r="U4" i="27"/>
  <c r="V75" i="27" l="1"/>
  <c r="X75" i="27"/>
  <c r="V24" i="27"/>
  <c r="W24" i="27" s="1"/>
  <c r="X24" i="27"/>
  <c r="V81" i="27"/>
  <c r="X81" i="27"/>
  <c r="V44" i="27"/>
  <c r="W44" i="27" s="1"/>
  <c r="X44" i="27"/>
  <c r="Y44" i="27" s="1"/>
  <c r="Z44" i="27" s="1"/>
  <c r="AC43" i="27" s="1"/>
  <c r="V41" i="27"/>
  <c r="X41" i="27"/>
  <c r="V38" i="27"/>
  <c r="X38" i="27"/>
  <c r="V66" i="27"/>
  <c r="W66" i="27" s="1"/>
  <c r="X66" i="27"/>
  <c r="V49" i="27"/>
  <c r="W49" i="27" s="1"/>
  <c r="X49" i="27"/>
  <c r="Y49" i="27" s="1"/>
  <c r="Z49" i="27" s="1"/>
  <c r="AC48" i="27" s="1"/>
  <c r="V19" i="27"/>
  <c r="X19" i="27"/>
  <c r="V74" i="27"/>
  <c r="W74" i="27" s="1"/>
  <c r="X74" i="27"/>
  <c r="V45" i="27"/>
  <c r="W45" i="27" s="1"/>
  <c r="X45" i="27"/>
  <c r="V23" i="27"/>
  <c r="W23" i="27" s="1"/>
  <c r="X23" i="27"/>
  <c r="Y23" i="27" s="1"/>
  <c r="Z23" i="27" s="1"/>
  <c r="AC22" i="27" s="1"/>
  <c r="V78" i="27"/>
  <c r="X78" i="27"/>
  <c r="V46" i="27"/>
  <c r="X46" i="27"/>
  <c r="V67" i="27"/>
  <c r="W67" i="27" s="1"/>
  <c r="X67" i="27"/>
  <c r="Y67" i="27" s="1"/>
  <c r="Z67" i="27" s="1"/>
  <c r="AC66" i="27" s="1"/>
  <c r="V55" i="27"/>
  <c r="W55" i="27" s="1"/>
  <c r="X55" i="27"/>
  <c r="Y55" i="27" s="1"/>
  <c r="Z55" i="27" s="1"/>
  <c r="AC54" i="27" s="1"/>
  <c r="V27" i="27"/>
  <c r="X27" i="27"/>
  <c r="V22" i="27"/>
  <c r="X22" i="27"/>
  <c r="V80" i="27"/>
  <c r="X80" i="27"/>
  <c r="Y80" i="27" s="1"/>
  <c r="Z80" i="27" s="1"/>
  <c r="AC79" i="27" s="1"/>
  <c r="V56" i="27"/>
  <c r="W56" i="27" s="1"/>
  <c r="X56" i="27"/>
  <c r="V52" i="27"/>
  <c r="X52" i="27"/>
  <c r="V61" i="27"/>
  <c r="X61" i="27"/>
  <c r="V58" i="27"/>
  <c r="X58" i="27"/>
  <c r="Y58" i="27" s="1"/>
  <c r="Z58" i="27" s="1"/>
  <c r="AC57" i="27" s="1"/>
  <c r="V28" i="27"/>
  <c r="W28" i="27" s="1"/>
  <c r="X28" i="27"/>
  <c r="Y28" i="27" s="1"/>
  <c r="Z28" i="27" s="1"/>
  <c r="AC27" i="27" s="1"/>
  <c r="V37" i="27"/>
  <c r="X37" i="27"/>
  <c r="V39" i="27"/>
  <c r="W39" i="27" s="1"/>
  <c r="X39" i="27"/>
  <c r="Y39" i="27" s="1"/>
  <c r="Z39" i="27" s="1"/>
  <c r="AC38" i="27" s="1"/>
  <c r="V12" i="27"/>
  <c r="X12" i="27"/>
  <c r="Y12" i="27" s="1"/>
  <c r="Z12" i="27" s="1"/>
  <c r="V59" i="27"/>
  <c r="W59" i="27" s="1"/>
  <c r="X59" i="27"/>
  <c r="Y59" i="27" s="1"/>
  <c r="Z59" i="27" s="1"/>
  <c r="AC58" i="27" s="1"/>
  <c r="V69" i="27"/>
  <c r="X69" i="27"/>
  <c r="V32" i="27"/>
  <c r="X32" i="27"/>
  <c r="V64" i="27"/>
  <c r="X64" i="27"/>
  <c r="V63" i="27"/>
  <c r="X63" i="27"/>
  <c r="Y63" i="27" s="1"/>
  <c r="Z63" i="27" s="1"/>
  <c r="AC62" i="27" s="1"/>
  <c r="V10" i="27"/>
  <c r="X10" i="27"/>
  <c r="V31" i="27"/>
  <c r="X31" i="27"/>
  <c r="V15" i="27"/>
  <c r="X15" i="27"/>
  <c r="Y15" i="27" s="1"/>
  <c r="Z15" i="27" s="1"/>
  <c r="AC14" i="27" s="1"/>
  <c r="V71" i="27"/>
  <c r="W71" i="27" s="1"/>
  <c r="X71" i="27"/>
  <c r="Y71" i="27" s="1"/>
  <c r="Z71" i="27" s="1"/>
  <c r="AC70" i="27" s="1"/>
  <c r="V36" i="27"/>
  <c r="X36" i="27"/>
  <c r="V50" i="27"/>
  <c r="X50" i="27"/>
  <c r="V5" i="27"/>
  <c r="W5" i="27" s="1"/>
  <c r="X5" i="27"/>
  <c r="Y5" i="27" s="1"/>
  <c r="Z5" i="27" s="1"/>
  <c r="AC4" i="27" s="1"/>
  <c r="V73" i="27"/>
  <c r="X73" i="27"/>
  <c r="V9" i="27"/>
  <c r="X9" i="27"/>
  <c r="V6" i="27"/>
  <c r="W6" i="27" s="1"/>
  <c r="X6" i="27"/>
  <c r="Y6" i="27" s="1"/>
  <c r="Z6" i="27" s="1"/>
  <c r="AC5" i="27" s="1"/>
  <c r="V60" i="27"/>
  <c r="W60" i="27" s="1"/>
  <c r="X60" i="27"/>
  <c r="Y60" i="27" s="1"/>
  <c r="Z60" i="27" s="1"/>
  <c r="AC59" i="27" s="1"/>
  <c r="V11" i="27"/>
  <c r="W11" i="27" s="1"/>
  <c r="X11" i="27"/>
  <c r="Y11" i="27" s="1"/>
  <c r="Z11" i="27" s="1"/>
  <c r="AC10" i="27" s="1"/>
  <c r="V48" i="27"/>
  <c r="X48" i="27"/>
  <c r="V18" i="27"/>
  <c r="X18" i="27"/>
  <c r="Y18" i="27" s="1"/>
  <c r="Z18" i="27" s="1"/>
  <c r="AC17" i="27" s="1"/>
  <c r="V25" i="27"/>
  <c r="X25" i="27"/>
  <c r="Y25" i="27" s="1"/>
  <c r="Z25" i="27" s="1"/>
  <c r="AC24" i="27" s="1"/>
  <c r="V79" i="27"/>
  <c r="X79" i="27"/>
  <c r="Y79" i="27" s="1"/>
  <c r="Z79" i="27" s="1"/>
  <c r="AC78" i="27" s="1"/>
  <c r="V13" i="27"/>
  <c r="X13" i="27"/>
  <c r="V51" i="27"/>
  <c r="W51" i="27" s="1"/>
  <c r="X51" i="27"/>
  <c r="V83" i="27"/>
  <c r="W83" i="27" s="1"/>
  <c r="X83" i="27"/>
  <c r="V68" i="27"/>
  <c r="W68" i="27" s="1"/>
  <c r="X68" i="27"/>
  <c r="Y68" i="27" s="1"/>
  <c r="Z68" i="27" s="1"/>
  <c r="AC67" i="27" s="1"/>
  <c r="V77" i="27"/>
  <c r="X77" i="27"/>
  <c r="V43" i="27"/>
  <c r="X43" i="27"/>
  <c r="V34" i="27"/>
  <c r="X34" i="27"/>
  <c r="Y34" i="27" s="1"/>
  <c r="Z34" i="27" s="1"/>
  <c r="AC33" i="27" s="1"/>
  <c r="V84" i="27"/>
  <c r="W84" i="27" s="1"/>
  <c r="X84" i="27"/>
  <c r="Y84" i="27" s="1"/>
  <c r="Z84" i="27" s="1"/>
  <c r="AC83" i="27" s="1"/>
  <c r="V72" i="27"/>
  <c r="X72" i="27"/>
  <c r="V82" i="27"/>
  <c r="X82" i="27"/>
  <c r="V65" i="27"/>
  <c r="X65" i="27"/>
  <c r="Y65" i="27" s="1"/>
  <c r="Z65" i="27" s="1"/>
  <c r="AC64" i="27" s="1"/>
  <c r="V8" i="27"/>
  <c r="W8" i="27" s="1"/>
  <c r="X8" i="27"/>
  <c r="Y8" i="27" s="1"/>
  <c r="Z8" i="27" s="1"/>
  <c r="AC7" i="27" s="1"/>
  <c r="V7" i="27"/>
  <c r="X7" i="27"/>
  <c r="V35" i="27"/>
  <c r="X35" i="27"/>
  <c r="V47" i="27"/>
  <c r="X47" i="27"/>
  <c r="Y47" i="27" s="1"/>
  <c r="Z47" i="27" s="1"/>
  <c r="AC46" i="27" s="1"/>
  <c r="V14" i="27"/>
  <c r="X14" i="27"/>
  <c r="Y14" i="27" s="1"/>
  <c r="Z14" i="27" s="1"/>
  <c r="AC13" i="27" s="1"/>
  <c r="V53" i="27"/>
  <c r="X53" i="27"/>
  <c r="V40" i="27"/>
  <c r="X40" i="27"/>
  <c r="V21" i="27"/>
  <c r="X21" i="27"/>
  <c r="Y21" i="27" s="1"/>
  <c r="Z21" i="27" s="1"/>
  <c r="AC20" i="27" s="1"/>
  <c r="V30" i="27"/>
  <c r="W30" i="27" s="1"/>
  <c r="X30" i="27"/>
  <c r="Y30" i="27" s="1"/>
  <c r="V62" i="27"/>
  <c r="X62" i="27"/>
  <c r="V20" i="27"/>
  <c r="X20" i="27"/>
  <c r="V16" i="27"/>
  <c r="X16" i="27"/>
  <c r="Y16" i="27" s="1"/>
  <c r="Z16" i="27" s="1"/>
  <c r="AC15" i="27" s="1"/>
  <c r="V54" i="27"/>
  <c r="W54" i="27" s="1"/>
  <c r="X54" i="27"/>
  <c r="Y54" i="27" s="1"/>
  <c r="Z54" i="27" s="1"/>
  <c r="AC53" i="27" s="1"/>
  <c r="V70" i="27"/>
  <c r="X70" i="27"/>
  <c r="V26" i="27"/>
  <c r="X26" i="27"/>
  <c r="V33" i="27"/>
  <c r="W33" i="27" s="1"/>
  <c r="X33" i="27"/>
  <c r="Y33" i="27" s="1"/>
  <c r="Z33" i="27" s="1"/>
  <c r="AC32" i="27" s="1"/>
  <c r="V42" i="27"/>
  <c r="W42" i="27" s="1"/>
  <c r="X42" i="27"/>
  <c r="Y42" i="27" s="1"/>
  <c r="Z42" i="27" s="1"/>
  <c r="AC41" i="27" s="1"/>
  <c r="V29" i="27"/>
  <c r="X29" i="27"/>
  <c r="V57" i="27"/>
  <c r="X57" i="27"/>
  <c r="Y57" i="27" s="1"/>
  <c r="Z57" i="27" s="1"/>
  <c r="AC56" i="27" s="1"/>
  <c r="V17" i="27"/>
  <c r="X17" i="27"/>
  <c r="Y17" i="27" s="1"/>
  <c r="Z17" i="27" s="1"/>
  <c r="AC16" i="27" s="1"/>
  <c r="V76" i="27"/>
  <c r="W76" i="27" s="1"/>
  <c r="X76" i="27"/>
  <c r="Y76" i="27" s="1"/>
  <c r="Z76" i="27" s="1"/>
  <c r="AC75" i="27" s="1"/>
  <c r="V85" i="27"/>
  <c r="X85" i="27"/>
  <c r="V4" i="27"/>
  <c r="X4" i="27"/>
  <c r="Y95" i="27"/>
  <c r="Y110" i="27"/>
  <c r="Y114" i="27"/>
  <c r="Y116" i="27"/>
  <c r="Y127" i="27"/>
  <c r="Y104" i="27"/>
  <c r="Y113" i="27"/>
  <c r="Y98" i="27"/>
  <c r="Y111" i="27"/>
  <c r="Y115" i="27"/>
  <c r="Y122" i="27"/>
  <c r="Y97" i="27"/>
  <c r="Y99" i="27"/>
  <c r="Y112" i="27"/>
  <c r="Y121" i="27"/>
  <c r="Y131" i="27"/>
  <c r="Y123" i="27"/>
  <c r="Y126" i="27"/>
  <c r="Y130" i="27"/>
  <c r="Y132" i="27"/>
  <c r="Y105" i="27"/>
  <c r="Y128" i="27"/>
  <c r="Y135" i="27"/>
  <c r="Y129" i="27"/>
  <c r="Y102" i="27"/>
  <c r="Y106" i="27"/>
  <c r="Y108" i="27"/>
  <c r="Y119" i="27"/>
  <c r="Y134" i="27"/>
  <c r="Y94" i="27"/>
  <c r="Y100" i="27"/>
  <c r="Y96" i="27"/>
  <c r="Y103" i="27"/>
  <c r="Y118" i="27"/>
  <c r="Y124" i="27"/>
  <c r="Y107" i="27"/>
  <c r="Y120" i="27"/>
  <c r="Y109" i="27"/>
  <c r="Y89" i="27"/>
  <c r="Y101" i="27"/>
  <c r="Y93" i="27"/>
  <c r="Y133" i="27"/>
  <c r="Y87" i="27"/>
  <c r="Y125" i="27"/>
  <c r="Y92" i="27"/>
  <c r="Y117" i="27"/>
  <c r="Y91" i="27"/>
  <c r="Y90" i="27"/>
  <c r="Y88" i="27"/>
  <c r="W43" i="27"/>
  <c r="W75" i="27"/>
  <c r="W58" i="27"/>
  <c r="W41" i="27"/>
  <c r="W38" i="27"/>
  <c r="W10" i="27"/>
  <c r="W72" i="27"/>
  <c r="W81" i="27"/>
  <c r="W31" i="27"/>
  <c r="W65" i="27"/>
  <c r="W7" i="27"/>
  <c r="W35" i="27"/>
  <c r="W47" i="27"/>
  <c r="W14" i="27"/>
  <c r="W50" i="27"/>
  <c r="W53" i="27"/>
  <c r="W27" i="27"/>
  <c r="W80" i="27"/>
  <c r="W61" i="27"/>
  <c r="W73" i="27"/>
  <c r="W9" i="27"/>
  <c r="W48" i="27"/>
  <c r="W25" i="27"/>
  <c r="W79" i="27"/>
  <c r="W13" i="27"/>
  <c r="W77" i="27"/>
  <c r="W32" i="27"/>
  <c r="W34" i="27"/>
  <c r="W64" i="27"/>
  <c r="W63" i="27"/>
  <c r="W82" i="27"/>
  <c r="W37" i="27"/>
  <c r="W19" i="27"/>
  <c r="W15" i="27"/>
  <c r="W36" i="27"/>
  <c r="W12" i="27"/>
  <c r="Y81" i="27"/>
  <c r="Z81" i="27" s="1"/>
  <c r="AC80" i="27" s="1"/>
  <c r="Y73" i="27"/>
  <c r="Z73" i="27" s="1"/>
  <c r="AC72" i="27" s="1"/>
  <c r="Y41" i="27"/>
  <c r="Z41" i="27" s="1"/>
  <c r="AC40" i="27" s="1"/>
  <c r="Y72" i="27"/>
  <c r="Z72" i="27" s="1"/>
  <c r="AC71" i="27" s="1"/>
  <c r="Y64" i="27"/>
  <c r="Z64" i="27" s="1"/>
  <c r="AC63" i="27" s="1"/>
  <c r="Y56" i="27"/>
  <c r="Z56" i="27" s="1"/>
  <c r="AC55" i="27" s="1"/>
  <c r="Y48" i="27"/>
  <c r="Z48" i="27" s="1"/>
  <c r="AC47" i="27" s="1"/>
  <c r="Y40" i="27"/>
  <c r="Z40" i="27" s="1"/>
  <c r="AC39" i="27" s="1"/>
  <c r="Y27" i="27"/>
  <c r="Z27" i="27" s="1"/>
  <c r="AC26" i="27" s="1"/>
  <c r="Y13" i="27"/>
  <c r="Z13" i="27" s="1"/>
  <c r="AC12" i="27" s="1"/>
  <c r="Y86" i="27"/>
  <c r="Z86" i="27" s="1"/>
  <c r="AC85" i="27" s="1"/>
  <c r="Y82" i="27"/>
  <c r="Z82" i="27" s="1"/>
  <c r="AC81" i="27" s="1"/>
  <c r="Y78" i="27"/>
  <c r="Z78" i="27" s="1"/>
  <c r="AC77" i="27" s="1"/>
  <c r="Y52" i="27"/>
  <c r="Z52" i="27" s="1"/>
  <c r="AC51" i="27" s="1"/>
  <c r="Y46" i="27"/>
  <c r="Z46" i="27" s="1"/>
  <c r="AC45" i="27" s="1"/>
  <c r="Y32" i="27"/>
  <c r="Z32" i="27" s="1"/>
  <c r="AC31" i="27" s="1"/>
  <c r="Y31" i="27"/>
  <c r="Z31" i="27" s="1"/>
  <c r="AC30" i="27" s="1"/>
  <c r="Y29" i="27"/>
  <c r="Z29" i="27" s="1"/>
  <c r="AC28" i="27" s="1"/>
  <c r="Y26" i="27"/>
  <c r="Z26" i="27" s="1"/>
  <c r="AC25" i="27" s="1"/>
  <c r="Y24" i="27"/>
  <c r="Z24" i="27" s="1"/>
  <c r="AC23" i="27" s="1"/>
  <c r="Y22" i="27"/>
  <c r="Z22" i="27" s="1"/>
  <c r="AC21" i="27" s="1"/>
  <c r="Y20" i="27"/>
  <c r="Z20" i="27" s="1"/>
  <c r="AC19" i="27" s="1"/>
  <c r="Y19" i="27"/>
  <c r="Z19" i="27" s="1"/>
  <c r="AC18" i="27" s="1"/>
  <c r="V86" i="27"/>
  <c r="Y83" i="27"/>
  <c r="Z83" i="27" s="1"/>
  <c r="AC82" i="27" s="1"/>
  <c r="Y53" i="27"/>
  <c r="Z53" i="27" s="1"/>
  <c r="AC52" i="27" s="1"/>
  <c r="Y10" i="27"/>
  <c r="Z10" i="27" s="1"/>
  <c r="AC9" i="27" s="1"/>
  <c r="Y4" i="27"/>
  <c r="Z4" i="27" s="1"/>
  <c r="Y69" i="27"/>
  <c r="Z69" i="27" s="1"/>
  <c r="AC68" i="27" s="1"/>
  <c r="Y61" i="27"/>
  <c r="Z61" i="27" s="1"/>
  <c r="AC60" i="27" s="1"/>
  <c r="Y37" i="27"/>
  <c r="Z37" i="27" s="1"/>
  <c r="AC36" i="27" s="1"/>
  <c r="Y85" i="27"/>
  <c r="Z85" i="27" s="1"/>
  <c r="AC84" i="27" s="1"/>
  <c r="Y77" i="27"/>
  <c r="Z77" i="27" s="1"/>
  <c r="AC76" i="27" s="1"/>
  <c r="Y70" i="27"/>
  <c r="Z70" i="27" s="1"/>
  <c r="AC69" i="27" s="1"/>
  <c r="Y43" i="27"/>
  <c r="Z43" i="27" s="1"/>
  <c r="AC42" i="27" s="1"/>
  <c r="Y35" i="27"/>
  <c r="Z35" i="27" s="1"/>
  <c r="AC34" i="27" s="1"/>
  <c r="Y50" i="27"/>
  <c r="Z50" i="27" s="1"/>
  <c r="AC49" i="27" s="1"/>
  <c r="Y45" i="27"/>
  <c r="Z45" i="27" s="1"/>
  <c r="AC44" i="27" s="1"/>
  <c r="Y75" i="27"/>
  <c r="Z75" i="27" s="1"/>
  <c r="AC74" i="27" s="1"/>
  <c r="Y62" i="27"/>
  <c r="Z62" i="27" s="1"/>
  <c r="AC61" i="27" s="1"/>
  <c r="Y51" i="27"/>
  <c r="Z51" i="27" s="1"/>
  <c r="AC50" i="27" s="1"/>
  <c r="Y38" i="27"/>
  <c r="Z38" i="27" s="1"/>
  <c r="AC37" i="27" s="1"/>
  <c r="Y9" i="27"/>
  <c r="Z9" i="27" s="1"/>
  <c r="AC8" i="27" s="1"/>
  <c r="Y74" i="27"/>
  <c r="Z74" i="27" s="1"/>
  <c r="AC73" i="27" s="1"/>
  <c r="Y36" i="27"/>
  <c r="Z36" i="27" s="1"/>
  <c r="AC35" i="27" s="1"/>
  <c r="Y66" i="27"/>
  <c r="Z66" i="27" s="1"/>
  <c r="AC65" i="27" s="1"/>
  <c r="Y7" i="27"/>
  <c r="Z7" i="27" s="1"/>
  <c r="AC6" i="27" s="1"/>
  <c r="W78" i="27"/>
  <c r="W46" i="27"/>
  <c r="W22" i="27"/>
  <c r="AA56" i="27"/>
  <c r="W52" i="27"/>
  <c r="W4" i="27"/>
  <c r="W40" i="27"/>
  <c r="W21" i="27"/>
  <c r="AA62" i="27"/>
  <c r="W62" i="27"/>
  <c r="W69" i="27"/>
  <c r="W20" i="27"/>
  <c r="W18" i="27"/>
  <c r="W16" i="27"/>
  <c r="W70" i="27"/>
  <c r="W26" i="27"/>
  <c r="W29" i="27"/>
  <c r="W57" i="27"/>
  <c r="W17" i="27"/>
  <c r="W85" i="27"/>
  <c r="Z30" i="27" l="1"/>
  <c r="AC29" i="27" s="1"/>
  <c r="AA30" i="27"/>
  <c r="AA36" i="27"/>
  <c r="Z90" i="27"/>
  <c r="AC89" i="27" s="1"/>
  <c r="AA90" i="27"/>
  <c r="Z131" i="27"/>
  <c r="AC130" i="27" s="1"/>
  <c r="AA131" i="27"/>
  <c r="Z91" i="27"/>
  <c r="AC90" i="27" s="1"/>
  <c r="AA91" i="27"/>
  <c r="Z113" i="27"/>
  <c r="AC112" i="27" s="1"/>
  <c r="AA113" i="27"/>
  <c r="Z117" i="27"/>
  <c r="AC116" i="27" s="1"/>
  <c r="AA117" i="27"/>
  <c r="Z104" i="27"/>
  <c r="AC103" i="27" s="1"/>
  <c r="AA104" i="27"/>
  <c r="Z92" i="27"/>
  <c r="AC91" i="27" s="1"/>
  <c r="AA92" i="27"/>
  <c r="Z105" i="27"/>
  <c r="AC104" i="27" s="1"/>
  <c r="AA105" i="27"/>
  <c r="Z119" i="27"/>
  <c r="AC118" i="27" s="1"/>
  <c r="AA119" i="27"/>
  <c r="Z132" i="27"/>
  <c r="AC131" i="27" s="1"/>
  <c r="AA132" i="27"/>
  <c r="Z87" i="27"/>
  <c r="AC86" i="27" s="1"/>
  <c r="AA87" i="27"/>
  <c r="Z124" i="27"/>
  <c r="AC123" i="27" s="1"/>
  <c r="AA124" i="27"/>
  <c r="Z108" i="27"/>
  <c r="AC107" i="27" s="1"/>
  <c r="AA108" i="27"/>
  <c r="Z130" i="27"/>
  <c r="AC129" i="27" s="1"/>
  <c r="AA130" i="27"/>
  <c r="Z122" i="27"/>
  <c r="AC121" i="27" s="1"/>
  <c r="AA122" i="27"/>
  <c r="Z114" i="27"/>
  <c r="AC113" i="27" s="1"/>
  <c r="AA114" i="27"/>
  <c r="Z101" i="27"/>
  <c r="AC100" i="27" s="1"/>
  <c r="AA101" i="27"/>
  <c r="Z98" i="27"/>
  <c r="AC97" i="27" s="1"/>
  <c r="AA98" i="27"/>
  <c r="Z89" i="27"/>
  <c r="AC88" i="27" s="1"/>
  <c r="AA89" i="27"/>
  <c r="Z121" i="27"/>
  <c r="AC120" i="27" s="1"/>
  <c r="AA121" i="27"/>
  <c r="Z109" i="27"/>
  <c r="AC108" i="27" s="1"/>
  <c r="AA109" i="27"/>
  <c r="Z128" i="27"/>
  <c r="AC127" i="27" s="1"/>
  <c r="AA128" i="27"/>
  <c r="Z134" i="27"/>
  <c r="AC133" i="27" s="1"/>
  <c r="AA134" i="27"/>
  <c r="Z127" i="27"/>
  <c r="AC126" i="27" s="1"/>
  <c r="AA127" i="27"/>
  <c r="Z125" i="27"/>
  <c r="AC124" i="27" s="1"/>
  <c r="AA125" i="27"/>
  <c r="Z97" i="27"/>
  <c r="AC96" i="27" s="1"/>
  <c r="AA97" i="27"/>
  <c r="Z133" i="27"/>
  <c r="AC132" i="27" s="1"/>
  <c r="AA133" i="27"/>
  <c r="Z118" i="27"/>
  <c r="AC117" i="27" s="1"/>
  <c r="AA118" i="27"/>
  <c r="Z106" i="27"/>
  <c r="AC105" i="27" s="1"/>
  <c r="AA106" i="27"/>
  <c r="Z126" i="27"/>
  <c r="AC125" i="27" s="1"/>
  <c r="AA126" i="27"/>
  <c r="Z115" i="27"/>
  <c r="AC114" i="27" s="1"/>
  <c r="AA115" i="27"/>
  <c r="Z110" i="27"/>
  <c r="AC109" i="27" s="1"/>
  <c r="AA110" i="27"/>
  <c r="Z96" i="27"/>
  <c r="AC95" i="27" s="1"/>
  <c r="AA96" i="27"/>
  <c r="Z129" i="27"/>
  <c r="AC128" i="27" s="1"/>
  <c r="AA129" i="27"/>
  <c r="Z100" i="27"/>
  <c r="AC99" i="27" s="1"/>
  <c r="AA100" i="27"/>
  <c r="Z135" i="27"/>
  <c r="AC134" i="27" s="1"/>
  <c r="AA135" i="27"/>
  <c r="Z94" i="27"/>
  <c r="AC93" i="27" s="1"/>
  <c r="AA94" i="27"/>
  <c r="Z112" i="27"/>
  <c r="AC111" i="27" s="1"/>
  <c r="AA112" i="27"/>
  <c r="Z120" i="27"/>
  <c r="AC119" i="27" s="1"/>
  <c r="AA120" i="27"/>
  <c r="Z99" i="27"/>
  <c r="AC98" i="27" s="1"/>
  <c r="AA99" i="27"/>
  <c r="Z107" i="27"/>
  <c r="AC106" i="27" s="1"/>
  <c r="AA107" i="27"/>
  <c r="Z116" i="27"/>
  <c r="AC115" i="27" s="1"/>
  <c r="AA116" i="27"/>
  <c r="Z88" i="27"/>
  <c r="AC87" i="27" s="1"/>
  <c r="AA88" i="27"/>
  <c r="Z93" i="27"/>
  <c r="AC92" i="27" s="1"/>
  <c r="AA93" i="27"/>
  <c r="Z103" i="27"/>
  <c r="AC102" i="27" s="1"/>
  <c r="AA103" i="27"/>
  <c r="Z102" i="27"/>
  <c r="AC101" i="27" s="1"/>
  <c r="AA102" i="27"/>
  <c r="Z123" i="27"/>
  <c r="AC122" i="27" s="1"/>
  <c r="AA123" i="27"/>
  <c r="Z111" i="27"/>
  <c r="AC110" i="27" s="1"/>
  <c r="AA111" i="27"/>
  <c r="Z95" i="27"/>
  <c r="AC94" i="27" s="1"/>
  <c r="AA95" i="27"/>
  <c r="AA70" i="27"/>
  <c r="AA9" i="27"/>
  <c r="AA12" i="27"/>
  <c r="AA20" i="27"/>
  <c r="AA59" i="27"/>
  <c r="AA66" i="27"/>
  <c r="AA29" i="27"/>
  <c r="AA48" i="27"/>
  <c r="AA73" i="27"/>
  <c r="AA19" i="27"/>
  <c r="AA81" i="27"/>
  <c r="AA76" i="27"/>
  <c r="AA78" i="27"/>
  <c r="AA82" i="27"/>
  <c r="AA63" i="27"/>
  <c r="AA35" i="27"/>
  <c r="AA41" i="27"/>
  <c r="AA85" i="27"/>
  <c r="AA42" i="27"/>
  <c r="AA53" i="27"/>
  <c r="AA58" i="27"/>
  <c r="AA21" i="27"/>
  <c r="AA50" i="27"/>
  <c r="AA51" i="27"/>
  <c r="AA39" i="27"/>
  <c r="AA17" i="27"/>
  <c r="AA40" i="27"/>
  <c r="AA74" i="27"/>
  <c r="AA49" i="27"/>
  <c r="AA75" i="27"/>
  <c r="AA69" i="27"/>
  <c r="AA44" i="27"/>
  <c r="AA23" i="27"/>
  <c r="AA64" i="27"/>
  <c r="AA65" i="27"/>
  <c r="AA38" i="27"/>
  <c r="AA32" i="27"/>
  <c r="AA15" i="27"/>
  <c r="AA10" i="27"/>
  <c r="AA54" i="27"/>
  <c r="AA77" i="27"/>
  <c r="AA33" i="27"/>
  <c r="AA4" i="27"/>
  <c r="AA55" i="27"/>
  <c r="AA57" i="27"/>
  <c r="AA34" i="27"/>
  <c r="AA72" i="27"/>
  <c r="AA84" i="27"/>
  <c r="AA80" i="27"/>
  <c r="AA22" i="27"/>
  <c r="AA13" i="27"/>
  <c r="AA11" i="27"/>
  <c r="AA27" i="27"/>
  <c r="AC11" i="27"/>
  <c r="C33" i="27" s="1"/>
  <c r="I27" i="18" s="1"/>
  <c r="AA45" i="27"/>
  <c r="AA16" i="27"/>
  <c r="AA14" i="27"/>
  <c r="AA31" i="27"/>
  <c r="AA68" i="27"/>
  <c r="AA79" i="27"/>
  <c r="AA60" i="27"/>
  <c r="AA67" i="27"/>
  <c r="AA7" i="27"/>
  <c r="AA26" i="27"/>
  <c r="AA52" i="27"/>
  <c r="AA71" i="27"/>
  <c r="AA28" i="27"/>
  <c r="AA24" i="27"/>
  <c r="AA18" i="27"/>
  <c r="AA46" i="27"/>
  <c r="AA86" i="27"/>
  <c r="W86" i="27"/>
  <c r="AA37" i="27"/>
  <c r="AA83" i="27"/>
  <c r="AA25" i="27"/>
  <c r="AA6" i="27"/>
  <c r="AA61" i="27"/>
  <c r="AA5" i="27"/>
  <c r="AA47" i="27"/>
  <c r="AA8" i="27"/>
  <c r="AA43" i="27"/>
  <c r="U68" i="26"/>
  <c r="V68" i="26" s="1"/>
  <c r="U60" i="26"/>
  <c r="V60" i="26" s="1"/>
  <c r="W60" i="26" s="1"/>
  <c r="U56" i="26"/>
  <c r="V56" i="26" s="1"/>
  <c r="E27" i="26"/>
  <c r="U26" i="26"/>
  <c r="V26" i="26" s="1"/>
  <c r="W26" i="26" s="1"/>
  <c r="U23" i="26"/>
  <c r="V23" i="26" s="1"/>
  <c r="U22" i="26"/>
  <c r="V22" i="26" s="1"/>
  <c r="E22" i="26"/>
  <c r="U6" i="26"/>
  <c r="V6" i="26" s="1"/>
  <c r="U5" i="26"/>
  <c r="V5" i="26" s="1"/>
  <c r="AB4" i="25" a="1"/>
  <c r="AB4" i="25" s="1"/>
  <c r="C34" i="27" l="1"/>
  <c r="J27" i="18" s="1"/>
  <c r="C32" i="27"/>
  <c r="H27" i="18" s="1"/>
  <c r="U8" i="26"/>
  <c r="V8" i="26" s="1"/>
  <c r="W8" i="26" s="1"/>
  <c r="U9" i="26"/>
  <c r="V9" i="26" s="1"/>
  <c r="W9" i="26" s="1"/>
  <c r="U16" i="26"/>
  <c r="V16" i="26" s="1"/>
  <c r="W16" i="26" s="1"/>
  <c r="U37" i="26"/>
  <c r="V37" i="26" s="1"/>
  <c r="W37" i="26" s="1"/>
  <c r="U86" i="26"/>
  <c r="U21" i="26"/>
  <c r="V21" i="26" s="1"/>
  <c r="W21" i="26" s="1"/>
  <c r="U48" i="26"/>
  <c r="V48" i="26" s="1"/>
  <c r="W48" i="26" s="1"/>
  <c r="U70" i="26"/>
  <c r="V70" i="26" s="1"/>
  <c r="W70" i="26" s="1"/>
  <c r="U75" i="26"/>
  <c r="V75" i="26" s="1"/>
  <c r="W75" i="26" s="1"/>
  <c r="U43" i="26"/>
  <c r="V43" i="26" s="1"/>
  <c r="U4" i="26"/>
  <c r="V4" i="26" s="1"/>
  <c r="W4" i="26" s="1"/>
  <c r="U54" i="26"/>
  <c r="V54" i="26" s="1"/>
  <c r="W54" i="26" s="1"/>
  <c r="U62" i="26"/>
  <c r="V62" i="26" s="1"/>
  <c r="W62" i="26" s="1"/>
  <c r="U15" i="26"/>
  <c r="V15" i="26" s="1"/>
  <c r="W15" i="26" s="1"/>
  <c r="U35" i="26"/>
  <c r="V35" i="26" s="1"/>
  <c r="W35" i="26" s="1"/>
  <c r="U64" i="26"/>
  <c r="V64" i="26" s="1"/>
  <c r="W68" i="26"/>
  <c r="W6" i="26"/>
  <c r="W5" i="26"/>
  <c r="W22" i="26"/>
  <c r="W43" i="26"/>
  <c r="W23" i="26"/>
  <c r="W56" i="26"/>
  <c r="U36" i="26"/>
  <c r="V36" i="26" s="1"/>
  <c r="U14" i="26"/>
  <c r="V14" i="26" s="1"/>
  <c r="U44" i="26"/>
  <c r="V44" i="26" s="1"/>
  <c r="U55" i="26"/>
  <c r="V55" i="26" s="1"/>
  <c r="U38" i="26"/>
  <c r="V38" i="26" s="1"/>
  <c r="U76" i="26"/>
  <c r="V76" i="26" s="1"/>
  <c r="U7" i="26"/>
  <c r="V7" i="26" s="1"/>
  <c r="U27" i="26"/>
  <c r="V27" i="26" s="1"/>
  <c r="U61" i="26"/>
  <c r="V61" i="26" s="1"/>
  <c r="U63" i="26"/>
  <c r="V63" i="26" s="1"/>
  <c r="U82" i="26"/>
  <c r="V82" i="26" s="1"/>
  <c r="U74" i="26"/>
  <c r="V74" i="26" s="1"/>
  <c r="U66" i="26"/>
  <c r="V66" i="26" s="1"/>
  <c r="U58" i="26"/>
  <c r="V58" i="26" s="1"/>
  <c r="U50" i="26"/>
  <c r="V50" i="26" s="1"/>
  <c r="U42" i="26"/>
  <c r="V42" i="26" s="1"/>
  <c r="U34" i="26"/>
  <c r="V34" i="26" s="1"/>
  <c r="U29" i="26"/>
  <c r="V29" i="26" s="1"/>
  <c r="U81" i="26"/>
  <c r="V81" i="26" s="1"/>
  <c r="U73" i="26"/>
  <c r="V73" i="26" s="1"/>
  <c r="U65" i="26"/>
  <c r="V65" i="26" s="1"/>
  <c r="U57" i="26"/>
  <c r="V57" i="26" s="1"/>
  <c r="U49" i="26"/>
  <c r="V49" i="26" s="1"/>
  <c r="U41" i="26"/>
  <c r="V41" i="26" s="1"/>
  <c r="U28" i="26"/>
  <c r="V28" i="26" s="1"/>
  <c r="U83" i="26"/>
  <c r="V83" i="26" s="1"/>
  <c r="U77" i="26"/>
  <c r="V77" i="26" s="1"/>
  <c r="U71" i="26"/>
  <c r="V71" i="26" s="1"/>
  <c r="U51" i="26"/>
  <c r="V51" i="26" s="1"/>
  <c r="U45" i="26"/>
  <c r="V45" i="26" s="1"/>
  <c r="U39" i="26"/>
  <c r="V39" i="26" s="1"/>
  <c r="U30" i="26"/>
  <c r="V30" i="26" s="1"/>
  <c r="U20" i="26"/>
  <c r="V20" i="26" s="1"/>
  <c r="U12" i="26"/>
  <c r="V12" i="26" s="1"/>
  <c r="U84" i="26"/>
  <c r="V84" i="26" s="1"/>
  <c r="U78" i="26"/>
  <c r="V78" i="26" s="1"/>
  <c r="U72" i="26"/>
  <c r="V72" i="26" s="1"/>
  <c r="U52" i="26"/>
  <c r="V52" i="26" s="1"/>
  <c r="U46" i="26"/>
  <c r="V46" i="26" s="1"/>
  <c r="U40" i="26"/>
  <c r="V40" i="26" s="1"/>
  <c r="U33" i="26"/>
  <c r="V33" i="26" s="1"/>
  <c r="U32" i="26"/>
  <c r="V32" i="26" s="1"/>
  <c r="U31" i="26"/>
  <c r="V31" i="26" s="1"/>
  <c r="U19" i="26"/>
  <c r="V19" i="26" s="1"/>
  <c r="U11" i="26"/>
  <c r="V11" i="26" s="1"/>
  <c r="U85" i="26"/>
  <c r="V85" i="26" s="1"/>
  <c r="U79" i="26"/>
  <c r="V79" i="26" s="1"/>
  <c r="U59" i="26"/>
  <c r="V59" i="26" s="1"/>
  <c r="U53" i="26"/>
  <c r="V53" i="26" s="1"/>
  <c r="U47" i="26"/>
  <c r="V47" i="26" s="1"/>
  <c r="U25" i="26"/>
  <c r="V25" i="26" s="1"/>
  <c r="U18" i="26"/>
  <c r="V18" i="26" s="1"/>
  <c r="U10" i="26"/>
  <c r="V10" i="26" s="1"/>
  <c r="U13" i="26"/>
  <c r="V13" i="26" s="1"/>
  <c r="U17" i="26"/>
  <c r="V17" i="26" s="1"/>
  <c r="U24" i="26"/>
  <c r="U67" i="26"/>
  <c r="V67" i="26" s="1"/>
  <c r="U69" i="26"/>
  <c r="V69" i="26" s="1"/>
  <c r="U80" i="26"/>
  <c r="V80" i="26" s="1"/>
  <c r="V86" i="26" l="1"/>
  <c r="W86" i="26" s="1"/>
  <c r="X5" i="26"/>
  <c r="Y5" i="26" s="1"/>
  <c r="Z5" i="26" s="1"/>
  <c r="AC4" i="26" s="1"/>
  <c r="X13" i="26"/>
  <c r="X21" i="26"/>
  <c r="Y21" i="26" s="1"/>
  <c r="Z21" i="26" s="1"/>
  <c r="AC20" i="26" s="1"/>
  <c r="X29" i="26"/>
  <c r="X37" i="26"/>
  <c r="Y37" i="26" s="1"/>
  <c r="X45" i="26"/>
  <c r="Y45" i="26" s="1"/>
  <c r="Z45" i="26" s="1"/>
  <c r="AC44" i="26" s="1"/>
  <c r="X53" i="26"/>
  <c r="Y53" i="26" s="1"/>
  <c r="Z53" i="26" s="1"/>
  <c r="AC52" i="26" s="1"/>
  <c r="X61" i="26"/>
  <c r="X69" i="26"/>
  <c r="X77" i="26"/>
  <c r="Y77" i="26" s="1"/>
  <c r="Z77" i="26" s="1"/>
  <c r="AC76" i="26" s="1"/>
  <c r="X85" i="26"/>
  <c r="X7" i="26"/>
  <c r="Y7" i="26" s="1"/>
  <c r="Z7" i="26" s="1"/>
  <c r="AC6" i="26" s="1"/>
  <c r="X23" i="26"/>
  <c r="Y23" i="26" s="1"/>
  <c r="Z23" i="26" s="1"/>
  <c r="AC22" i="26" s="1"/>
  <c r="X39" i="26"/>
  <c r="Y39" i="26" s="1"/>
  <c r="Z39" i="26" s="1"/>
  <c r="AC38" i="26" s="1"/>
  <c r="X55" i="26"/>
  <c r="X63" i="26"/>
  <c r="X79" i="26"/>
  <c r="X8" i="26"/>
  <c r="Y8" i="26" s="1"/>
  <c r="Z8" i="26" s="1"/>
  <c r="AC7" i="26" s="1"/>
  <c r="X24" i="26"/>
  <c r="X32" i="26"/>
  <c r="Y32" i="26" s="1"/>
  <c r="Z32" i="26" s="1"/>
  <c r="AC31" i="26" s="1"/>
  <c r="X40" i="26"/>
  <c r="Y40" i="26" s="1"/>
  <c r="Z40" i="26" s="1"/>
  <c r="AC39" i="26" s="1"/>
  <c r="X56" i="26"/>
  <c r="Y56" i="26" s="1"/>
  <c r="Z56" i="26" s="1"/>
  <c r="AC55" i="26" s="1"/>
  <c r="X72" i="26"/>
  <c r="X58" i="26"/>
  <c r="X74" i="26"/>
  <c r="X6" i="26"/>
  <c r="Y6" i="26" s="1"/>
  <c r="Z6" i="26" s="1"/>
  <c r="AC5" i="26" s="1"/>
  <c r="X14" i="26"/>
  <c r="Y14" i="26" s="1"/>
  <c r="Z14" i="26" s="1"/>
  <c r="AC13" i="26" s="1"/>
  <c r="X22" i="26"/>
  <c r="Y22" i="26" s="1"/>
  <c r="Z22" i="26" s="1"/>
  <c r="AC21" i="26" s="1"/>
  <c r="X30" i="26"/>
  <c r="Y30" i="26" s="1"/>
  <c r="Z30" i="26" s="1"/>
  <c r="AC29" i="26" s="1"/>
  <c r="X38" i="26"/>
  <c r="Y38" i="26" s="1"/>
  <c r="Z38" i="26" s="1"/>
  <c r="AC37" i="26" s="1"/>
  <c r="X46" i="26"/>
  <c r="X54" i="26"/>
  <c r="Y54" i="26" s="1"/>
  <c r="Z54" i="26" s="1"/>
  <c r="AC53" i="26" s="1"/>
  <c r="X62" i="26"/>
  <c r="X70" i="26"/>
  <c r="Y70" i="26" s="1"/>
  <c r="Z70" i="26" s="1"/>
  <c r="AC69" i="26" s="1"/>
  <c r="X78" i="26"/>
  <c r="X15" i="26"/>
  <c r="Y15" i="26" s="1"/>
  <c r="Z15" i="26" s="1"/>
  <c r="AC14" i="26" s="1"/>
  <c r="X31" i="26"/>
  <c r="Y31" i="26" s="1"/>
  <c r="Z31" i="26" s="1"/>
  <c r="AC30" i="26" s="1"/>
  <c r="X47" i="26"/>
  <c r="Y47" i="26" s="1"/>
  <c r="Z47" i="26" s="1"/>
  <c r="AC46" i="26" s="1"/>
  <c r="X71" i="26"/>
  <c r="X4" i="26"/>
  <c r="X16" i="26"/>
  <c r="Y16" i="26" s="1"/>
  <c r="Z16" i="26" s="1"/>
  <c r="AC15" i="26" s="1"/>
  <c r="X48" i="26"/>
  <c r="X64" i="26"/>
  <c r="X80" i="26"/>
  <c r="Y80" i="26" s="1"/>
  <c r="Z80" i="26" s="1"/>
  <c r="AC79" i="26" s="1"/>
  <c r="X9" i="26"/>
  <c r="Y9" i="26" s="1"/>
  <c r="Z9" i="26" s="1"/>
  <c r="AC8" i="26" s="1"/>
  <c r="X17" i="26"/>
  <c r="Y17" i="26" s="1"/>
  <c r="Z17" i="26" s="1"/>
  <c r="AC16" i="26" s="1"/>
  <c r="X25" i="26"/>
  <c r="Y25" i="26" s="1"/>
  <c r="Z25" i="26" s="1"/>
  <c r="AC24" i="26" s="1"/>
  <c r="X33" i="26"/>
  <c r="X41" i="26"/>
  <c r="X49" i="26"/>
  <c r="X57" i="26"/>
  <c r="X65" i="26"/>
  <c r="Y65" i="26" s="1"/>
  <c r="Z65" i="26" s="1"/>
  <c r="AC64" i="26" s="1"/>
  <c r="X73" i="26"/>
  <c r="Y73" i="26" s="1"/>
  <c r="Z73" i="26" s="1"/>
  <c r="AC72" i="26" s="1"/>
  <c r="X81" i="26"/>
  <c r="Y81" i="26" s="1"/>
  <c r="X19" i="26"/>
  <c r="X35" i="26"/>
  <c r="Y35" i="26" s="1"/>
  <c r="Z35" i="26" s="1"/>
  <c r="AC34" i="26" s="1"/>
  <c r="X51" i="26"/>
  <c r="Y51" i="26" s="1"/>
  <c r="Z51" i="26" s="1"/>
  <c r="AC50" i="26" s="1"/>
  <c r="X67" i="26"/>
  <c r="Y67" i="26" s="1"/>
  <c r="Z67" i="26" s="1"/>
  <c r="AC66" i="26" s="1"/>
  <c r="Y83" i="26"/>
  <c r="X20" i="26"/>
  <c r="Y20" i="26" s="1"/>
  <c r="Z20" i="26" s="1"/>
  <c r="AC19" i="26" s="1"/>
  <c r="X36" i="26"/>
  <c r="Y36" i="26" s="1"/>
  <c r="X52" i="26"/>
  <c r="Y52" i="26" s="1"/>
  <c r="Z52" i="26" s="1"/>
  <c r="AC51" i="26" s="1"/>
  <c r="X68" i="26"/>
  <c r="Y68" i="26" s="1"/>
  <c r="Z68" i="26" s="1"/>
  <c r="AC67" i="26" s="1"/>
  <c r="X84" i="26"/>
  <c r="Y84" i="26" s="1"/>
  <c r="Z84" i="26" s="1"/>
  <c r="AC83" i="26" s="1"/>
  <c r="X10" i="26"/>
  <c r="X18" i="26"/>
  <c r="X26" i="26"/>
  <c r="Y26" i="26" s="1"/>
  <c r="Z26" i="26" s="1"/>
  <c r="AC25" i="26" s="1"/>
  <c r="X34" i="26"/>
  <c r="Y34" i="26" s="1"/>
  <c r="Z34" i="26" s="1"/>
  <c r="AC33" i="26" s="1"/>
  <c r="X42" i="26"/>
  <c r="Y42" i="26" s="1"/>
  <c r="Z42" i="26" s="1"/>
  <c r="AC41" i="26" s="1"/>
  <c r="X50" i="26"/>
  <c r="Y50" i="26" s="1"/>
  <c r="Z50" i="26" s="1"/>
  <c r="AC49" i="26" s="1"/>
  <c r="X66" i="26"/>
  <c r="X82" i="26"/>
  <c r="X11" i="26"/>
  <c r="X27" i="26"/>
  <c r="X43" i="26"/>
  <c r="Y43" i="26" s="1"/>
  <c r="X59" i="26"/>
  <c r="Y59" i="26" s="1"/>
  <c r="Z59" i="26" s="1"/>
  <c r="AC58" i="26" s="1"/>
  <c r="X75" i="26"/>
  <c r="Y75" i="26" s="1"/>
  <c r="Z75" i="26" s="1"/>
  <c r="AC74" i="26" s="1"/>
  <c r="X12" i="26"/>
  <c r="Y12" i="26" s="1"/>
  <c r="Z12" i="26" s="1"/>
  <c r="X28" i="26"/>
  <c r="X44" i="26"/>
  <c r="X60" i="26"/>
  <c r="Y60" i="26" s="1"/>
  <c r="Z60" i="26" s="1"/>
  <c r="AC59" i="26" s="1"/>
  <c r="X76" i="26"/>
  <c r="Y78" i="26"/>
  <c r="Z78" i="26" s="1"/>
  <c r="AC77" i="26" s="1"/>
  <c r="Y58" i="26"/>
  <c r="Z58" i="26" s="1"/>
  <c r="AC57" i="26" s="1"/>
  <c r="Y76" i="26"/>
  <c r="Z76" i="26" s="1"/>
  <c r="AC75" i="26" s="1"/>
  <c r="Y18" i="26"/>
  <c r="Z18" i="26" s="1"/>
  <c r="AC17" i="26" s="1"/>
  <c r="Y71" i="26"/>
  <c r="Z71" i="26" s="1"/>
  <c r="AC70" i="26" s="1"/>
  <c r="Y62" i="26"/>
  <c r="Z62" i="26" s="1"/>
  <c r="AC61" i="26" s="1"/>
  <c r="Y86" i="26"/>
  <c r="Z86" i="26" s="1"/>
  <c r="AC85" i="26" s="1"/>
  <c r="Y4" i="26"/>
  <c r="Z4" i="26" s="1"/>
  <c r="Y48" i="26"/>
  <c r="Z48" i="26" s="1"/>
  <c r="AC47" i="26" s="1"/>
  <c r="W64" i="26"/>
  <c r="Y74" i="26"/>
  <c r="Z74" i="26" s="1"/>
  <c r="AC73" i="26" s="1"/>
  <c r="Y64" i="26"/>
  <c r="Z64" i="26" s="1"/>
  <c r="AC63" i="26" s="1"/>
  <c r="Y44" i="26"/>
  <c r="Z44" i="26" s="1"/>
  <c r="AC43" i="26" s="1"/>
  <c r="Y28" i="26"/>
  <c r="Z28" i="26" s="1"/>
  <c r="AC27" i="26" s="1"/>
  <c r="AA68" i="26"/>
  <c r="Y63" i="26"/>
  <c r="Z63" i="26" s="1"/>
  <c r="AC62" i="26" s="1"/>
  <c r="Y82" i="26"/>
  <c r="Z82" i="26" s="1"/>
  <c r="AC81" i="26" s="1"/>
  <c r="Y61" i="26"/>
  <c r="Z61" i="26" s="1"/>
  <c r="AC60" i="26" s="1"/>
  <c r="AA8" i="26"/>
  <c r="W17" i="26"/>
  <c r="W40" i="26"/>
  <c r="W41" i="26"/>
  <c r="W29" i="26"/>
  <c r="W85" i="26"/>
  <c r="W39" i="26"/>
  <c r="W34" i="26"/>
  <c r="W7" i="26"/>
  <c r="W10" i="26"/>
  <c r="W52" i="26"/>
  <c r="W42" i="26"/>
  <c r="W18" i="26"/>
  <c r="W72" i="26"/>
  <c r="W65" i="26"/>
  <c r="W76" i="26"/>
  <c r="AA25" i="26"/>
  <c r="W25" i="26"/>
  <c r="W78" i="26"/>
  <c r="AA78" i="26"/>
  <c r="W73" i="26"/>
  <c r="W44" i="26"/>
  <c r="Y13" i="26"/>
  <c r="Z13" i="26" s="1"/>
  <c r="AC12" i="26" s="1"/>
  <c r="Y46" i="26"/>
  <c r="Z46" i="26" s="1"/>
  <c r="AC45" i="26" s="1"/>
  <c r="W47" i="26"/>
  <c r="W84" i="26"/>
  <c r="W81" i="26"/>
  <c r="W63" i="26"/>
  <c r="W14" i="26"/>
  <c r="Y66" i="26"/>
  <c r="Z66" i="26" s="1"/>
  <c r="AC65" i="26" s="1"/>
  <c r="Y11" i="26"/>
  <c r="Z11" i="26" s="1"/>
  <c r="AC10" i="26" s="1"/>
  <c r="Y69" i="26"/>
  <c r="Z69" i="26" s="1"/>
  <c r="AC68" i="26" s="1"/>
  <c r="W67" i="26"/>
  <c r="W53" i="26"/>
  <c r="W32" i="26"/>
  <c r="W12" i="26"/>
  <c r="W83" i="26"/>
  <c r="W74" i="26"/>
  <c r="W61" i="26"/>
  <c r="W36" i="26"/>
  <c r="Y33" i="26"/>
  <c r="Z33" i="26" s="1"/>
  <c r="AC32" i="26" s="1"/>
  <c r="Y57" i="26"/>
  <c r="Z57" i="26" s="1"/>
  <c r="AC56" i="26" s="1"/>
  <c r="Y49" i="26"/>
  <c r="Z49" i="26" s="1"/>
  <c r="AC48" i="26" s="1"/>
  <c r="Y79" i="26"/>
  <c r="Z79" i="26" s="1"/>
  <c r="AC78" i="26" s="1"/>
  <c r="AA5" i="26"/>
  <c r="W79" i="26"/>
  <c r="W30" i="26"/>
  <c r="Y29" i="26"/>
  <c r="Z29" i="26" s="1"/>
  <c r="AC28" i="26" s="1"/>
  <c r="W13" i="26"/>
  <c r="W46" i="26"/>
  <c r="W49" i="26"/>
  <c r="W45" i="26"/>
  <c r="W57" i="26"/>
  <c r="Y41" i="26"/>
  <c r="Z41" i="26" s="1"/>
  <c r="AC40" i="26" s="1"/>
  <c r="W11" i="26"/>
  <c r="W51" i="26"/>
  <c r="W50" i="26"/>
  <c r="W55" i="26"/>
  <c r="AA35" i="26"/>
  <c r="W80" i="26"/>
  <c r="W19" i="26"/>
  <c r="W71" i="26"/>
  <c r="AA58" i="26"/>
  <c r="W58" i="26"/>
  <c r="AA60" i="26"/>
  <c r="Y19" i="26"/>
  <c r="Z19" i="26" s="1"/>
  <c r="AC18" i="26" s="1"/>
  <c r="W69" i="26"/>
  <c r="W31" i="26"/>
  <c r="W77" i="26"/>
  <c r="W66" i="26"/>
  <c r="W38" i="26"/>
  <c r="V24" i="26"/>
  <c r="Y24" i="26"/>
  <c r="Z24" i="26" s="1"/>
  <c r="AC23" i="26" s="1"/>
  <c r="W59" i="26"/>
  <c r="W33" i="26"/>
  <c r="W20" i="26"/>
  <c r="W28" i="26"/>
  <c r="W82" i="26"/>
  <c r="W27" i="26"/>
  <c r="AA54" i="26"/>
  <c r="Y72" i="26"/>
  <c r="Z72" i="26" s="1"/>
  <c r="AC71" i="26" s="1"/>
  <c r="Y10" i="26"/>
  <c r="Z10" i="26" s="1"/>
  <c r="AC9" i="26" s="1"/>
  <c r="Y55" i="26"/>
  <c r="Z55" i="26" s="1"/>
  <c r="AC54" i="26" s="1"/>
  <c r="Y27" i="26"/>
  <c r="Z27" i="26" s="1"/>
  <c r="AC26" i="26" s="1"/>
  <c r="Y85" i="26"/>
  <c r="Z85" i="26" s="1"/>
  <c r="AC84" i="26" s="1"/>
  <c r="AA70" i="26"/>
  <c r="AA23" i="26" l="1"/>
  <c r="Z81" i="26"/>
  <c r="AC80" i="26" s="1"/>
  <c r="AA81" i="26"/>
  <c r="Z37" i="26"/>
  <c r="AC36" i="26" s="1"/>
  <c r="AA37" i="26"/>
  <c r="Z36" i="26"/>
  <c r="AC35" i="26" s="1"/>
  <c r="AA36" i="26"/>
  <c r="Z83" i="26"/>
  <c r="AC82" i="26" s="1"/>
  <c r="C32" i="26" s="1"/>
  <c r="H26" i="18" s="1"/>
  <c r="AA83" i="26"/>
  <c r="AC11" i="26"/>
  <c r="AA56" i="26"/>
  <c r="AA76" i="26"/>
  <c r="AA9" i="26"/>
  <c r="Z43" i="26"/>
  <c r="AC42" i="26" s="1"/>
  <c r="AA43" i="26"/>
  <c r="AA75" i="26"/>
  <c r="AA15" i="26"/>
  <c r="AA22" i="26"/>
  <c r="AA16" i="26"/>
  <c r="AA26" i="26"/>
  <c r="AA62" i="26"/>
  <c r="C33" i="26"/>
  <c r="I26" i="18" s="1"/>
  <c r="AA6" i="26"/>
  <c r="AA4" i="26"/>
  <c r="AA19" i="26"/>
  <c r="AA48" i="26"/>
  <c r="AA21" i="26"/>
  <c r="AA71" i="26"/>
  <c r="AA18" i="26"/>
  <c r="AA13" i="26"/>
  <c r="AA12" i="26"/>
  <c r="AA86" i="26"/>
  <c r="AA82" i="26"/>
  <c r="AA63" i="26"/>
  <c r="AA65" i="26"/>
  <c r="AA73" i="26"/>
  <c r="AA74" i="26"/>
  <c r="AA64" i="26"/>
  <c r="AA28" i="26"/>
  <c r="AA84" i="26"/>
  <c r="AA57" i="26"/>
  <c r="AA52" i="26"/>
  <c r="AA34" i="26"/>
  <c r="AA51" i="26"/>
  <c r="AA53" i="26"/>
  <c r="AA44" i="26"/>
  <c r="AA41" i="26"/>
  <c r="AA7" i="26"/>
  <c r="AA38" i="26"/>
  <c r="AA40" i="26"/>
  <c r="AA11" i="26"/>
  <c r="AA45" i="26"/>
  <c r="AA20" i="26"/>
  <c r="AA49" i="26"/>
  <c r="AA67" i="26"/>
  <c r="AA47" i="26"/>
  <c r="AA66" i="26"/>
  <c r="AA55" i="26"/>
  <c r="AA46" i="26"/>
  <c r="AA79" i="26"/>
  <c r="AA61" i="26"/>
  <c r="AA14" i="26"/>
  <c r="AA42" i="26"/>
  <c r="AA77" i="26"/>
  <c r="AA59" i="26"/>
  <c r="AA32" i="26"/>
  <c r="AA29" i="26"/>
  <c r="AA72" i="26"/>
  <c r="AA31" i="26"/>
  <c r="W24" i="26"/>
  <c r="AA24" i="26"/>
  <c r="AA69" i="26"/>
  <c r="AA50" i="26"/>
  <c r="AA39" i="26"/>
  <c r="AA27" i="26"/>
  <c r="AA17" i="26"/>
  <c r="AA33" i="26"/>
  <c r="AA80" i="26"/>
  <c r="AA30" i="26"/>
  <c r="AA10" i="26"/>
  <c r="AA85" i="26"/>
  <c r="E27" i="25"/>
  <c r="U93" i="25" s="1"/>
  <c r="V93" i="25" s="1"/>
  <c r="E22" i="25"/>
  <c r="AB4" i="24" a="1"/>
  <c r="AB4" i="24" s="1"/>
  <c r="X111" i="24"/>
  <c r="X118" i="24"/>
  <c r="X119" i="24"/>
  <c r="U111" i="24"/>
  <c r="U112" i="24"/>
  <c r="U113" i="24"/>
  <c r="U114" i="24"/>
  <c r="U115" i="24"/>
  <c r="U116" i="24"/>
  <c r="U117" i="24"/>
  <c r="U118" i="24"/>
  <c r="U119" i="24"/>
  <c r="U120" i="24"/>
  <c r="U121" i="24"/>
  <c r="U122" i="24"/>
  <c r="U123" i="24"/>
  <c r="U124" i="24"/>
  <c r="U125" i="24"/>
  <c r="X125" i="24" l="1"/>
  <c r="X117" i="24"/>
  <c r="X124" i="24"/>
  <c r="X116" i="24"/>
  <c r="Y116" i="24" s="1"/>
  <c r="Z116" i="24" s="1"/>
  <c r="AC115" i="24" s="1"/>
  <c r="X115" i="24"/>
  <c r="X122" i="24"/>
  <c r="X121" i="24"/>
  <c r="X113" i="24"/>
  <c r="X123" i="24"/>
  <c r="X114" i="24"/>
  <c r="Y114" i="24" s="1"/>
  <c r="Z114" i="24" s="1"/>
  <c r="AC113" i="24" s="1"/>
  <c r="X120" i="24"/>
  <c r="X112" i="24"/>
  <c r="C34" i="26"/>
  <c r="J26" i="18" s="1"/>
  <c r="U18" i="25"/>
  <c r="V18" i="25" s="1"/>
  <c r="W18" i="25" s="1"/>
  <c r="U36" i="25"/>
  <c r="V36" i="25" s="1"/>
  <c r="W36" i="25" s="1"/>
  <c r="U5" i="25"/>
  <c r="V5" i="25" s="1"/>
  <c r="W5" i="25" s="1"/>
  <c r="U37" i="25"/>
  <c r="V37" i="25" s="1"/>
  <c r="W37" i="25" s="1"/>
  <c r="U69" i="25"/>
  <c r="V69" i="25" s="1"/>
  <c r="W69" i="25" s="1"/>
  <c r="U9" i="25"/>
  <c r="V9" i="25" s="1"/>
  <c r="W9" i="25" s="1"/>
  <c r="U43" i="25"/>
  <c r="V43" i="25" s="1"/>
  <c r="U10" i="25"/>
  <c r="V10" i="25" s="1"/>
  <c r="W10" i="25" s="1"/>
  <c r="U12" i="25"/>
  <c r="V12" i="25" s="1"/>
  <c r="W12" i="25" s="1"/>
  <c r="U25" i="25"/>
  <c r="V25" i="25" s="1"/>
  <c r="W25" i="25" s="1"/>
  <c r="U48" i="25"/>
  <c r="V48" i="25" s="1"/>
  <c r="W48" i="25" s="1"/>
  <c r="U91" i="25"/>
  <c r="V91" i="25" s="1"/>
  <c r="U17" i="25"/>
  <c r="V17" i="25" s="1"/>
  <c r="W17" i="25" s="1"/>
  <c r="U55" i="25"/>
  <c r="V55" i="25" s="1"/>
  <c r="U4" i="25"/>
  <c r="U35" i="25"/>
  <c r="V35" i="25" s="1"/>
  <c r="W35" i="25" s="1"/>
  <c r="U61" i="25"/>
  <c r="V61" i="25" s="1"/>
  <c r="W61" i="25" s="1"/>
  <c r="U19" i="25"/>
  <c r="V19" i="25" s="1"/>
  <c r="W19" i="25" s="1"/>
  <c r="U63" i="25"/>
  <c r="V63" i="25" s="1"/>
  <c r="W63" i="25" s="1"/>
  <c r="U20" i="25"/>
  <c r="V20" i="25" s="1"/>
  <c r="U21" i="25"/>
  <c r="V21" i="25" s="1"/>
  <c r="U85" i="25"/>
  <c r="V85" i="25" s="1"/>
  <c r="W85" i="25" s="1"/>
  <c r="U47" i="25"/>
  <c r="V47" i="25" s="1"/>
  <c r="W47" i="25" s="1"/>
  <c r="U88" i="25"/>
  <c r="V88" i="25" s="1"/>
  <c r="W88" i="25" s="1"/>
  <c r="U13" i="25"/>
  <c r="V13" i="25" s="1"/>
  <c r="W13" i="25" s="1"/>
  <c r="U26" i="25"/>
  <c r="V26" i="25" s="1"/>
  <c r="W26" i="25" s="1"/>
  <c r="U53" i="25"/>
  <c r="V53" i="25" s="1"/>
  <c r="W53" i="25" s="1"/>
  <c r="W93" i="25"/>
  <c r="W55" i="25"/>
  <c r="W20" i="25"/>
  <c r="W43" i="25"/>
  <c r="W21" i="25"/>
  <c r="U11" i="25"/>
  <c r="V11" i="25" s="1"/>
  <c r="U27" i="25"/>
  <c r="V27" i="25" s="1"/>
  <c r="U72" i="25"/>
  <c r="V72" i="25" s="1"/>
  <c r="W91" i="25"/>
  <c r="U92" i="25"/>
  <c r="V92" i="25" s="1"/>
  <c r="U84" i="25"/>
  <c r="V84" i="25" s="1"/>
  <c r="U76" i="25"/>
  <c r="V76" i="25" s="1"/>
  <c r="U68" i="25"/>
  <c r="V68" i="25" s="1"/>
  <c r="U60" i="25"/>
  <c r="V60" i="25" s="1"/>
  <c r="U52" i="25"/>
  <c r="V52" i="25" s="1"/>
  <c r="U98" i="25"/>
  <c r="V98" i="25" s="1"/>
  <c r="U90" i="25"/>
  <c r="V90" i="25" s="1"/>
  <c r="U82" i="25"/>
  <c r="V82" i="25" s="1"/>
  <c r="U74" i="25"/>
  <c r="V74" i="25" s="1"/>
  <c r="U66" i="25"/>
  <c r="V66" i="25" s="1"/>
  <c r="U58" i="25"/>
  <c r="V58" i="25" s="1"/>
  <c r="U96" i="25"/>
  <c r="V96" i="25" s="1"/>
  <c r="U83" i="25"/>
  <c r="V83" i="25" s="1"/>
  <c r="U70" i="25"/>
  <c r="V70" i="25" s="1"/>
  <c r="U64" i="25"/>
  <c r="V64" i="25" s="1"/>
  <c r="U51" i="25"/>
  <c r="V51" i="25" s="1"/>
  <c r="U50" i="25"/>
  <c r="V50" i="25" s="1"/>
  <c r="U42" i="25"/>
  <c r="V42" i="25" s="1"/>
  <c r="U34" i="25"/>
  <c r="V34" i="25" s="1"/>
  <c r="U29" i="25"/>
  <c r="V29" i="25" s="1"/>
  <c r="U22" i="25"/>
  <c r="V22" i="25" s="1"/>
  <c r="U15" i="25"/>
  <c r="V15" i="25" s="1"/>
  <c r="U7" i="25"/>
  <c r="V7" i="25" s="1"/>
  <c r="U77" i="25"/>
  <c r="V77" i="25" s="1"/>
  <c r="U41" i="25"/>
  <c r="V41" i="25" s="1"/>
  <c r="U14" i="25"/>
  <c r="V14" i="25" s="1"/>
  <c r="U97" i="25"/>
  <c r="V97" i="25" s="1"/>
  <c r="U71" i="25"/>
  <c r="V71" i="25" s="1"/>
  <c r="U65" i="25"/>
  <c r="V65" i="25" s="1"/>
  <c r="U49" i="25"/>
  <c r="V49" i="25" s="1"/>
  <c r="U28" i="25"/>
  <c r="V28" i="25" s="1"/>
  <c r="U94" i="25"/>
  <c r="V94" i="25" s="1"/>
  <c r="U86" i="25"/>
  <c r="V86" i="25" s="1"/>
  <c r="U78" i="25"/>
  <c r="V78" i="25" s="1"/>
  <c r="U75" i="25"/>
  <c r="V75" i="25" s="1"/>
  <c r="U67" i="25"/>
  <c r="V67" i="25" s="1"/>
  <c r="U59" i="25"/>
  <c r="V59" i="25" s="1"/>
  <c r="U56" i="25"/>
  <c r="V56" i="25" s="1"/>
  <c r="U44" i="25"/>
  <c r="V44" i="25" s="1"/>
  <c r="U38" i="25"/>
  <c r="V38" i="25" s="1"/>
  <c r="U30" i="25"/>
  <c r="V30" i="25" s="1"/>
  <c r="U23" i="25"/>
  <c r="V23" i="25" s="1"/>
  <c r="U33" i="25"/>
  <c r="V33" i="25" s="1"/>
  <c r="U31" i="25"/>
  <c r="V31" i="25" s="1"/>
  <c r="U24" i="25"/>
  <c r="V24" i="25" s="1"/>
  <c r="U87" i="25"/>
  <c r="V87" i="25" s="1"/>
  <c r="U89" i="25"/>
  <c r="V89" i="25" s="1"/>
  <c r="U81" i="25"/>
  <c r="V81" i="25" s="1"/>
  <c r="U73" i="25"/>
  <c r="V73" i="25" s="1"/>
  <c r="U45" i="25"/>
  <c r="V45" i="25" s="1"/>
  <c r="U39" i="25"/>
  <c r="V39" i="25" s="1"/>
  <c r="U46" i="25"/>
  <c r="V46" i="25" s="1"/>
  <c r="U16" i="25"/>
  <c r="V16" i="25" s="1"/>
  <c r="U62" i="25"/>
  <c r="V62" i="25" s="1"/>
  <c r="U54" i="25"/>
  <c r="V54" i="25" s="1"/>
  <c r="U40" i="25"/>
  <c r="V40" i="25" s="1"/>
  <c r="U32" i="25"/>
  <c r="V32" i="25" s="1"/>
  <c r="U79" i="25"/>
  <c r="V79" i="25" s="1"/>
  <c r="U95" i="25"/>
  <c r="V95" i="25" s="1"/>
  <c r="U80" i="25"/>
  <c r="V80" i="25" s="1"/>
  <c r="U99" i="25"/>
  <c r="U6" i="25"/>
  <c r="V6" i="25" s="1"/>
  <c r="U8" i="25"/>
  <c r="V8" i="25" s="1"/>
  <c r="U57" i="25"/>
  <c r="V57" i="25" s="1"/>
  <c r="V118" i="24"/>
  <c r="Y118" i="24"/>
  <c r="Z118" i="24" s="1"/>
  <c r="AC117" i="24" s="1"/>
  <c r="V125" i="24"/>
  <c r="Y125" i="24"/>
  <c r="Z125" i="24" s="1"/>
  <c r="AC124" i="24" s="1"/>
  <c r="Y124" i="24"/>
  <c r="Z124" i="24" s="1"/>
  <c r="AC123" i="24" s="1"/>
  <c r="V124" i="24"/>
  <c r="V116" i="24"/>
  <c r="V123" i="24"/>
  <c r="Y123" i="24"/>
  <c r="Z123" i="24" s="1"/>
  <c r="AC122" i="24" s="1"/>
  <c r="V122" i="24"/>
  <c r="Y122" i="24"/>
  <c r="Z122" i="24" s="1"/>
  <c r="AC121" i="24" s="1"/>
  <c r="V121" i="24"/>
  <c r="Y121" i="24"/>
  <c r="Z121" i="24" s="1"/>
  <c r="AC120" i="24" s="1"/>
  <c r="V120" i="24"/>
  <c r="Y120" i="24"/>
  <c r="Z120" i="24" s="1"/>
  <c r="AC119" i="24" s="1"/>
  <c r="V112" i="24"/>
  <c r="Y112" i="24"/>
  <c r="Z112" i="24" s="1"/>
  <c r="AC111" i="24" s="1"/>
  <c r="V117" i="24"/>
  <c r="Y117" i="24"/>
  <c r="Z117" i="24" s="1"/>
  <c r="AC116" i="24" s="1"/>
  <c r="Y115" i="24"/>
  <c r="Z115" i="24" s="1"/>
  <c r="AC114" i="24" s="1"/>
  <c r="V115" i="24"/>
  <c r="V114" i="24"/>
  <c r="V113" i="24"/>
  <c r="Y113" i="24"/>
  <c r="Z113" i="24" s="1"/>
  <c r="AC112" i="24" s="1"/>
  <c r="V119" i="24"/>
  <c r="Y119" i="24"/>
  <c r="Z119" i="24" s="1"/>
  <c r="AC118" i="24" s="1"/>
  <c r="V111" i="24"/>
  <c r="Y111" i="24"/>
  <c r="Z111" i="24" s="1"/>
  <c r="AC110" i="24" s="1"/>
  <c r="V99" i="25" l="1"/>
  <c r="X12" i="25"/>
  <c r="X20" i="25"/>
  <c r="X28" i="25"/>
  <c r="X36" i="25"/>
  <c r="Y36" i="25" s="1"/>
  <c r="X44" i="25"/>
  <c r="Y44" i="25" s="1"/>
  <c r="Z44" i="25" s="1"/>
  <c r="AC43" i="25" s="1"/>
  <c r="X52" i="25"/>
  <c r="Y52" i="25" s="1"/>
  <c r="Z52" i="25" s="1"/>
  <c r="AC51" i="25" s="1"/>
  <c r="X60" i="25"/>
  <c r="Y60" i="25" s="1"/>
  <c r="Z60" i="25" s="1"/>
  <c r="AC59" i="25" s="1"/>
  <c r="X68" i="25"/>
  <c r="X76" i="25"/>
  <c r="X84" i="25"/>
  <c r="X92" i="25"/>
  <c r="X42" i="25"/>
  <c r="X58" i="25"/>
  <c r="Y58" i="25" s="1"/>
  <c r="Z58" i="25" s="1"/>
  <c r="AC57" i="25" s="1"/>
  <c r="X82" i="25"/>
  <c r="Y82" i="25" s="1"/>
  <c r="Z82" i="25" s="1"/>
  <c r="AC81" i="25" s="1"/>
  <c r="X98" i="25"/>
  <c r="Y98" i="25" s="1"/>
  <c r="Z98" i="25" s="1"/>
  <c r="AC97" i="25" s="1"/>
  <c r="X11" i="25"/>
  <c r="X51" i="25"/>
  <c r="X91" i="25"/>
  <c r="Y91" i="25" s="1"/>
  <c r="X5" i="25"/>
  <c r="Y5" i="25" s="1"/>
  <c r="X13" i="25"/>
  <c r="X21" i="25"/>
  <c r="X29" i="25"/>
  <c r="Y29" i="25" s="1"/>
  <c r="Z29" i="25" s="1"/>
  <c r="AC28" i="25" s="1"/>
  <c r="X37" i="25"/>
  <c r="Y37" i="25" s="1"/>
  <c r="X45" i="25"/>
  <c r="X53" i="25"/>
  <c r="X61" i="25"/>
  <c r="X69" i="25"/>
  <c r="X77" i="25"/>
  <c r="X85" i="25"/>
  <c r="X93" i="25"/>
  <c r="Y93" i="25" s="1"/>
  <c r="X6" i="25"/>
  <c r="Y6" i="25" s="1"/>
  <c r="Z6" i="25" s="1"/>
  <c r="AC5" i="25" s="1"/>
  <c r="X14" i="25"/>
  <c r="X30" i="25"/>
  <c r="X38" i="25"/>
  <c r="X46" i="25"/>
  <c r="X54" i="25"/>
  <c r="Y54" i="25" s="1"/>
  <c r="Z54" i="25" s="1"/>
  <c r="AC53" i="25" s="1"/>
  <c r="X62" i="25"/>
  <c r="X70" i="25"/>
  <c r="X78" i="25"/>
  <c r="Y78" i="25" s="1"/>
  <c r="Z78" i="25" s="1"/>
  <c r="AC77" i="25" s="1"/>
  <c r="X86" i="25"/>
  <c r="X94" i="25"/>
  <c r="X8" i="25"/>
  <c r="X24" i="25"/>
  <c r="X40" i="25"/>
  <c r="Y40" i="25" s="1"/>
  <c r="Z40" i="25" s="1"/>
  <c r="AC39" i="25" s="1"/>
  <c r="X56" i="25"/>
  <c r="Y56" i="25" s="1"/>
  <c r="Z56" i="25" s="1"/>
  <c r="AC55" i="25" s="1"/>
  <c r="X72" i="25"/>
  <c r="Y72" i="25" s="1"/>
  <c r="X88" i="25"/>
  <c r="Y88" i="25" s="1"/>
  <c r="X35" i="25"/>
  <c r="X67" i="25"/>
  <c r="X99" i="25"/>
  <c r="X22" i="25"/>
  <c r="X57" i="25"/>
  <c r="X89" i="25"/>
  <c r="X10" i="25"/>
  <c r="X26" i="25"/>
  <c r="Y26" i="25" s="1"/>
  <c r="X34" i="25"/>
  <c r="X50" i="25"/>
  <c r="X74" i="25"/>
  <c r="X90" i="25"/>
  <c r="X19" i="25"/>
  <c r="Y19" i="25" s="1"/>
  <c r="X43" i="25"/>
  <c r="Y43" i="25" s="1"/>
  <c r="X75" i="25"/>
  <c r="X7" i="25"/>
  <c r="Y7" i="25" s="1"/>
  <c r="Z7" i="25" s="1"/>
  <c r="AC6" i="25" s="1"/>
  <c r="X15" i="25"/>
  <c r="X23" i="25"/>
  <c r="X31" i="25"/>
  <c r="Y31" i="25" s="1"/>
  <c r="Z31" i="25" s="1"/>
  <c r="AC30" i="25" s="1"/>
  <c r="X39" i="25"/>
  <c r="X47" i="25"/>
  <c r="X55" i="25"/>
  <c r="Y55" i="25" s="1"/>
  <c r="X63" i="25"/>
  <c r="Y63" i="25" s="1"/>
  <c r="X71" i="25"/>
  <c r="X79" i="25"/>
  <c r="X87" i="25"/>
  <c r="X95" i="25"/>
  <c r="X16" i="25"/>
  <c r="Y16" i="25" s="1"/>
  <c r="Z16" i="25" s="1"/>
  <c r="AC15" i="25" s="1"/>
  <c r="X32" i="25"/>
  <c r="Y32" i="25" s="1"/>
  <c r="Z32" i="25" s="1"/>
  <c r="AC31" i="25" s="1"/>
  <c r="X48" i="25"/>
  <c r="Y48" i="25" s="1"/>
  <c r="X64" i="25"/>
  <c r="Y64" i="25" s="1"/>
  <c r="Z64" i="25" s="1"/>
  <c r="AC63" i="25" s="1"/>
  <c r="X80" i="25"/>
  <c r="X96" i="25"/>
  <c r="X9" i="25"/>
  <c r="X17" i="25"/>
  <c r="X25" i="25"/>
  <c r="X33" i="25"/>
  <c r="X41" i="25"/>
  <c r="X49" i="25"/>
  <c r="Y49" i="25" s="1"/>
  <c r="Z49" i="25" s="1"/>
  <c r="AC48" i="25" s="1"/>
  <c r="X65" i="25"/>
  <c r="Y65" i="25" s="1"/>
  <c r="Z65" i="25" s="1"/>
  <c r="AC64" i="25" s="1"/>
  <c r="X73" i="25"/>
  <c r="X81" i="25"/>
  <c r="X97" i="25"/>
  <c r="X18" i="25"/>
  <c r="Y18" i="25" s="1"/>
  <c r="X66" i="25"/>
  <c r="X27" i="25"/>
  <c r="Y27" i="25" s="1"/>
  <c r="Z27" i="25" s="1"/>
  <c r="AC26" i="25" s="1"/>
  <c r="X59" i="25"/>
  <c r="Y59" i="25" s="1"/>
  <c r="Z59" i="25" s="1"/>
  <c r="AC58" i="25" s="1"/>
  <c r="X83" i="25"/>
  <c r="Y83" i="25" s="1"/>
  <c r="Z83" i="25" s="1"/>
  <c r="AC82" i="25" s="1"/>
  <c r="V4" i="25"/>
  <c r="W4" i="25" s="1"/>
  <c r="X4" i="25"/>
  <c r="W31" i="25"/>
  <c r="W15" i="25"/>
  <c r="W82" i="25"/>
  <c r="W32" i="25"/>
  <c r="W75" i="25"/>
  <c r="W83" i="25"/>
  <c r="W27" i="25"/>
  <c r="W23" i="25"/>
  <c r="W29" i="25"/>
  <c r="W84" i="25"/>
  <c r="W99" i="25"/>
  <c r="W89" i="25"/>
  <c r="W14" i="25"/>
  <c r="W80" i="25"/>
  <c r="W42" i="25"/>
  <c r="W95" i="25"/>
  <c r="W77" i="25"/>
  <c r="W8" i="25"/>
  <c r="W45" i="25"/>
  <c r="W71" i="25"/>
  <c r="W68" i="25"/>
  <c r="W6" i="25"/>
  <c r="W33" i="25"/>
  <c r="W22" i="25"/>
  <c r="W76" i="25"/>
  <c r="W40" i="25"/>
  <c r="W78" i="25"/>
  <c r="W98" i="25"/>
  <c r="W30" i="25"/>
  <c r="W34" i="25"/>
  <c r="W38" i="25"/>
  <c r="W41" i="25"/>
  <c r="W44" i="25"/>
  <c r="W50" i="25"/>
  <c r="W46" i="25"/>
  <c r="W56" i="25"/>
  <c r="W49" i="25"/>
  <c r="W51" i="25"/>
  <c r="W66" i="25"/>
  <c r="W52" i="25"/>
  <c r="W79" i="25"/>
  <c r="W67" i="25"/>
  <c r="W70" i="25"/>
  <c r="W73" i="25"/>
  <c r="W97" i="25"/>
  <c r="W90" i="25"/>
  <c r="W81" i="25"/>
  <c r="W96" i="25"/>
  <c r="W11" i="25"/>
  <c r="W54" i="25"/>
  <c r="W86" i="25"/>
  <c r="W92" i="25"/>
  <c r="W62" i="25"/>
  <c r="W94" i="25"/>
  <c r="W16" i="25"/>
  <c r="W28" i="25"/>
  <c r="W58" i="25"/>
  <c r="W57" i="25"/>
  <c r="W87" i="25"/>
  <c r="Y96" i="25"/>
  <c r="Z96" i="25" s="1"/>
  <c r="AC95" i="25" s="1"/>
  <c r="Y80" i="25"/>
  <c r="Z80" i="25" s="1"/>
  <c r="AC79" i="25" s="1"/>
  <c r="Y94" i="25"/>
  <c r="Z94" i="25" s="1"/>
  <c r="AC93" i="25" s="1"/>
  <c r="Y86" i="25"/>
  <c r="Z86" i="25" s="1"/>
  <c r="AC85" i="25" s="1"/>
  <c r="Y70" i="25"/>
  <c r="Z70" i="25" s="1"/>
  <c r="AC69" i="25" s="1"/>
  <c r="Y62" i="25"/>
  <c r="Z62" i="25" s="1"/>
  <c r="AC61" i="25" s="1"/>
  <c r="Y92" i="25"/>
  <c r="Z92" i="25" s="1"/>
  <c r="AC91" i="25" s="1"/>
  <c r="Y79" i="25"/>
  <c r="Z79" i="25" s="1"/>
  <c r="AC78" i="25" s="1"/>
  <c r="Y66" i="25"/>
  <c r="Z66" i="25" s="1"/>
  <c r="AC65" i="25" s="1"/>
  <c r="Y46" i="25"/>
  <c r="Z46" i="25" s="1"/>
  <c r="AC45" i="25" s="1"/>
  <c r="Y38" i="25"/>
  <c r="Z38" i="25" s="1"/>
  <c r="AC37" i="25" s="1"/>
  <c r="Y11" i="25"/>
  <c r="Z11" i="25" s="1"/>
  <c r="AC10" i="25" s="1"/>
  <c r="Y99" i="25"/>
  <c r="Z99" i="25" s="1"/>
  <c r="AC98" i="25" s="1"/>
  <c r="Y67" i="25"/>
  <c r="Z67" i="25" s="1"/>
  <c r="AC66" i="25" s="1"/>
  <c r="Y61" i="25"/>
  <c r="Y25" i="25"/>
  <c r="Y73" i="25"/>
  <c r="Z73" i="25" s="1"/>
  <c r="AC72" i="25" s="1"/>
  <c r="Y45" i="25"/>
  <c r="Z45" i="25" s="1"/>
  <c r="AC44" i="25" s="1"/>
  <c r="Y95" i="25"/>
  <c r="Z95" i="25" s="1"/>
  <c r="AC94" i="25" s="1"/>
  <c r="Y87" i="25"/>
  <c r="Z87" i="25" s="1"/>
  <c r="AC86" i="25" s="1"/>
  <c r="Y84" i="25"/>
  <c r="Z84" i="25" s="1"/>
  <c r="AC83" i="25" s="1"/>
  <c r="Y76" i="25"/>
  <c r="Z76" i="25" s="1"/>
  <c r="AC75" i="25" s="1"/>
  <c r="Y68" i="25"/>
  <c r="Z68" i="25" s="1"/>
  <c r="AC67" i="25" s="1"/>
  <c r="Y34" i="25"/>
  <c r="Z34" i="25" s="1"/>
  <c r="AC33" i="25" s="1"/>
  <c r="Y33" i="25"/>
  <c r="Z33" i="25" s="1"/>
  <c r="AC32" i="25" s="1"/>
  <c r="Y35" i="25"/>
  <c r="Y10" i="25"/>
  <c r="Y9" i="25"/>
  <c r="Y57" i="25"/>
  <c r="Z57" i="25" s="1"/>
  <c r="AC56" i="25" s="1"/>
  <c r="Y47" i="25"/>
  <c r="Y41" i="25"/>
  <c r="Z41" i="25" s="1"/>
  <c r="AC40" i="25" s="1"/>
  <c r="Y8" i="25"/>
  <c r="Z8" i="25" s="1"/>
  <c r="AC7" i="25" s="1"/>
  <c r="Y12" i="25"/>
  <c r="Y4" i="25"/>
  <c r="Y90" i="25"/>
  <c r="Z90" i="25" s="1"/>
  <c r="AC89" i="25" s="1"/>
  <c r="Y74" i="25"/>
  <c r="Z74" i="25" s="1"/>
  <c r="AC73" i="25" s="1"/>
  <c r="Y71" i="25"/>
  <c r="Z71" i="25" s="1"/>
  <c r="AC70" i="25" s="1"/>
  <c r="Y42" i="25"/>
  <c r="Z42" i="25" s="1"/>
  <c r="AC41" i="25" s="1"/>
  <c r="Y85" i="25"/>
  <c r="Y77" i="25"/>
  <c r="Z77" i="25" s="1"/>
  <c r="AC76" i="25" s="1"/>
  <c r="Y69" i="25"/>
  <c r="Y20" i="25"/>
  <c r="Y89" i="25"/>
  <c r="Z89" i="25" s="1"/>
  <c r="AC88" i="25" s="1"/>
  <c r="Y51" i="25"/>
  <c r="Z51" i="25" s="1"/>
  <c r="AC50" i="25" s="1"/>
  <c r="Y28" i="25"/>
  <c r="Z28" i="25" s="1"/>
  <c r="AC27" i="25" s="1"/>
  <c r="Y53" i="25"/>
  <c r="Y21" i="25"/>
  <c r="Y50" i="25"/>
  <c r="Z50" i="25" s="1"/>
  <c r="AC49" i="25" s="1"/>
  <c r="Y39" i="25"/>
  <c r="Z39" i="25" s="1"/>
  <c r="AC38" i="25" s="1"/>
  <c r="Y22" i="25"/>
  <c r="Z22" i="25" s="1"/>
  <c r="AC21" i="25" s="1"/>
  <c r="Y13" i="25"/>
  <c r="Y75" i="25"/>
  <c r="Z75" i="25" s="1"/>
  <c r="AC74" i="25" s="1"/>
  <c r="Y97" i="25"/>
  <c r="Z97" i="25" s="1"/>
  <c r="AC96" i="25" s="1"/>
  <c r="Y81" i="25"/>
  <c r="Z81" i="25" s="1"/>
  <c r="AC80" i="25" s="1"/>
  <c r="Y23" i="25"/>
  <c r="Z23" i="25" s="1"/>
  <c r="AC22" i="25" s="1"/>
  <c r="Y14" i="25"/>
  <c r="Z14" i="25" s="1"/>
  <c r="AC13" i="25" s="1"/>
  <c r="Y30" i="25"/>
  <c r="Z30" i="25" s="1"/>
  <c r="AC29" i="25" s="1"/>
  <c r="Y24" i="25"/>
  <c r="Z24" i="25" s="1"/>
  <c r="AC23" i="25" s="1"/>
  <c r="Y15" i="25"/>
  <c r="Z15" i="25" s="1"/>
  <c r="AC14" i="25" s="1"/>
  <c r="Y17" i="25"/>
  <c r="W39" i="25"/>
  <c r="W24" i="25"/>
  <c r="W59" i="25"/>
  <c r="W65" i="25"/>
  <c r="W7" i="25"/>
  <c r="W64" i="25"/>
  <c r="W74" i="25"/>
  <c r="W60" i="25"/>
  <c r="W72" i="25"/>
  <c r="AA120" i="24"/>
  <c r="W120" i="24"/>
  <c r="W111" i="24"/>
  <c r="AA111" i="24"/>
  <c r="W121" i="24"/>
  <c r="AA121" i="24"/>
  <c r="W114" i="24"/>
  <c r="AA114" i="24"/>
  <c r="W116" i="24"/>
  <c r="AA116" i="24"/>
  <c r="W115" i="24"/>
  <c r="AA115" i="24"/>
  <c r="W124" i="24"/>
  <c r="AA124" i="24"/>
  <c r="W119" i="24"/>
  <c r="AA119" i="24"/>
  <c r="W117" i="24"/>
  <c r="AA117" i="24"/>
  <c r="W122" i="24"/>
  <c r="AA122" i="24"/>
  <c r="AA125" i="24"/>
  <c r="W125" i="24"/>
  <c r="W113" i="24"/>
  <c r="AA113" i="24"/>
  <c r="AA112" i="24"/>
  <c r="W112" i="24"/>
  <c r="W123" i="24"/>
  <c r="AA123" i="24"/>
  <c r="W118" i="24"/>
  <c r="AA118" i="24"/>
  <c r="Z72" i="25" l="1"/>
  <c r="AC71" i="25" s="1"/>
  <c r="AA72" i="25"/>
  <c r="AA95" i="25"/>
  <c r="AA39" i="25"/>
  <c r="AA79" i="25"/>
  <c r="AA49" i="25"/>
  <c r="AA99" i="25"/>
  <c r="AA8" i="25"/>
  <c r="AA58" i="25"/>
  <c r="AA6" i="25"/>
  <c r="AA80" i="25"/>
  <c r="AA52" i="25"/>
  <c r="AA84" i="25"/>
  <c r="AA86" i="25"/>
  <c r="AA94" i="25"/>
  <c r="AA27" i="25"/>
  <c r="AA98" i="25"/>
  <c r="AA41" i="25"/>
  <c r="AA65" i="25"/>
  <c r="AA66" i="25"/>
  <c r="AA71" i="25"/>
  <c r="AA11" i="25"/>
  <c r="AA70" i="25"/>
  <c r="AA60" i="25"/>
  <c r="AA57" i="25"/>
  <c r="AA44" i="25"/>
  <c r="Z47" i="25"/>
  <c r="AC46" i="25" s="1"/>
  <c r="AA47" i="25"/>
  <c r="AA40" i="25"/>
  <c r="Z85" i="25"/>
  <c r="AC84" i="25" s="1"/>
  <c r="AA85" i="25"/>
  <c r="AA54" i="25"/>
  <c r="Z17" i="25"/>
  <c r="AC16" i="25" s="1"/>
  <c r="AA17" i="25"/>
  <c r="Z53" i="25"/>
  <c r="AC52" i="25" s="1"/>
  <c r="AA53" i="25"/>
  <c r="Z4" i="25"/>
  <c r="AA4" i="25"/>
  <c r="AA67" i="25"/>
  <c r="AA82" i="25"/>
  <c r="Z12" i="25"/>
  <c r="AA12" i="25"/>
  <c r="AA97" i="25"/>
  <c r="Z13" i="25"/>
  <c r="AC12" i="25" s="1"/>
  <c r="AA13" i="25"/>
  <c r="AA28" i="25"/>
  <c r="AA62" i="25"/>
  <c r="AA51" i="25"/>
  <c r="AA22" i="25"/>
  <c r="AA77" i="25"/>
  <c r="AA42" i="25"/>
  <c r="AA14" i="25"/>
  <c r="AA29" i="25"/>
  <c r="AA83" i="25"/>
  <c r="AA15" i="25"/>
  <c r="Z36" i="25"/>
  <c r="AC35" i="25" s="1"/>
  <c r="AA36" i="25"/>
  <c r="AA32" i="25"/>
  <c r="Z91" i="25"/>
  <c r="AC90" i="25" s="1"/>
  <c r="AA91" i="25"/>
  <c r="Z61" i="25"/>
  <c r="AC60" i="25" s="1"/>
  <c r="AA61" i="25"/>
  <c r="AA50" i="25"/>
  <c r="Z21" i="25"/>
  <c r="AC20" i="25" s="1"/>
  <c r="AA21" i="25"/>
  <c r="Z37" i="25"/>
  <c r="AC36" i="25" s="1"/>
  <c r="AA37" i="25"/>
  <c r="Z20" i="25"/>
  <c r="AC19" i="25" s="1"/>
  <c r="AA20" i="25"/>
  <c r="AA56" i="25"/>
  <c r="AA59" i="25"/>
  <c r="Z69" i="25"/>
  <c r="AC68" i="25" s="1"/>
  <c r="AA69" i="25"/>
  <c r="AA87" i="25"/>
  <c r="Z55" i="25"/>
  <c r="AC54" i="25" s="1"/>
  <c r="AA55" i="25"/>
  <c r="Z35" i="25"/>
  <c r="AC34" i="25" s="1"/>
  <c r="AA35" i="25"/>
  <c r="AA24" i="25"/>
  <c r="Z63" i="25"/>
  <c r="AC62" i="25" s="1"/>
  <c r="AA63" i="25"/>
  <c r="Z19" i="25"/>
  <c r="AC18" i="25" s="1"/>
  <c r="AA19" i="25"/>
  <c r="AA92" i="25"/>
  <c r="AA73" i="25"/>
  <c r="AA33" i="25"/>
  <c r="AA89" i="25"/>
  <c r="AA31" i="25"/>
  <c r="Z25" i="25"/>
  <c r="AC24" i="25" s="1"/>
  <c r="AA25" i="25"/>
  <c r="AA81" i="25"/>
  <c r="Z5" i="25"/>
  <c r="AC4" i="25" s="1"/>
  <c r="AA5" i="25"/>
  <c r="AA30" i="25"/>
  <c r="AA90" i="25"/>
  <c r="AA38" i="25"/>
  <c r="AA76" i="25"/>
  <c r="Z48" i="25"/>
  <c r="AC47" i="25" s="1"/>
  <c r="AA48" i="25"/>
  <c r="Z9" i="25"/>
  <c r="AC8" i="25" s="1"/>
  <c r="AA9" i="25"/>
  <c r="Z93" i="25"/>
  <c r="AC92" i="25" s="1"/>
  <c r="AA93" i="25"/>
  <c r="AA68" i="25"/>
  <c r="AA74" i="25"/>
  <c r="Z10" i="25"/>
  <c r="AC9" i="25" s="1"/>
  <c r="AA10" i="25"/>
  <c r="AA46" i="25"/>
  <c r="AA64" i="25"/>
  <c r="AA7" i="25"/>
  <c r="Z43" i="25"/>
  <c r="AC42" i="25" s="1"/>
  <c r="AA43" i="25"/>
  <c r="Z18" i="25"/>
  <c r="AC17" i="25" s="1"/>
  <c r="AA18" i="25"/>
  <c r="Z26" i="25"/>
  <c r="AC25" i="25" s="1"/>
  <c r="AA26" i="25"/>
  <c r="Z88" i="25"/>
  <c r="AC87" i="25" s="1"/>
  <c r="AA88" i="25"/>
  <c r="AA16" i="25"/>
  <c r="AA96" i="25"/>
  <c r="AA34" i="25"/>
  <c r="AA78" i="25"/>
  <c r="AA45" i="25"/>
  <c r="AA23" i="25"/>
  <c r="AA75" i="25"/>
  <c r="U81" i="24"/>
  <c r="U58" i="24"/>
  <c r="U34" i="24"/>
  <c r="E27" i="24"/>
  <c r="U110" i="24" s="1"/>
  <c r="X110" i="24" s="1"/>
  <c r="U22" i="24"/>
  <c r="E22" i="24"/>
  <c r="U13" i="24"/>
  <c r="AB4" i="23" a="1"/>
  <c r="AB4" i="23" s="1"/>
  <c r="C34" i="25" l="1"/>
  <c r="J25" i="18" s="1"/>
  <c r="V22" i="24"/>
  <c r="X22" i="24"/>
  <c r="V34" i="24"/>
  <c r="X34" i="24"/>
  <c r="V58" i="24"/>
  <c r="X58" i="24"/>
  <c r="Y58" i="24" s="1"/>
  <c r="Z58" i="24" s="1"/>
  <c r="AC57" i="24" s="1"/>
  <c r="V81" i="24"/>
  <c r="X81" i="24"/>
  <c r="Y81" i="24" s="1"/>
  <c r="Z81" i="24" s="1"/>
  <c r="AC80" i="24" s="1"/>
  <c r="V13" i="24"/>
  <c r="W13" i="24" s="1"/>
  <c r="X13" i="24"/>
  <c r="AC11" i="25"/>
  <c r="C33" i="25" s="1"/>
  <c r="I25" i="18" s="1"/>
  <c r="U40" i="24"/>
  <c r="U62" i="24"/>
  <c r="U16" i="24"/>
  <c r="U43" i="24"/>
  <c r="U94" i="24"/>
  <c r="U19" i="24"/>
  <c r="U46" i="24"/>
  <c r="U96" i="24"/>
  <c r="U20" i="24"/>
  <c r="U49" i="24"/>
  <c r="U98" i="24"/>
  <c r="U11" i="24"/>
  <c r="U21" i="24"/>
  <c r="U32" i="24"/>
  <c r="U50" i="24"/>
  <c r="U74" i="24"/>
  <c r="U103" i="24"/>
  <c r="U14" i="24"/>
  <c r="U23" i="24"/>
  <c r="U39" i="24"/>
  <c r="U59" i="24"/>
  <c r="U86" i="24"/>
  <c r="U5" i="24"/>
  <c r="U15" i="24"/>
  <c r="U90" i="24"/>
  <c r="U6" i="24"/>
  <c r="U27" i="24"/>
  <c r="U64" i="24"/>
  <c r="U7" i="24"/>
  <c r="U29" i="24"/>
  <c r="U71" i="24"/>
  <c r="U9" i="24"/>
  <c r="U30" i="24"/>
  <c r="U73" i="24"/>
  <c r="U12" i="24"/>
  <c r="U33" i="24"/>
  <c r="U57" i="24"/>
  <c r="U79" i="24"/>
  <c r="U104" i="24"/>
  <c r="U8" i="24"/>
  <c r="U17" i="24"/>
  <c r="U26" i="24"/>
  <c r="U35" i="24"/>
  <c r="U51" i="24"/>
  <c r="U66" i="24"/>
  <c r="U87" i="24"/>
  <c r="U105" i="24"/>
  <c r="U38" i="24"/>
  <c r="U56" i="24"/>
  <c r="U70" i="24"/>
  <c r="U88" i="24"/>
  <c r="W22" i="24"/>
  <c r="W34" i="24"/>
  <c r="W58" i="24"/>
  <c r="Y22" i="24"/>
  <c r="Z22" i="24" s="1"/>
  <c r="AC21" i="24" s="1"/>
  <c r="W81" i="24"/>
  <c r="Y110" i="24"/>
  <c r="Z110" i="24" s="1"/>
  <c r="AC109" i="24" s="1"/>
  <c r="V110" i="24"/>
  <c r="Y13" i="24"/>
  <c r="Z13" i="24" s="1"/>
  <c r="AC12" i="24" s="1"/>
  <c r="Y34" i="24"/>
  <c r="Z34" i="24" s="1"/>
  <c r="AC33" i="24" s="1"/>
  <c r="U109" i="24"/>
  <c r="U101" i="24"/>
  <c r="U93" i="24"/>
  <c r="U85" i="24"/>
  <c r="U77" i="24"/>
  <c r="U69" i="24"/>
  <c r="X69" i="24" s="1"/>
  <c r="U61" i="24"/>
  <c r="U53" i="24"/>
  <c r="U45" i="24"/>
  <c r="U37" i="24"/>
  <c r="U108" i="24"/>
  <c r="U100" i="24"/>
  <c r="U92" i="24"/>
  <c r="U84" i="24"/>
  <c r="X84" i="24" s="1"/>
  <c r="U76" i="24"/>
  <c r="U68" i="24"/>
  <c r="U60" i="24"/>
  <c r="X60" i="24" s="1"/>
  <c r="U52" i="24"/>
  <c r="X52" i="24" s="1"/>
  <c r="U44" i="24"/>
  <c r="U36" i="24"/>
  <c r="X36" i="24" s="1"/>
  <c r="U107" i="24"/>
  <c r="U99" i="24"/>
  <c r="X99" i="24" s="1"/>
  <c r="U91" i="24"/>
  <c r="U83" i="24"/>
  <c r="U75" i="24"/>
  <c r="U67" i="24"/>
  <c r="X67" i="24" s="1"/>
  <c r="U95" i="24"/>
  <c r="U82" i="24"/>
  <c r="X82" i="24" s="1"/>
  <c r="U78" i="24"/>
  <c r="X78" i="24" s="1"/>
  <c r="U65" i="24"/>
  <c r="U47" i="24"/>
  <c r="X47" i="24" s="1"/>
  <c r="U41" i="24"/>
  <c r="U25" i="24"/>
  <c r="U18" i="24"/>
  <c r="U10" i="24"/>
  <c r="U4" i="24"/>
  <c r="U106" i="24"/>
  <c r="U102" i="24"/>
  <c r="U89" i="24"/>
  <c r="U72" i="24"/>
  <c r="U54" i="24"/>
  <c r="U48" i="24"/>
  <c r="U42" i="24"/>
  <c r="U31" i="24"/>
  <c r="U24" i="24"/>
  <c r="U28" i="24"/>
  <c r="U55" i="24"/>
  <c r="X55" i="24" s="1"/>
  <c r="U63" i="24"/>
  <c r="U80" i="24"/>
  <c r="U97" i="24"/>
  <c r="C32" i="25" l="1"/>
  <c r="H25" i="18" s="1"/>
  <c r="V63" i="24"/>
  <c r="X63" i="24"/>
  <c r="V21" i="24"/>
  <c r="W21" i="24" s="1"/>
  <c r="X21" i="24"/>
  <c r="V91" i="24"/>
  <c r="X91" i="24"/>
  <c r="V64" i="24"/>
  <c r="W64" i="24" s="1"/>
  <c r="X64" i="24"/>
  <c r="Y64" i="24" s="1"/>
  <c r="Z64" i="24" s="1"/>
  <c r="AC63" i="24" s="1"/>
  <c r="V39" i="24"/>
  <c r="W39" i="24" s="1"/>
  <c r="X39" i="24"/>
  <c r="V11" i="24"/>
  <c r="W11" i="24" s="1"/>
  <c r="X11" i="24"/>
  <c r="Y11" i="24" s="1"/>
  <c r="Z11" i="24" s="1"/>
  <c r="AC10" i="24" s="1"/>
  <c r="V43" i="24"/>
  <c r="W43" i="24" s="1"/>
  <c r="X43" i="24"/>
  <c r="V83" i="24"/>
  <c r="X83" i="24"/>
  <c r="Y83" i="24" s="1"/>
  <c r="Z83" i="24" s="1"/>
  <c r="AC82" i="24" s="1"/>
  <c r="V7" i="24"/>
  <c r="W7" i="24" s="1"/>
  <c r="X7" i="24"/>
  <c r="Y7" i="24" s="1"/>
  <c r="Z7" i="24" s="1"/>
  <c r="AC6" i="24" s="1"/>
  <c r="V89" i="24"/>
  <c r="X89" i="24"/>
  <c r="V23" i="24"/>
  <c r="W23" i="24" s="1"/>
  <c r="X23" i="24"/>
  <c r="Y23" i="24" s="1"/>
  <c r="V16" i="24"/>
  <c r="W16" i="24" s="1"/>
  <c r="X16" i="24"/>
  <c r="Y16" i="24" s="1"/>
  <c r="Z16" i="24" s="1"/>
  <c r="AC15" i="24" s="1"/>
  <c r="V41" i="24"/>
  <c r="X41" i="24"/>
  <c r="V57" i="24"/>
  <c r="W57" i="24" s="1"/>
  <c r="X57" i="24"/>
  <c r="Y57" i="24" s="1"/>
  <c r="Z57" i="24" s="1"/>
  <c r="AC56" i="24" s="1"/>
  <c r="V94" i="24"/>
  <c r="W94" i="24" s="1"/>
  <c r="X94" i="24"/>
  <c r="Y94" i="24" s="1"/>
  <c r="Z94" i="24" s="1"/>
  <c r="AC93" i="24" s="1"/>
  <c r="V61" i="24"/>
  <c r="X61" i="24"/>
  <c r="Y61" i="24" s="1"/>
  <c r="Z61" i="24" s="1"/>
  <c r="AC60" i="24" s="1"/>
  <c r="V28" i="24"/>
  <c r="X28" i="24"/>
  <c r="V35" i="24"/>
  <c r="W35" i="24" s="1"/>
  <c r="X35" i="24"/>
  <c r="V107" i="24"/>
  <c r="X107" i="24"/>
  <c r="V92" i="24"/>
  <c r="X92" i="24"/>
  <c r="V77" i="24"/>
  <c r="X77" i="24"/>
  <c r="V70" i="24"/>
  <c r="W70" i="24" s="1"/>
  <c r="X70" i="24"/>
  <c r="V26" i="24"/>
  <c r="W26" i="24" s="1"/>
  <c r="X26" i="24"/>
  <c r="V73" i="24"/>
  <c r="W73" i="24" s="1"/>
  <c r="X73" i="24"/>
  <c r="Y73" i="24" s="1"/>
  <c r="V6" i="24"/>
  <c r="W6" i="24" s="1"/>
  <c r="X6" i="24"/>
  <c r="V14" i="24"/>
  <c r="W14" i="24" s="1"/>
  <c r="X14" i="24"/>
  <c r="V49" i="24"/>
  <c r="W49" i="24" s="1"/>
  <c r="X49" i="24"/>
  <c r="V62" i="24"/>
  <c r="W62" i="24" s="1"/>
  <c r="X62" i="24"/>
  <c r="Y62" i="24" s="1"/>
  <c r="Z62" i="24" s="1"/>
  <c r="AC61" i="24" s="1"/>
  <c r="V72" i="24"/>
  <c r="X72" i="24"/>
  <c r="V76" i="24"/>
  <c r="X76" i="24"/>
  <c r="V51" i="24"/>
  <c r="W51" i="24" s="1"/>
  <c r="X51" i="24"/>
  <c r="V102" i="24"/>
  <c r="X102" i="24"/>
  <c r="Y102" i="24" s="1"/>
  <c r="Z102" i="24" s="1"/>
  <c r="AC101" i="24" s="1"/>
  <c r="V88" i="24"/>
  <c r="W88" i="24" s="1"/>
  <c r="X88" i="24"/>
  <c r="Y88" i="24" s="1"/>
  <c r="Z88" i="24" s="1"/>
  <c r="AC87" i="24" s="1"/>
  <c r="V85" i="24"/>
  <c r="X85" i="24"/>
  <c r="V56" i="24"/>
  <c r="W56" i="24" s="1"/>
  <c r="X56" i="24"/>
  <c r="Y56" i="24" s="1"/>
  <c r="Z56" i="24" s="1"/>
  <c r="AC55" i="24" s="1"/>
  <c r="V17" i="24"/>
  <c r="W17" i="24" s="1"/>
  <c r="X17" i="24"/>
  <c r="Y17" i="24" s="1"/>
  <c r="V30" i="24"/>
  <c r="W30" i="24" s="1"/>
  <c r="X30" i="24"/>
  <c r="V90" i="24"/>
  <c r="W90" i="24" s="1"/>
  <c r="X90" i="24"/>
  <c r="V103" i="24"/>
  <c r="W103" i="24" s="1"/>
  <c r="X103" i="24"/>
  <c r="V20" i="24"/>
  <c r="W20" i="24" s="1"/>
  <c r="X20" i="24"/>
  <c r="Y20" i="24" s="1"/>
  <c r="Z20" i="24" s="1"/>
  <c r="AC19" i="24" s="1"/>
  <c r="V40" i="24"/>
  <c r="W40" i="24" s="1"/>
  <c r="X40" i="24"/>
  <c r="V66" i="24"/>
  <c r="W66" i="24" s="1"/>
  <c r="X66" i="24"/>
  <c r="V98" i="24"/>
  <c r="W98" i="24" s="1"/>
  <c r="X98" i="24"/>
  <c r="Y98" i="24" s="1"/>
  <c r="Z98" i="24" s="1"/>
  <c r="AC97" i="24" s="1"/>
  <c r="V42" i="24"/>
  <c r="X42" i="24"/>
  <c r="Y42" i="24" s="1"/>
  <c r="Z42" i="24" s="1"/>
  <c r="AC41" i="24" s="1"/>
  <c r="V95" i="24"/>
  <c r="X95" i="24"/>
  <c r="V44" i="24"/>
  <c r="X44" i="24"/>
  <c r="V108" i="24"/>
  <c r="X108" i="24"/>
  <c r="V93" i="24"/>
  <c r="X93" i="24"/>
  <c r="Y93" i="24" s="1"/>
  <c r="Z93" i="24" s="1"/>
  <c r="AC92" i="24" s="1"/>
  <c r="V38" i="24"/>
  <c r="W38" i="24" s="1"/>
  <c r="X38" i="24"/>
  <c r="V8" i="24"/>
  <c r="W8" i="24" s="1"/>
  <c r="X8" i="24"/>
  <c r="V9" i="24"/>
  <c r="W9" i="24" s="1"/>
  <c r="X9" i="24"/>
  <c r="Y9" i="24" s="1"/>
  <c r="V15" i="24"/>
  <c r="W15" i="24" s="1"/>
  <c r="X15" i="24"/>
  <c r="Y15" i="24" s="1"/>
  <c r="Z15" i="24" s="1"/>
  <c r="AC14" i="24" s="1"/>
  <c r="V74" i="24"/>
  <c r="W74" i="24" s="1"/>
  <c r="X74" i="24"/>
  <c r="V96" i="24"/>
  <c r="W96" i="24" s="1"/>
  <c r="X96" i="24"/>
  <c r="V68" i="24"/>
  <c r="X68" i="24"/>
  <c r="V33" i="24"/>
  <c r="W33" i="24" s="1"/>
  <c r="X33" i="24"/>
  <c r="Y33" i="24" s="1"/>
  <c r="Z33" i="24" s="1"/>
  <c r="AC32" i="24" s="1"/>
  <c r="V65" i="24"/>
  <c r="X65" i="24"/>
  <c r="V27" i="24"/>
  <c r="W27" i="24" s="1"/>
  <c r="X27" i="24"/>
  <c r="V24" i="24"/>
  <c r="X24" i="24"/>
  <c r="V97" i="24"/>
  <c r="X97" i="24"/>
  <c r="Y97" i="24" s="1"/>
  <c r="Z97" i="24" s="1"/>
  <c r="AC96" i="24" s="1"/>
  <c r="V37" i="24"/>
  <c r="X37" i="24"/>
  <c r="V105" i="24"/>
  <c r="W105" i="24" s="1"/>
  <c r="X105" i="24"/>
  <c r="V104" i="24"/>
  <c r="W104" i="24" s="1"/>
  <c r="X104" i="24"/>
  <c r="Y104" i="24" s="1"/>
  <c r="Z104" i="24" s="1"/>
  <c r="AC103" i="24" s="1"/>
  <c r="V71" i="24"/>
  <c r="W71" i="24" s="1"/>
  <c r="X71" i="24"/>
  <c r="Y71" i="24" s="1"/>
  <c r="Z71" i="24" s="1"/>
  <c r="AC70" i="24" s="1"/>
  <c r="V5" i="24"/>
  <c r="W5" i="24" s="1"/>
  <c r="X5" i="24"/>
  <c r="Y5" i="24" s="1"/>
  <c r="Z5" i="24" s="1"/>
  <c r="AC4" i="24" s="1"/>
  <c r="V50" i="24"/>
  <c r="W50" i="24" s="1"/>
  <c r="X50" i="24"/>
  <c r="V46" i="24"/>
  <c r="W46" i="24" s="1"/>
  <c r="X46" i="24"/>
  <c r="Y46" i="24" s="1"/>
  <c r="V53" i="24"/>
  <c r="W53" i="24" s="1"/>
  <c r="X53" i="24"/>
  <c r="Y53" i="24" s="1"/>
  <c r="Z53" i="24" s="1"/>
  <c r="AC52" i="24" s="1"/>
  <c r="V59" i="24"/>
  <c r="W59" i="24" s="1"/>
  <c r="X59" i="24"/>
  <c r="V12" i="24"/>
  <c r="W12" i="24" s="1"/>
  <c r="X12" i="24"/>
  <c r="Y12" i="24" s="1"/>
  <c r="Z12" i="24" s="1"/>
  <c r="V106" i="24"/>
  <c r="X106" i="24"/>
  <c r="V31" i="24"/>
  <c r="X31" i="24"/>
  <c r="Y31" i="24" s="1"/>
  <c r="Z31" i="24" s="1"/>
  <c r="AC30" i="24" s="1"/>
  <c r="V100" i="24"/>
  <c r="X100" i="24"/>
  <c r="V10" i="24"/>
  <c r="X10" i="24"/>
  <c r="Y10" i="24" s="1"/>
  <c r="Z10" i="24" s="1"/>
  <c r="AC9" i="24" s="1"/>
  <c r="V48" i="24"/>
  <c r="X48" i="24"/>
  <c r="V18" i="24"/>
  <c r="X18" i="24"/>
  <c r="Y18" i="24" s="1"/>
  <c r="Z18" i="24" s="1"/>
  <c r="AC17" i="24" s="1"/>
  <c r="V101" i="24"/>
  <c r="X101" i="24"/>
  <c r="V80" i="24"/>
  <c r="X80" i="24"/>
  <c r="V54" i="24"/>
  <c r="X54" i="24"/>
  <c r="V25" i="24"/>
  <c r="X25" i="24"/>
  <c r="Y25" i="24" s="1"/>
  <c r="Z25" i="24" s="1"/>
  <c r="AC24" i="24" s="1"/>
  <c r="V75" i="24"/>
  <c r="X75" i="24"/>
  <c r="V45" i="24"/>
  <c r="X45" i="24"/>
  <c r="V109" i="24"/>
  <c r="X109" i="24"/>
  <c r="V87" i="24"/>
  <c r="W87" i="24" s="1"/>
  <c r="X87" i="24"/>
  <c r="Y87" i="24" s="1"/>
  <c r="Z87" i="24" s="1"/>
  <c r="AC86" i="24" s="1"/>
  <c r="V79" i="24"/>
  <c r="W79" i="24" s="1"/>
  <c r="X79" i="24"/>
  <c r="Y79" i="24" s="1"/>
  <c r="Z79" i="24" s="1"/>
  <c r="AC78" i="24" s="1"/>
  <c r="V29" i="24"/>
  <c r="W29" i="24" s="1"/>
  <c r="X29" i="24"/>
  <c r="Y29" i="24" s="1"/>
  <c r="V86" i="24"/>
  <c r="X86" i="24"/>
  <c r="V32" i="24"/>
  <c r="W32" i="24" s="1"/>
  <c r="X32" i="24"/>
  <c r="Y32" i="24" s="1"/>
  <c r="Z32" i="24" s="1"/>
  <c r="AC31" i="24" s="1"/>
  <c r="V19" i="24"/>
  <c r="W19" i="24" s="1"/>
  <c r="X19" i="24"/>
  <c r="V4" i="24"/>
  <c r="X4" i="24"/>
  <c r="Y4" i="24" s="1"/>
  <c r="Z4" i="24" s="1"/>
  <c r="Y103" i="24"/>
  <c r="Z103" i="24" s="1"/>
  <c r="AC102" i="24" s="1"/>
  <c r="Y30" i="24"/>
  <c r="AA30" i="24" s="1"/>
  <c r="Y40" i="24"/>
  <c r="Z40" i="24" s="1"/>
  <c r="AC39" i="24" s="1"/>
  <c r="Y90" i="24"/>
  <c r="Z90" i="24" s="1"/>
  <c r="AC89" i="24" s="1"/>
  <c r="Y6" i="24"/>
  <c r="Z6" i="24" s="1"/>
  <c r="AC5" i="24" s="1"/>
  <c r="Y14" i="24"/>
  <c r="Z14" i="24" s="1"/>
  <c r="AC13" i="24" s="1"/>
  <c r="Y49" i="24"/>
  <c r="Z49" i="24" s="1"/>
  <c r="AC48" i="24" s="1"/>
  <c r="Y38" i="24"/>
  <c r="Z38" i="24" s="1"/>
  <c r="AC37" i="24" s="1"/>
  <c r="Y8" i="24"/>
  <c r="Z8" i="24" s="1"/>
  <c r="AC7" i="24" s="1"/>
  <c r="Y50" i="24"/>
  <c r="Z50" i="24" s="1"/>
  <c r="AC49" i="24" s="1"/>
  <c r="Y74" i="24"/>
  <c r="Z74" i="24" s="1"/>
  <c r="AC73" i="24" s="1"/>
  <c r="AA98" i="24"/>
  <c r="Y86" i="24"/>
  <c r="Z86" i="24" s="1"/>
  <c r="AC85" i="24" s="1"/>
  <c r="Y51" i="24"/>
  <c r="Z51" i="24" s="1"/>
  <c r="AC50" i="24" s="1"/>
  <c r="Y96" i="24"/>
  <c r="Z96" i="24" s="1"/>
  <c r="AC95" i="24" s="1"/>
  <c r="Y43" i="24"/>
  <c r="Z43" i="24" s="1"/>
  <c r="AC42" i="24" s="1"/>
  <c r="Y19" i="24"/>
  <c r="Z19" i="24" s="1"/>
  <c r="AC18" i="24" s="1"/>
  <c r="Y21" i="24"/>
  <c r="Z21" i="24" s="1"/>
  <c r="AC20" i="24" s="1"/>
  <c r="Y26" i="24"/>
  <c r="Z26" i="24" s="1"/>
  <c r="AC25" i="24" s="1"/>
  <c r="Y59" i="24"/>
  <c r="Z59" i="24" s="1"/>
  <c r="AC58" i="24" s="1"/>
  <c r="Y24" i="24"/>
  <c r="Z24" i="24" s="1"/>
  <c r="AC23" i="24" s="1"/>
  <c r="Y27" i="24"/>
  <c r="Z27" i="24" s="1"/>
  <c r="AC26" i="24" s="1"/>
  <c r="Y39" i="24"/>
  <c r="Z39" i="24" s="1"/>
  <c r="AC38" i="24" s="1"/>
  <c r="Y76" i="24"/>
  <c r="Z76" i="24" s="1"/>
  <c r="AC75" i="24" s="1"/>
  <c r="Y106" i="24"/>
  <c r="Z106" i="24" s="1"/>
  <c r="AC105" i="24" s="1"/>
  <c r="Y105" i="24"/>
  <c r="Z105" i="24" s="1"/>
  <c r="AC104" i="24" s="1"/>
  <c r="Y35" i="24"/>
  <c r="Z35" i="24" s="1"/>
  <c r="AC34" i="24" s="1"/>
  <c r="Y66" i="24"/>
  <c r="Z66" i="24" s="1"/>
  <c r="AC65" i="24" s="1"/>
  <c r="Y70" i="24"/>
  <c r="Z70" i="24" s="1"/>
  <c r="AC69" i="24" s="1"/>
  <c r="AA34" i="24"/>
  <c r="AA38" i="24"/>
  <c r="AA5" i="24"/>
  <c r="AA13" i="24"/>
  <c r="Y95" i="24"/>
  <c r="Z95" i="24" s="1"/>
  <c r="AC94" i="24" s="1"/>
  <c r="Y45" i="24"/>
  <c r="Z45" i="24" s="1"/>
  <c r="AC44" i="24" s="1"/>
  <c r="AA33" i="24"/>
  <c r="Y101" i="24"/>
  <c r="Z101" i="24" s="1"/>
  <c r="AC100" i="24" s="1"/>
  <c r="Y54" i="24"/>
  <c r="Z54" i="24" s="1"/>
  <c r="AC53" i="24" s="1"/>
  <c r="AA79" i="24"/>
  <c r="Y75" i="24"/>
  <c r="Z75" i="24" s="1"/>
  <c r="AC74" i="24" s="1"/>
  <c r="Y48" i="24"/>
  <c r="Z48" i="24" s="1"/>
  <c r="AC47" i="24" s="1"/>
  <c r="Y100" i="24"/>
  <c r="Z100" i="24" s="1"/>
  <c r="AC99" i="24" s="1"/>
  <c r="AA12" i="24"/>
  <c r="W63" i="24"/>
  <c r="W72" i="24"/>
  <c r="W41" i="24"/>
  <c r="W83" i="24"/>
  <c r="W68" i="24"/>
  <c r="Z23" i="24"/>
  <c r="AC22" i="24" s="1"/>
  <c r="AA23" i="24"/>
  <c r="AA110" i="24"/>
  <c r="W110" i="24"/>
  <c r="AA88" i="24"/>
  <c r="V55" i="24"/>
  <c r="Y55" i="24"/>
  <c r="Z55" i="24" s="1"/>
  <c r="AC54" i="24" s="1"/>
  <c r="W89" i="24"/>
  <c r="V47" i="24"/>
  <c r="Y47" i="24"/>
  <c r="Z47" i="24" s="1"/>
  <c r="AC46" i="24" s="1"/>
  <c r="W91" i="24"/>
  <c r="W76" i="24"/>
  <c r="W61" i="24"/>
  <c r="Y89" i="24"/>
  <c r="Z89" i="24" s="1"/>
  <c r="AC88" i="24" s="1"/>
  <c r="W28" i="24"/>
  <c r="W102" i="24"/>
  <c r="W65" i="24"/>
  <c r="V99" i="24"/>
  <c r="Y99" i="24"/>
  <c r="Z99" i="24" s="1"/>
  <c r="AC98" i="24" s="1"/>
  <c r="Y84" i="24"/>
  <c r="Z84" i="24" s="1"/>
  <c r="AC83" i="24" s="1"/>
  <c r="V84" i="24"/>
  <c r="V69" i="24"/>
  <c r="Y69" i="24"/>
  <c r="Z69" i="24" s="1"/>
  <c r="AC68" i="24" s="1"/>
  <c r="W24" i="24"/>
  <c r="W106" i="24"/>
  <c r="V78" i="24"/>
  <c r="Y78" i="24"/>
  <c r="Z78" i="24" s="1"/>
  <c r="AC77" i="24" s="1"/>
  <c r="W107" i="24"/>
  <c r="W92" i="24"/>
  <c r="W77" i="24"/>
  <c r="Y41" i="24"/>
  <c r="Z41" i="24" s="1"/>
  <c r="AC40" i="24" s="1"/>
  <c r="W86" i="24"/>
  <c r="W31" i="24"/>
  <c r="W4" i="24"/>
  <c r="V82" i="24"/>
  <c r="Y82" i="24"/>
  <c r="Z82" i="24" s="1"/>
  <c r="AC81" i="24" s="1"/>
  <c r="V36" i="24"/>
  <c r="Y36" i="24"/>
  <c r="Z36" i="24" s="1"/>
  <c r="AC35" i="24" s="1"/>
  <c r="W100" i="24"/>
  <c r="W85" i="24"/>
  <c r="Y68" i="24"/>
  <c r="Z68" i="24" s="1"/>
  <c r="AC67" i="24" s="1"/>
  <c r="Y63" i="24"/>
  <c r="Z63" i="24" s="1"/>
  <c r="AC62" i="24" s="1"/>
  <c r="AA7" i="24"/>
  <c r="AA22" i="24"/>
  <c r="AA103" i="24"/>
  <c r="W97" i="24"/>
  <c r="W42" i="24"/>
  <c r="W10" i="24"/>
  <c r="W95" i="24"/>
  <c r="W44" i="24"/>
  <c r="W108" i="24"/>
  <c r="W93" i="24"/>
  <c r="Y92" i="24"/>
  <c r="Z92" i="24" s="1"/>
  <c r="AC91" i="24" s="1"/>
  <c r="Y85" i="24"/>
  <c r="Z85" i="24" s="1"/>
  <c r="AC84" i="24" s="1"/>
  <c r="Y44" i="24"/>
  <c r="Z44" i="24" s="1"/>
  <c r="AC43" i="24" s="1"/>
  <c r="Y28" i="24"/>
  <c r="Z28" i="24" s="1"/>
  <c r="AC27" i="24" s="1"/>
  <c r="AA11" i="24"/>
  <c r="AA94" i="24"/>
  <c r="AA57" i="24"/>
  <c r="AA49" i="24"/>
  <c r="W80" i="24"/>
  <c r="W48" i="24"/>
  <c r="W18" i="24"/>
  <c r="V67" i="24"/>
  <c r="Y67" i="24"/>
  <c r="Z67" i="24" s="1"/>
  <c r="AC66" i="24" s="1"/>
  <c r="V52" i="24"/>
  <c r="Y52" i="24"/>
  <c r="Z52" i="24" s="1"/>
  <c r="AC51" i="24" s="1"/>
  <c r="W37" i="24"/>
  <c r="W101" i="24"/>
  <c r="Y107" i="24"/>
  <c r="Z107" i="24" s="1"/>
  <c r="AC106" i="24" s="1"/>
  <c r="AC11" i="24"/>
  <c r="Y91" i="24"/>
  <c r="Z91" i="24" s="1"/>
  <c r="AC90" i="24" s="1"/>
  <c r="Y37" i="24"/>
  <c r="Z37" i="24" s="1"/>
  <c r="AC36" i="24" s="1"/>
  <c r="Y72" i="24"/>
  <c r="Z72" i="24" s="1"/>
  <c r="AC71" i="24" s="1"/>
  <c r="Y65" i="24"/>
  <c r="Z65" i="24" s="1"/>
  <c r="AC64" i="24" s="1"/>
  <c r="AA81" i="24"/>
  <c r="AA58" i="24"/>
  <c r="AA14" i="24"/>
  <c r="W54" i="24"/>
  <c r="W25" i="24"/>
  <c r="W75" i="24"/>
  <c r="Y60" i="24"/>
  <c r="Z60" i="24" s="1"/>
  <c r="AC59" i="24" s="1"/>
  <c r="V60" i="24"/>
  <c r="W45" i="24"/>
  <c r="W109" i="24"/>
  <c r="Y109" i="24"/>
  <c r="Z109" i="24" s="1"/>
  <c r="AC108" i="24" s="1"/>
  <c r="Y77" i="24"/>
  <c r="Z77" i="24" s="1"/>
  <c r="AC76" i="24" s="1"/>
  <c r="Y108" i="24"/>
  <c r="Z108" i="24" s="1"/>
  <c r="AC107" i="24" s="1"/>
  <c r="Y80" i="24"/>
  <c r="Z80" i="24" s="1"/>
  <c r="AC79" i="24" s="1"/>
  <c r="AA21" i="24"/>
  <c r="Z17" i="24" l="1"/>
  <c r="AC16" i="24" s="1"/>
  <c r="AA17" i="24"/>
  <c r="Z73" i="24"/>
  <c r="AC72" i="24" s="1"/>
  <c r="AA73" i="24"/>
  <c r="Z46" i="24"/>
  <c r="AC45" i="24" s="1"/>
  <c r="AA46" i="24"/>
  <c r="Z9" i="24"/>
  <c r="AC8" i="24" s="1"/>
  <c r="C32" i="24" s="1"/>
  <c r="H24" i="18" s="1"/>
  <c r="AA9" i="24"/>
  <c r="Z29" i="24"/>
  <c r="AC28" i="24" s="1"/>
  <c r="AA29" i="24"/>
  <c r="AA16" i="24"/>
  <c r="AA32" i="24"/>
  <c r="AA64" i="24"/>
  <c r="AA62" i="24"/>
  <c r="C34" i="24"/>
  <c r="J24" i="18" s="1"/>
  <c r="C33" i="24"/>
  <c r="I24" i="18" s="1"/>
  <c r="AA87" i="24"/>
  <c r="AA86" i="24"/>
  <c r="AA35" i="24"/>
  <c r="AA40" i="24"/>
  <c r="Z30" i="24"/>
  <c r="AC29" i="24" s="1"/>
  <c r="AA90" i="24"/>
  <c r="AA101" i="24"/>
  <c r="AA71" i="24"/>
  <c r="AA6" i="24"/>
  <c r="AA18" i="24"/>
  <c r="AA56" i="24"/>
  <c r="AA50" i="24"/>
  <c r="AA27" i="24"/>
  <c r="AA43" i="24"/>
  <c r="AA20" i="24"/>
  <c r="AA105" i="24"/>
  <c r="AA51" i="24"/>
  <c r="AA104" i="24"/>
  <c r="AA15" i="24"/>
  <c r="AA74" i="24"/>
  <c r="AA59" i="24"/>
  <c r="AA48" i="24"/>
  <c r="AA39" i="24"/>
  <c r="AA24" i="24"/>
  <c r="AA8" i="24"/>
  <c r="AA19" i="24"/>
  <c r="AA96" i="24"/>
  <c r="AA76" i="24"/>
  <c r="AA26" i="24"/>
  <c r="AA70" i="24"/>
  <c r="AA66" i="24"/>
  <c r="AA42" i="24"/>
  <c r="AA10" i="24"/>
  <c r="AA4" i="24"/>
  <c r="AA89" i="24"/>
  <c r="AA106" i="24"/>
  <c r="AA77" i="24"/>
  <c r="AA65" i="24"/>
  <c r="AA97" i="24"/>
  <c r="AA54" i="24"/>
  <c r="AA92" i="24"/>
  <c r="AA31" i="24"/>
  <c r="AA93" i="24"/>
  <c r="AA45" i="24"/>
  <c r="AA95" i="24"/>
  <c r="AA100" i="24"/>
  <c r="AA41" i="24"/>
  <c r="AA75" i="24"/>
  <c r="AA91" i="24"/>
  <c r="AA61" i="24"/>
  <c r="AA80" i="24"/>
  <c r="AA109" i="24"/>
  <c r="AA25" i="24"/>
  <c r="W82" i="24"/>
  <c r="AA82" i="24"/>
  <c r="AA47" i="24"/>
  <c r="W47" i="24"/>
  <c r="AA67" i="24"/>
  <c r="W67" i="24"/>
  <c r="AA107" i="24"/>
  <c r="AA69" i="24"/>
  <c r="W69" i="24"/>
  <c r="AA102" i="24"/>
  <c r="AA72" i="24"/>
  <c r="W99" i="24"/>
  <c r="AA99" i="24"/>
  <c r="AA52" i="24"/>
  <c r="W52" i="24"/>
  <c r="AA44" i="24"/>
  <c r="AA83" i="24"/>
  <c r="AA85" i="24"/>
  <c r="AA60" i="24"/>
  <c r="W60" i="24"/>
  <c r="AA84" i="24"/>
  <c r="W84" i="24"/>
  <c r="AA28" i="24"/>
  <c r="AA53" i="24"/>
  <c r="W36" i="24"/>
  <c r="AA36" i="24"/>
  <c r="AA78" i="24"/>
  <c r="W78" i="24"/>
  <c r="W55" i="24"/>
  <c r="AA55" i="24"/>
  <c r="AA37" i="24"/>
  <c r="AA108" i="24"/>
  <c r="AA68" i="24"/>
  <c r="AA63" i="24"/>
  <c r="U70" i="23"/>
  <c r="V70" i="23" s="1"/>
  <c r="U59" i="23"/>
  <c r="V59" i="23" s="1"/>
  <c r="U57" i="23"/>
  <c r="V57" i="23" s="1"/>
  <c r="U46" i="23"/>
  <c r="V46" i="23" s="1"/>
  <c r="U44" i="23"/>
  <c r="V44" i="23" s="1"/>
  <c r="U42" i="23"/>
  <c r="V42" i="23" s="1"/>
  <c r="E27" i="23"/>
  <c r="U87" i="23" s="1"/>
  <c r="V87" i="23" s="1"/>
  <c r="E22" i="23"/>
  <c r="G14" i="18"/>
  <c r="G19" i="18"/>
  <c r="G5" i="18"/>
  <c r="G6" i="18"/>
  <c r="G7" i="18"/>
  <c r="G8" i="18"/>
  <c r="G9" i="18"/>
  <c r="G10" i="18"/>
  <c r="G11" i="18"/>
  <c r="G12" i="18"/>
  <c r="G13" i="18"/>
  <c r="G15" i="18"/>
  <c r="G16" i="18"/>
  <c r="G17" i="18"/>
  <c r="G18" i="18"/>
  <c r="G20" i="18"/>
  <c r="G21" i="18"/>
  <c r="G22" i="18"/>
  <c r="G4" i="18"/>
  <c r="AB4" i="22" a="1"/>
  <c r="AB4" i="22" s="1"/>
  <c r="U108" i="22"/>
  <c r="V108" i="22" s="1"/>
  <c r="U109" i="22"/>
  <c r="V109" i="22" s="1"/>
  <c r="U110" i="22"/>
  <c r="V110" i="22" s="1"/>
  <c r="U111" i="22"/>
  <c r="V111" i="22" s="1"/>
  <c r="U112" i="22"/>
  <c r="V112" i="22" s="1"/>
  <c r="U113" i="22"/>
  <c r="V113" i="22" s="1"/>
  <c r="U114" i="22"/>
  <c r="V114" i="22" s="1"/>
  <c r="U115" i="22"/>
  <c r="V115" i="22" s="1"/>
  <c r="U116" i="22"/>
  <c r="V116" i="22" s="1"/>
  <c r="U117" i="22"/>
  <c r="V117" i="22" s="1"/>
  <c r="U118" i="22"/>
  <c r="V118" i="22" s="1"/>
  <c r="G31" i="18" l="1"/>
  <c r="G32" i="18"/>
  <c r="X110" i="22"/>
  <c r="X109" i="22"/>
  <c r="X111" i="22"/>
  <c r="X116" i="22"/>
  <c r="X108" i="22"/>
  <c r="Y108" i="22" s="1"/>
  <c r="Z108" i="22" s="1"/>
  <c r="AC107" i="22" s="1"/>
  <c r="X113" i="22"/>
  <c r="Y113" i="22" s="1"/>
  <c r="Z113" i="22" s="1"/>
  <c r="AC112" i="22" s="1"/>
  <c r="X112" i="22"/>
  <c r="Y112" i="22" s="1"/>
  <c r="X117" i="22"/>
  <c r="Y117" i="22" s="1"/>
  <c r="Z117" i="22" s="1"/>
  <c r="AC116" i="22" s="1"/>
  <c r="X115" i="22"/>
  <c r="Y115" i="22" s="1"/>
  <c r="Z115" i="22" s="1"/>
  <c r="AC114" i="22" s="1"/>
  <c r="X118" i="22"/>
  <c r="X114" i="22"/>
  <c r="U72" i="23"/>
  <c r="V72" i="23" s="1"/>
  <c r="W72" i="23" s="1"/>
  <c r="U28" i="23"/>
  <c r="V28" i="23" s="1"/>
  <c r="W42" i="23"/>
  <c r="W70" i="23"/>
  <c r="W46" i="23"/>
  <c r="W57" i="23"/>
  <c r="W59" i="23"/>
  <c r="W44" i="23"/>
  <c r="W87" i="23"/>
  <c r="U109" i="23"/>
  <c r="V109" i="23" s="1"/>
  <c r="U101" i="23"/>
  <c r="V101" i="23" s="1"/>
  <c r="U93" i="23"/>
  <c r="V93" i="23" s="1"/>
  <c r="U85" i="23"/>
  <c r="V85" i="23" s="1"/>
  <c r="U77" i="23"/>
  <c r="V77" i="23" s="1"/>
  <c r="U69" i="23"/>
  <c r="V69" i="23" s="1"/>
  <c r="U61" i="23"/>
  <c r="V61" i="23" s="1"/>
  <c r="U53" i="23"/>
  <c r="V53" i="23" s="1"/>
  <c r="U45" i="23"/>
  <c r="V45" i="23" s="1"/>
  <c r="U84" i="23"/>
  <c r="V84" i="23" s="1"/>
  <c r="U83" i="23"/>
  <c r="V83" i="23" s="1"/>
  <c r="U82" i="23"/>
  <c r="V82" i="23" s="1"/>
  <c r="U81" i="23"/>
  <c r="V81" i="23" s="1"/>
  <c r="U80" i="23"/>
  <c r="V80" i="23" s="1"/>
  <c r="U79" i="23"/>
  <c r="V79" i="23" s="1"/>
  <c r="U78" i="23"/>
  <c r="V78" i="23" s="1"/>
  <c r="U39" i="23"/>
  <c r="V39" i="23" s="1"/>
  <c r="U100" i="23"/>
  <c r="V100" i="23" s="1"/>
  <c r="U99" i="23"/>
  <c r="V99" i="23" s="1"/>
  <c r="U98" i="23"/>
  <c r="V98" i="23" s="1"/>
  <c r="U97" i="23"/>
  <c r="V97" i="23" s="1"/>
  <c r="U96" i="23"/>
  <c r="V96" i="23" s="1"/>
  <c r="U95" i="23"/>
  <c r="V95" i="23" s="1"/>
  <c r="U94" i="23"/>
  <c r="V94" i="23" s="1"/>
  <c r="U37" i="23"/>
  <c r="V37" i="23" s="1"/>
  <c r="U89" i="23"/>
  <c r="V89" i="23" s="1"/>
  <c r="U66" i="23"/>
  <c r="V66" i="23" s="1"/>
  <c r="U62" i="23"/>
  <c r="V62" i="23" s="1"/>
  <c r="U51" i="23"/>
  <c r="V51" i="23" s="1"/>
  <c r="U47" i="23"/>
  <c r="V47" i="23" s="1"/>
  <c r="U43" i="23"/>
  <c r="V43" i="23" s="1"/>
  <c r="U90" i="23"/>
  <c r="V90" i="23" s="1"/>
  <c r="U86" i="23"/>
  <c r="V86" i="23" s="1"/>
  <c r="U67" i="23"/>
  <c r="V67" i="23" s="1"/>
  <c r="U63" i="23"/>
  <c r="V63" i="23" s="1"/>
  <c r="U52" i="23"/>
  <c r="V52" i="23" s="1"/>
  <c r="U48" i="23"/>
  <c r="V48" i="23" s="1"/>
  <c r="U38" i="23"/>
  <c r="V38" i="23" s="1"/>
  <c r="U30" i="23"/>
  <c r="V30" i="23" s="1"/>
  <c r="U23" i="23"/>
  <c r="V23" i="23" s="1"/>
  <c r="U16" i="23"/>
  <c r="V16" i="23" s="1"/>
  <c r="U8" i="23"/>
  <c r="V8" i="23" s="1"/>
  <c r="U106" i="23"/>
  <c r="V106" i="23" s="1"/>
  <c r="U102" i="23"/>
  <c r="V102" i="23" s="1"/>
  <c r="U75" i="23"/>
  <c r="V75" i="23" s="1"/>
  <c r="U71" i="23"/>
  <c r="V71" i="23" s="1"/>
  <c r="U60" i="23"/>
  <c r="V60" i="23" s="1"/>
  <c r="U56" i="23"/>
  <c r="V56" i="23" s="1"/>
  <c r="U29" i="23"/>
  <c r="V29" i="23" s="1"/>
  <c r="U91" i="23"/>
  <c r="V91" i="23" s="1"/>
  <c r="U76" i="23"/>
  <c r="V76" i="23" s="1"/>
  <c r="U74" i="23"/>
  <c r="V74" i="23" s="1"/>
  <c r="U50" i="23"/>
  <c r="V50" i="23" s="1"/>
  <c r="U36" i="23"/>
  <c r="V36" i="23" s="1"/>
  <c r="U34" i="23"/>
  <c r="V34" i="23" s="1"/>
  <c r="U104" i="23"/>
  <c r="V104" i="23" s="1"/>
  <c r="U65" i="23"/>
  <c r="V65" i="23" s="1"/>
  <c r="U21" i="23"/>
  <c r="V21" i="23" s="1"/>
  <c r="U20" i="23"/>
  <c r="V20" i="23" s="1"/>
  <c r="U19" i="23"/>
  <c r="V19" i="23" s="1"/>
  <c r="U18" i="23"/>
  <c r="V18" i="23" s="1"/>
  <c r="U17" i="23"/>
  <c r="V17" i="23" s="1"/>
  <c r="U110" i="23"/>
  <c r="U108" i="23"/>
  <c r="V108" i="23" s="1"/>
  <c r="U54" i="23"/>
  <c r="V54" i="23" s="1"/>
  <c r="U7" i="23"/>
  <c r="V7" i="23" s="1"/>
  <c r="U6" i="23"/>
  <c r="V6" i="23" s="1"/>
  <c r="U5" i="23"/>
  <c r="V5" i="23" s="1"/>
  <c r="U58" i="23"/>
  <c r="V58" i="23" s="1"/>
  <c r="U49" i="23"/>
  <c r="V49" i="23" s="1"/>
  <c r="U41" i="23"/>
  <c r="V41" i="23" s="1"/>
  <c r="U31" i="23"/>
  <c r="V31" i="23" s="1"/>
  <c r="U22" i="23"/>
  <c r="V22" i="23" s="1"/>
  <c r="U15" i="23"/>
  <c r="V15" i="23" s="1"/>
  <c r="U14" i="23"/>
  <c r="V14" i="23" s="1"/>
  <c r="U13" i="23"/>
  <c r="V13" i="23" s="1"/>
  <c r="U12" i="23"/>
  <c r="V12" i="23" s="1"/>
  <c r="U11" i="23"/>
  <c r="V11" i="23" s="1"/>
  <c r="U10" i="23"/>
  <c r="V10" i="23" s="1"/>
  <c r="U9" i="23"/>
  <c r="V9" i="23" s="1"/>
  <c r="U103" i="23"/>
  <c r="V103" i="23" s="1"/>
  <c r="U88" i="23"/>
  <c r="V88" i="23" s="1"/>
  <c r="U73" i="23"/>
  <c r="V73" i="23" s="1"/>
  <c r="U64" i="23"/>
  <c r="V64" i="23" s="1"/>
  <c r="U35" i="23"/>
  <c r="V35" i="23" s="1"/>
  <c r="U32" i="23"/>
  <c r="V32" i="23" s="1"/>
  <c r="U25" i="23"/>
  <c r="V25" i="23" s="1"/>
  <c r="U24" i="23"/>
  <c r="V24" i="23" s="1"/>
  <c r="U4" i="23"/>
  <c r="U107" i="23"/>
  <c r="V107" i="23" s="1"/>
  <c r="U105" i="23"/>
  <c r="V105" i="23" s="1"/>
  <c r="U92" i="23"/>
  <c r="V92" i="23" s="1"/>
  <c r="U68" i="23"/>
  <c r="V68" i="23" s="1"/>
  <c r="U33" i="23"/>
  <c r="V33" i="23" s="1"/>
  <c r="U27" i="23"/>
  <c r="V27" i="23" s="1"/>
  <c r="U26" i="23"/>
  <c r="V26" i="23" s="1"/>
  <c r="U55" i="23"/>
  <c r="V55" i="23" s="1"/>
  <c r="U40" i="23"/>
  <c r="V40" i="23" s="1"/>
  <c r="W28" i="23"/>
  <c r="W115" i="22"/>
  <c r="W117" i="22"/>
  <c r="W118" i="22"/>
  <c r="W113" i="22"/>
  <c r="W114" i="22"/>
  <c r="W108" i="22"/>
  <c r="W111" i="22"/>
  <c r="W110" i="22"/>
  <c r="AA110" i="22"/>
  <c r="W109" i="22"/>
  <c r="W116" i="22"/>
  <c r="W112" i="22"/>
  <c r="Y118" i="22"/>
  <c r="Z118" i="22" s="1"/>
  <c r="AC117" i="22" s="1"/>
  <c r="Y116" i="22"/>
  <c r="Z116" i="22" s="1"/>
  <c r="AC115" i="22" s="1"/>
  <c r="Y114" i="22"/>
  <c r="Z114" i="22" s="1"/>
  <c r="AC113" i="22" s="1"/>
  <c r="Y111" i="22"/>
  <c r="Z111" i="22" s="1"/>
  <c r="AC110" i="22" s="1"/>
  <c r="Y110" i="22"/>
  <c r="Z110" i="22" s="1"/>
  <c r="AC109" i="22" s="1"/>
  <c r="Y109" i="22"/>
  <c r="Z109" i="22" s="1"/>
  <c r="AC108" i="22" s="1"/>
  <c r="V110" i="23" l="1"/>
  <c r="X5" i="23"/>
  <c r="Y5" i="23" s="1"/>
  <c r="X13" i="23"/>
  <c r="Y13" i="23" s="1"/>
  <c r="X21" i="23"/>
  <c r="Y21" i="23" s="1"/>
  <c r="X29" i="23"/>
  <c r="Y29" i="23" s="1"/>
  <c r="X37" i="23"/>
  <c r="Y37" i="23" s="1"/>
  <c r="X45" i="23"/>
  <c r="Y45" i="23" s="1"/>
  <c r="X53" i="23"/>
  <c r="Y53" i="23" s="1"/>
  <c r="Z53" i="23" s="1"/>
  <c r="AC52" i="23" s="1"/>
  <c r="X61" i="23"/>
  <c r="Y61" i="23" s="1"/>
  <c r="X69" i="23"/>
  <c r="Y69" i="23" s="1"/>
  <c r="X77" i="23"/>
  <c r="Y77" i="23" s="1"/>
  <c r="X85" i="23"/>
  <c r="Y85" i="23" s="1"/>
  <c r="X93" i="23"/>
  <c r="Y93" i="23" s="1"/>
  <c r="X101" i="23"/>
  <c r="Y101" i="23" s="1"/>
  <c r="X109" i="23"/>
  <c r="Y109" i="23" s="1"/>
  <c r="Z109" i="23" s="1"/>
  <c r="AC108" i="23" s="1"/>
  <c r="X7" i="23"/>
  <c r="Y7" i="23" s="1"/>
  <c r="Z7" i="23" s="1"/>
  <c r="AC6" i="23" s="1"/>
  <c r="X23" i="23"/>
  <c r="Y23" i="23" s="1"/>
  <c r="X39" i="23"/>
  <c r="Y39" i="23" s="1"/>
  <c r="X55" i="23"/>
  <c r="Y55" i="23" s="1"/>
  <c r="X71" i="23"/>
  <c r="Y71" i="23" s="1"/>
  <c r="X79" i="23"/>
  <c r="Y79" i="23" s="1"/>
  <c r="Z79" i="23" s="1"/>
  <c r="AC78" i="23" s="1"/>
  <c r="X95" i="23"/>
  <c r="Y95" i="23" s="1"/>
  <c r="X103" i="23"/>
  <c r="Y103" i="23" s="1"/>
  <c r="X18" i="23"/>
  <c r="Y18" i="23" s="1"/>
  <c r="Z18" i="23" s="1"/>
  <c r="AC17" i="23" s="1"/>
  <c r="X50" i="23"/>
  <c r="Y50" i="23" s="1"/>
  <c r="X82" i="23"/>
  <c r="Y82" i="23" s="1"/>
  <c r="X6" i="23"/>
  <c r="Y6" i="23" s="1"/>
  <c r="X14" i="23"/>
  <c r="Y14" i="23" s="1"/>
  <c r="X22" i="23"/>
  <c r="Y22" i="23" s="1"/>
  <c r="X30" i="23"/>
  <c r="Y30" i="23" s="1"/>
  <c r="Z30" i="23" s="1"/>
  <c r="AC29" i="23" s="1"/>
  <c r="X38" i="23"/>
  <c r="Y38" i="23" s="1"/>
  <c r="Z38" i="23" s="1"/>
  <c r="AC37" i="23" s="1"/>
  <c r="X46" i="23"/>
  <c r="Y46" i="23" s="1"/>
  <c r="X54" i="23"/>
  <c r="Y54" i="23" s="1"/>
  <c r="X62" i="23"/>
  <c r="Y62" i="23" s="1"/>
  <c r="X70" i="23"/>
  <c r="Y70" i="23" s="1"/>
  <c r="X78" i="23"/>
  <c r="Y78" i="23" s="1"/>
  <c r="X86" i="23"/>
  <c r="Y86" i="23" s="1"/>
  <c r="Z86" i="23" s="1"/>
  <c r="AC85" i="23" s="1"/>
  <c r="X94" i="23"/>
  <c r="Y94" i="23" s="1"/>
  <c r="Z94" i="23" s="1"/>
  <c r="AC93" i="23" s="1"/>
  <c r="X102" i="23"/>
  <c r="Y102" i="23" s="1"/>
  <c r="X110" i="23"/>
  <c r="Y110" i="23" s="1"/>
  <c r="X15" i="23"/>
  <c r="Y15" i="23" s="1"/>
  <c r="X31" i="23"/>
  <c r="Y31" i="23" s="1"/>
  <c r="X47" i="23"/>
  <c r="Y47" i="23" s="1"/>
  <c r="X63" i="23"/>
  <c r="Y63" i="23" s="1"/>
  <c r="X87" i="23"/>
  <c r="Y87" i="23" s="1"/>
  <c r="X16" i="23"/>
  <c r="Y16" i="23" s="1"/>
  <c r="X48" i="23"/>
  <c r="Y48" i="23" s="1"/>
  <c r="Z48" i="23" s="1"/>
  <c r="AC47" i="23" s="1"/>
  <c r="X64" i="23"/>
  <c r="Y64" i="23" s="1"/>
  <c r="Z64" i="23" s="1"/>
  <c r="AC63" i="23" s="1"/>
  <c r="X88" i="23"/>
  <c r="Y88" i="23" s="1"/>
  <c r="X9" i="23"/>
  <c r="Y9" i="23" s="1"/>
  <c r="X25" i="23"/>
  <c r="Y25" i="23" s="1"/>
  <c r="X33" i="23"/>
  <c r="Y33" i="23" s="1"/>
  <c r="X49" i="23"/>
  <c r="Y49" i="23" s="1"/>
  <c r="X57" i="23"/>
  <c r="Y57" i="23" s="1"/>
  <c r="X73" i="23"/>
  <c r="Y73" i="23" s="1"/>
  <c r="Z73" i="23" s="1"/>
  <c r="AC72" i="23" s="1"/>
  <c r="X89" i="23"/>
  <c r="Y89" i="23" s="1"/>
  <c r="Z89" i="23" s="1"/>
  <c r="AC88" i="23" s="1"/>
  <c r="X105" i="23"/>
  <c r="Y105" i="23" s="1"/>
  <c r="X34" i="23"/>
  <c r="Y34" i="23" s="1"/>
  <c r="X58" i="23"/>
  <c r="Y58" i="23" s="1"/>
  <c r="X8" i="23"/>
  <c r="Y8" i="23" s="1"/>
  <c r="X24" i="23"/>
  <c r="Y24" i="23" s="1"/>
  <c r="Z24" i="23" s="1"/>
  <c r="AC23" i="23" s="1"/>
  <c r="X32" i="23"/>
  <c r="Y32" i="23" s="1"/>
  <c r="X40" i="23"/>
  <c r="Y40" i="23" s="1"/>
  <c r="X56" i="23"/>
  <c r="Y56" i="23" s="1"/>
  <c r="Z56" i="23" s="1"/>
  <c r="AC55" i="23" s="1"/>
  <c r="X72" i="23"/>
  <c r="Y72" i="23" s="1"/>
  <c r="X80" i="23"/>
  <c r="Y80" i="23" s="1"/>
  <c r="X96" i="23"/>
  <c r="Y96" i="23" s="1"/>
  <c r="X104" i="23"/>
  <c r="Y104" i="23" s="1"/>
  <c r="X17" i="23"/>
  <c r="Y17" i="23" s="1"/>
  <c r="X41" i="23"/>
  <c r="Y41" i="23" s="1"/>
  <c r="X65" i="23"/>
  <c r="Y65" i="23" s="1"/>
  <c r="Z65" i="23" s="1"/>
  <c r="AC64" i="23" s="1"/>
  <c r="X81" i="23"/>
  <c r="Y81" i="23" s="1"/>
  <c r="Z81" i="23" s="1"/>
  <c r="AC80" i="23" s="1"/>
  <c r="X97" i="23"/>
  <c r="Y97" i="23" s="1"/>
  <c r="X26" i="23"/>
  <c r="Y26" i="23" s="1"/>
  <c r="X42" i="23"/>
  <c r="Y42" i="23" s="1"/>
  <c r="X66" i="23"/>
  <c r="Y66" i="23" s="1"/>
  <c r="X74" i="23"/>
  <c r="Y74" i="23" s="1"/>
  <c r="Z74" i="23" s="1"/>
  <c r="AC73" i="23" s="1"/>
  <c r="X90" i="23"/>
  <c r="Y90" i="23" s="1"/>
  <c r="Z90" i="23" s="1"/>
  <c r="AC89" i="23" s="1"/>
  <c r="X106" i="23"/>
  <c r="Y106" i="23" s="1"/>
  <c r="Z106" i="23" s="1"/>
  <c r="AC105" i="23" s="1"/>
  <c r="X10" i="23"/>
  <c r="Y10" i="23" s="1"/>
  <c r="Z10" i="23" s="1"/>
  <c r="AC9" i="23" s="1"/>
  <c r="X11" i="23"/>
  <c r="Y11" i="23" s="1"/>
  <c r="X19" i="23"/>
  <c r="Y19" i="23" s="1"/>
  <c r="X27" i="23"/>
  <c r="Y27" i="23" s="1"/>
  <c r="X35" i="23"/>
  <c r="Y35" i="23" s="1"/>
  <c r="Z35" i="23" s="1"/>
  <c r="AC34" i="23" s="1"/>
  <c r="X43" i="23"/>
  <c r="Y43" i="23" s="1"/>
  <c r="X51" i="23"/>
  <c r="Y51" i="23" s="1"/>
  <c r="X59" i="23"/>
  <c r="Y59" i="23" s="1"/>
  <c r="X67" i="23"/>
  <c r="Y67" i="23" s="1"/>
  <c r="X75" i="23"/>
  <c r="Y75" i="23" s="1"/>
  <c r="X83" i="23"/>
  <c r="Y83" i="23" s="1"/>
  <c r="X91" i="23"/>
  <c r="Y91" i="23" s="1"/>
  <c r="X99" i="23"/>
  <c r="Y99" i="23" s="1"/>
  <c r="Z99" i="23" s="1"/>
  <c r="AC98" i="23" s="1"/>
  <c r="X107" i="23"/>
  <c r="Y107" i="23" s="1"/>
  <c r="Z107" i="23" s="1"/>
  <c r="AC106" i="23" s="1"/>
  <c r="X12" i="23"/>
  <c r="Y12" i="23" s="1"/>
  <c r="X20" i="23"/>
  <c r="Y20" i="23" s="1"/>
  <c r="Z20" i="23" s="1"/>
  <c r="AC19" i="23" s="1"/>
  <c r="X28" i="23"/>
  <c r="Y28" i="23" s="1"/>
  <c r="X36" i="23"/>
  <c r="Y36" i="23" s="1"/>
  <c r="X44" i="23"/>
  <c r="Y44" i="23" s="1"/>
  <c r="X52" i="23"/>
  <c r="Y52" i="23" s="1"/>
  <c r="X60" i="23"/>
  <c r="Y60" i="23" s="1"/>
  <c r="X68" i="23"/>
  <c r="Y68" i="23" s="1"/>
  <c r="Z68" i="23" s="1"/>
  <c r="AC67" i="23" s="1"/>
  <c r="X76" i="23"/>
  <c r="Y76" i="23" s="1"/>
  <c r="Z76" i="23" s="1"/>
  <c r="AC75" i="23" s="1"/>
  <c r="X84" i="23"/>
  <c r="Y84" i="23" s="1"/>
  <c r="Z84" i="23" s="1"/>
  <c r="AC83" i="23" s="1"/>
  <c r="X92" i="23"/>
  <c r="Y92" i="23" s="1"/>
  <c r="Z92" i="23" s="1"/>
  <c r="AC91" i="23" s="1"/>
  <c r="X100" i="23"/>
  <c r="Y100" i="23" s="1"/>
  <c r="X108" i="23"/>
  <c r="Y108" i="23" s="1"/>
  <c r="X98" i="23"/>
  <c r="Y98" i="23" s="1"/>
  <c r="V4" i="23"/>
  <c r="X4" i="23"/>
  <c r="Y4" i="23" s="1"/>
  <c r="Z4" i="23" s="1"/>
  <c r="Z112" i="22"/>
  <c r="AC111" i="22" s="1"/>
  <c r="AA112" i="22"/>
  <c r="AA116" i="22"/>
  <c r="AA108" i="22"/>
  <c r="W55" i="23"/>
  <c r="W103" i="23"/>
  <c r="W7" i="23"/>
  <c r="W20" i="23"/>
  <c r="W102" i="23"/>
  <c r="W51" i="23"/>
  <c r="W81" i="23"/>
  <c r="W24" i="23"/>
  <c r="W22" i="23"/>
  <c r="W21" i="23"/>
  <c r="W52" i="23"/>
  <c r="W98" i="23"/>
  <c r="W82" i="23"/>
  <c r="W25" i="23"/>
  <c r="W108" i="23"/>
  <c r="Z105" i="23"/>
  <c r="AC104" i="23" s="1"/>
  <c r="Z97" i="23"/>
  <c r="AC96" i="23" s="1"/>
  <c r="Z49" i="23"/>
  <c r="AC48" i="23" s="1"/>
  <c r="Z110" i="23"/>
  <c r="AC109" i="23" s="1"/>
  <c r="Z108" i="23"/>
  <c r="AC107" i="23" s="1"/>
  <c r="Z47" i="23"/>
  <c r="AC46" i="23" s="1"/>
  <c r="Z45" i="23"/>
  <c r="AC44" i="23" s="1"/>
  <c r="Z43" i="23"/>
  <c r="AC42" i="23" s="1"/>
  <c r="Z63" i="23"/>
  <c r="AC62" i="23" s="1"/>
  <c r="Z62" i="23"/>
  <c r="AC61" i="23" s="1"/>
  <c r="Z61" i="23"/>
  <c r="AC60" i="23" s="1"/>
  <c r="Z60" i="23"/>
  <c r="AC59" i="23" s="1"/>
  <c r="Z58" i="23"/>
  <c r="AC57" i="23" s="1"/>
  <c r="Z41" i="23"/>
  <c r="AC40" i="23" s="1"/>
  <c r="Z75" i="23"/>
  <c r="AC74" i="23" s="1"/>
  <c r="Z52" i="23"/>
  <c r="AC51" i="23" s="1"/>
  <c r="Z39" i="23"/>
  <c r="AC38" i="23" s="1"/>
  <c r="Z95" i="23"/>
  <c r="AC94" i="23" s="1"/>
  <c r="Z91" i="23"/>
  <c r="AC90" i="23" s="1"/>
  <c r="Z80" i="23"/>
  <c r="AC79" i="23" s="1"/>
  <c r="Z34" i="23"/>
  <c r="AC33" i="23" s="1"/>
  <c r="Z12" i="23"/>
  <c r="Z103" i="23"/>
  <c r="AC102" i="23" s="1"/>
  <c r="Z88" i="23"/>
  <c r="AC87" i="23" s="1"/>
  <c r="Z69" i="23"/>
  <c r="AC68" i="23" s="1"/>
  <c r="Z32" i="23"/>
  <c r="AC31" i="23" s="1"/>
  <c r="Z26" i="23"/>
  <c r="AC25" i="23" s="1"/>
  <c r="Z93" i="23"/>
  <c r="AC92" i="23" s="1"/>
  <c r="Z67" i="23"/>
  <c r="AC66" i="23" s="1"/>
  <c r="Z25" i="23"/>
  <c r="AC24" i="23" s="1"/>
  <c r="Z23" i="23"/>
  <c r="AC22" i="23" s="1"/>
  <c r="Z22" i="23"/>
  <c r="AC21" i="23" s="1"/>
  <c r="Z19" i="23"/>
  <c r="AC18" i="23" s="1"/>
  <c r="Z17" i="23"/>
  <c r="AC16" i="23" s="1"/>
  <c r="Z16" i="23"/>
  <c r="AC15" i="23" s="1"/>
  <c r="Z15" i="23"/>
  <c r="AC14" i="23" s="1"/>
  <c r="Z14" i="23"/>
  <c r="AC13" i="23" s="1"/>
  <c r="Z13" i="23"/>
  <c r="AC12" i="23" s="1"/>
  <c r="Z82" i="23"/>
  <c r="AC81" i="23" s="1"/>
  <c r="Z71" i="23"/>
  <c r="AC70" i="23" s="1"/>
  <c r="Z21" i="23"/>
  <c r="AC20" i="23" s="1"/>
  <c r="Z100" i="23"/>
  <c r="AC99" i="23" s="1"/>
  <c r="Z98" i="23"/>
  <c r="AC97" i="23" s="1"/>
  <c r="Z77" i="23"/>
  <c r="AC76" i="23" s="1"/>
  <c r="Z37" i="23"/>
  <c r="AC36" i="23" s="1"/>
  <c r="Z101" i="23"/>
  <c r="AC100" i="23" s="1"/>
  <c r="Z66" i="23"/>
  <c r="AC65" i="23" s="1"/>
  <c r="Z51" i="23"/>
  <c r="AC50" i="23" s="1"/>
  <c r="Z33" i="23"/>
  <c r="AC32" i="23" s="1"/>
  <c r="Z27" i="23"/>
  <c r="AC26" i="23" s="1"/>
  <c r="Z96" i="23"/>
  <c r="AC95" i="23" s="1"/>
  <c r="Z55" i="23"/>
  <c r="AC54" i="23" s="1"/>
  <c r="Z85" i="23"/>
  <c r="AC84" i="23" s="1"/>
  <c r="Z83" i="23"/>
  <c r="AC82" i="23" s="1"/>
  <c r="Z40" i="23"/>
  <c r="AC39" i="23" s="1"/>
  <c r="Z29" i="23"/>
  <c r="AC28" i="23" s="1"/>
  <c r="Z8" i="23"/>
  <c r="AC7" i="23" s="1"/>
  <c r="Z11" i="23"/>
  <c r="AC10" i="23" s="1"/>
  <c r="Z54" i="23"/>
  <c r="AC53" i="23" s="1"/>
  <c r="Z31" i="23"/>
  <c r="AC30" i="23" s="1"/>
  <c r="Z104" i="23"/>
  <c r="AC103" i="23" s="1"/>
  <c r="Z36" i="23"/>
  <c r="AC35" i="23" s="1"/>
  <c r="Z6" i="23"/>
  <c r="AC5" i="23" s="1"/>
  <c r="Z102" i="23"/>
  <c r="AC101" i="23" s="1"/>
  <c r="Z50" i="23"/>
  <c r="AC49" i="23" s="1"/>
  <c r="Z9" i="23"/>
  <c r="AC8" i="23" s="1"/>
  <c r="Z5" i="23"/>
  <c r="AC4" i="23" s="1"/>
  <c r="Z78" i="23"/>
  <c r="AC77" i="23" s="1"/>
  <c r="W66" i="23"/>
  <c r="W83" i="23"/>
  <c r="W32" i="23"/>
  <c r="W41" i="23"/>
  <c r="W104" i="23"/>
  <c r="W8" i="23"/>
  <c r="W89" i="23"/>
  <c r="W100" i="23"/>
  <c r="W84" i="23"/>
  <c r="W85" i="23"/>
  <c r="W68" i="23"/>
  <c r="W35" i="23"/>
  <c r="W11" i="23"/>
  <c r="W49" i="23"/>
  <c r="W34" i="23"/>
  <c r="W56" i="23"/>
  <c r="W16" i="23"/>
  <c r="W86" i="23"/>
  <c r="W37" i="23"/>
  <c r="W39" i="23"/>
  <c r="W93" i="23"/>
  <c r="W92" i="23"/>
  <c r="W64" i="23"/>
  <c r="W12" i="23"/>
  <c r="W58" i="23"/>
  <c r="W17" i="23"/>
  <c r="W36" i="23"/>
  <c r="W60" i="23"/>
  <c r="W23" i="23"/>
  <c r="W90" i="23"/>
  <c r="W94" i="23"/>
  <c r="W78" i="23"/>
  <c r="W101" i="23"/>
  <c r="W4" i="23"/>
  <c r="W15" i="23"/>
  <c r="W76" i="23"/>
  <c r="W48" i="23"/>
  <c r="W97" i="23"/>
  <c r="W61" i="23"/>
  <c r="W26" i="23"/>
  <c r="W54" i="23"/>
  <c r="W91" i="23"/>
  <c r="W106" i="23"/>
  <c r="W62" i="23"/>
  <c r="W69" i="23"/>
  <c r="W27" i="23"/>
  <c r="W9" i="23"/>
  <c r="W31" i="23"/>
  <c r="W65" i="23"/>
  <c r="W63" i="23"/>
  <c r="W99" i="23"/>
  <c r="W77" i="23"/>
  <c r="W33" i="23"/>
  <c r="W10" i="23"/>
  <c r="W110" i="23"/>
  <c r="W29" i="23"/>
  <c r="W67" i="23"/>
  <c r="W105" i="23"/>
  <c r="W73" i="23"/>
  <c r="W13" i="23"/>
  <c r="W5" i="23"/>
  <c r="W18" i="23"/>
  <c r="W50" i="23"/>
  <c r="AA50" i="23"/>
  <c r="W71" i="23"/>
  <c r="W30" i="23"/>
  <c r="W43" i="23"/>
  <c r="W95" i="23"/>
  <c r="W79" i="23"/>
  <c r="W45" i="23"/>
  <c r="W109" i="23"/>
  <c r="W40" i="23"/>
  <c r="W107" i="23"/>
  <c r="W88" i="23"/>
  <c r="W14" i="23"/>
  <c r="W6" i="23"/>
  <c r="W19" i="23"/>
  <c r="W74" i="23"/>
  <c r="W75" i="23"/>
  <c r="W38" i="23"/>
  <c r="W47" i="23"/>
  <c r="W96" i="23"/>
  <c r="W80" i="23"/>
  <c r="W53" i="23"/>
  <c r="AA113" i="22"/>
  <c r="AA118" i="22"/>
  <c r="AA117" i="22"/>
  <c r="AA111" i="22"/>
  <c r="AA109" i="22"/>
  <c r="AA114" i="22"/>
  <c r="AA115" i="22"/>
  <c r="AA64" i="23" l="1"/>
  <c r="AA89" i="23"/>
  <c r="AA106" i="23"/>
  <c r="AA30" i="23"/>
  <c r="AA66" i="23"/>
  <c r="AA8" i="23"/>
  <c r="AA26" i="23"/>
  <c r="AA78" i="23"/>
  <c r="AA104" i="23"/>
  <c r="AA80" i="23"/>
  <c r="AA45" i="23"/>
  <c r="AA36" i="23"/>
  <c r="AA74" i="23"/>
  <c r="AA16" i="23"/>
  <c r="AA47" i="23"/>
  <c r="AA60" i="23"/>
  <c r="AA62" i="23"/>
  <c r="AA21" i="23"/>
  <c r="AA67" i="23"/>
  <c r="AA94" i="23"/>
  <c r="AA93" i="23"/>
  <c r="AA90" i="23"/>
  <c r="AA101" i="23"/>
  <c r="AA98" i="23"/>
  <c r="AA15" i="23"/>
  <c r="AA88" i="23"/>
  <c r="AA79" i="23"/>
  <c r="AA63" i="23"/>
  <c r="AA61" i="23"/>
  <c r="AA17" i="23"/>
  <c r="AA100" i="23"/>
  <c r="AA40" i="23"/>
  <c r="AA10" i="23"/>
  <c r="AA91" i="23"/>
  <c r="AA97" i="23"/>
  <c r="AA49" i="23"/>
  <c r="AA27" i="23"/>
  <c r="AA19" i="23"/>
  <c r="AA5" i="23"/>
  <c r="AA99" i="23"/>
  <c r="AA12" i="23"/>
  <c r="AA68" i="23"/>
  <c r="AA103" i="23"/>
  <c r="AA105" i="23"/>
  <c r="AA18" i="23"/>
  <c r="AA83" i="23"/>
  <c r="AA96" i="23"/>
  <c r="AA54" i="23"/>
  <c r="AA82" i="23"/>
  <c r="AA71" i="23"/>
  <c r="AA39" i="23"/>
  <c r="AA24" i="23"/>
  <c r="Z57" i="23"/>
  <c r="AC56" i="23" s="1"/>
  <c r="AA57" i="23"/>
  <c r="AA20" i="23"/>
  <c r="Z28" i="23"/>
  <c r="AC27" i="23" s="1"/>
  <c r="AA28" i="23"/>
  <c r="AA13" i="23"/>
  <c r="AA4" i="23"/>
  <c r="AA56" i="23"/>
  <c r="Z42" i="23"/>
  <c r="AC41" i="23" s="1"/>
  <c r="AA42" i="23"/>
  <c r="Z87" i="23"/>
  <c r="AC86" i="23" s="1"/>
  <c r="AA87" i="23"/>
  <c r="Z59" i="23"/>
  <c r="AC58" i="23" s="1"/>
  <c r="AA59" i="23"/>
  <c r="AA107" i="23"/>
  <c r="AA33" i="23"/>
  <c r="AA65" i="23"/>
  <c r="AA69" i="23"/>
  <c r="AA84" i="23"/>
  <c r="AA108" i="23"/>
  <c r="AA81" i="23"/>
  <c r="AA53" i="23"/>
  <c r="AA6" i="23"/>
  <c r="AA48" i="23"/>
  <c r="AA34" i="23"/>
  <c r="AA41" i="23"/>
  <c r="Z46" i="23"/>
  <c r="AC45" i="23" s="1"/>
  <c r="AA46" i="23"/>
  <c r="AA25" i="23"/>
  <c r="AA51" i="23"/>
  <c r="AA38" i="23"/>
  <c r="AA95" i="23"/>
  <c r="AA73" i="23"/>
  <c r="AA29" i="23"/>
  <c r="AA77" i="23"/>
  <c r="AA31" i="23"/>
  <c r="AA92" i="23"/>
  <c r="AA37" i="23"/>
  <c r="AA35" i="23"/>
  <c r="Z70" i="23"/>
  <c r="AC69" i="23" s="1"/>
  <c r="AA70" i="23"/>
  <c r="AA85" i="23"/>
  <c r="AA11" i="23"/>
  <c r="Z44" i="23"/>
  <c r="AC43" i="23" s="1"/>
  <c r="AA44" i="23"/>
  <c r="AA52" i="23"/>
  <c r="AA7" i="23"/>
  <c r="AA14" i="23"/>
  <c r="AA109" i="23"/>
  <c r="AA23" i="23"/>
  <c r="AA58" i="23"/>
  <c r="Z72" i="23"/>
  <c r="AC71" i="23" s="1"/>
  <c r="AA72" i="23"/>
  <c r="AA22" i="23"/>
  <c r="AA55" i="23"/>
  <c r="AA75" i="23"/>
  <c r="AA43" i="23"/>
  <c r="AA110" i="23"/>
  <c r="AA9" i="23"/>
  <c r="AA76" i="23"/>
  <c r="AA86" i="23"/>
  <c r="AA32" i="23"/>
  <c r="AC11" i="23"/>
  <c r="C33" i="23" s="1"/>
  <c r="I23" i="18" s="1"/>
  <c r="AA102" i="23"/>
  <c r="U84" i="22"/>
  <c r="U75" i="22"/>
  <c r="U69" i="22"/>
  <c r="U63" i="22"/>
  <c r="U62" i="22"/>
  <c r="U52" i="22"/>
  <c r="U46" i="22"/>
  <c r="U45" i="22"/>
  <c r="U32" i="22"/>
  <c r="U31" i="22"/>
  <c r="E27" i="22"/>
  <c r="U99" i="22" s="1"/>
  <c r="U26" i="22"/>
  <c r="U25" i="22"/>
  <c r="U24" i="22"/>
  <c r="U23" i="22"/>
  <c r="E22" i="22"/>
  <c r="U20" i="22"/>
  <c r="U19" i="22"/>
  <c r="U18" i="22"/>
  <c r="U17" i="22"/>
  <c r="U16" i="22"/>
  <c r="U11" i="22"/>
  <c r="U10" i="22"/>
  <c r="U9" i="22"/>
  <c r="U8" i="22"/>
  <c r="U5" i="22"/>
  <c r="U11" i="21"/>
  <c r="U12" i="21"/>
  <c r="V12" i="21" s="1"/>
  <c r="U19" i="21"/>
  <c r="U20" i="21"/>
  <c r="V20" i="21" s="1"/>
  <c r="U27" i="21"/>
  <c r="U28" i="21"/>
  <c r="V28" i="21" s="1"/>
  <c r="U35" i="21"/>
  <c r="V35" i="21" s="1"/>
  <c r="W35" i="21" s="1"/>
  <c r="U36" i="21"/>
  <c r="U43" i="21"/>
  <c r="V43" i="21" s="1"/>
  <c r="W43" i="21" s="1"/>
  <c r="U44" i="21"/>
  <c r="U51" i="21"/>
  <c r="U52" i="21"/>
  <c r="V52" i="21" s="1"/>
  <c r="U59" i="21"/>
  <c r="U60" i="21"/>
  <c r="U67" i="21"/>
  <c r="V67" i="21" s="1"/>
  <c r="U68" i="21"/>
  <c r="V68" i="21" s="1"/>
  <c r="U75" i="21"/>
  <c r="U76" i="21"/>
  <c r="V76" i="21" s="1"/>
  <c r="U83" i="21"/>
  <c r="V83" i="21" s="1"/>
  <c r="U91" i="21"/>
  <c r="V91" i="21" s="1"/>
  <c r="W91" i="21" s="1"/>
  <c r="U92" i="21"/>
  <c r="V92" i="21" s="1"/>
  <c r="U99" i="21"/>
  <c r="U107" i="21"/>
  <c r="AB4" i="21" a="1"/>
  <c r="AB4" i="21" s="1"/>
  <c r="U95" i="21"/>
  <c r="V95" i="21" s="1"/>
  <c r="W95" i="21" s="1"/>
  <c r="U96" i="21"/>
  <c r="U97" i="21"/>
  <c r="V97" i="21"/>
  <c r="W97" i="21" s="1"/>
  <c r="U98" i="21"/>
  <c r="V98" i="21"/>
  <c r="W98" i="21" s="1"/>
  <c r="U100" i="21"/>
  <c r="V100" i="21" s="1"/>
  <c r="W100" i="21" s="1"/>
  <c r="U101" i="21"/>
  <c r="V101" i="21" s="1"/>
  <c r="W101" i="21" s="1"/>
  <c r="U102" i="21"/>
  <c r="V102" i="21" s="1"/>
  <c r="W102" i="21" s="1"/>
  <c r="U103" i="21"/>
  <c r="V103" i="21"/>
  <c r="W103" i="21" s="1"/>
  <c r="U104" i="21"/>
  <c r="U105" i="21"/>
  <c r="V105" i="21" s="1"/>
  <c r="W105" i="21" s="1"/>
  <c r="U106" i="21"/>
  <c r="V106" i="21" s="1"/>
  <c r="W106" i="21" s="1"/>
  <c r="U94" i="21"/>
  <c r="U93" i="21"/>
  <c r="V93" i="21" s="1"/>
  <c r="U90" i="21"/>
  <c r="V90" i="21" s="1"/>
  <c r="U89" i="21"/>
  <c r="V89" i="21" s="1"/>
  <c r="U88" i="21"/>
  <c r="V88" i="21" s="1"/>
  <c r="U87" i="21"/>
  <c r="V87" i="21" s="1"/>
  <c r="W87" i="21" s="1"/>
  <c r="U86" i="21"/>
  <c r="V86" i="21" s="1"/>
  <c r="U85" i="21"/>
  <c r="V85" i="21" s="1"/>
  <c r="U82" i="21"/>
  <c r="V82" i="21" s="1"/>
  <c r="U81" i="21"/>
  <c r="V81" i="21" s="1"/>
  <c r="U80" i="21"/>
  <c r="V80" i="21" s="1"/>
  <c r="W80" i="21" s="1"/>
  <c r="U79" i="21"/>
  <c r="V79" i="21" s="1"/>
  <c r="W79" i="21" s="1"/>
  <c r="U78" i="21"/>
  <c r="V78" i="21" s="1"/>
  <c r="U77" i="21"/>
  <c r="V77" i="21" s="1"/>
  <c r="U74" i="21"/>
  <c r="V74" i="21" s="1"/>
  <c r="U73" i="21"/>
  <c r="V73" i="21" s="1"/>
  <c r="U72" i="21"/>
  <c r="V72" i="21" s="1"/>
  <c r="W72" i="21" s="1"/>
  <c r="U71" i="21"/>
  <c r="V71" i="21" s="1"/>
  <c r="W71" i="21" s="1"/>
  <c r="U70" i="21"/>
  <c r="V70" i="21" s="1"/>
  <c r="U69" i="21"/>
  <c r="V69" i="21" s="1"/>
  <c r="U66" i="21"/>
  <c r="V66" i="21" s="1"/>
  <c r="U65" i="21"/>
  <c r="V65" i="21" s="1"/>
  <c r="U64" i="21"/>
  <c r="V64" i="21" s="1"/>
  <c r="W64" i="21" s="1"/>
  <c r="U63" i="21"/>
  <c r="V63" i="21" s="1"/>
  <c r="U62" i="21"/>
  <c r="V62" i="21" s="1"/>
  <c r="U61" i="21"/>
  <c r="U58" i="21"/>
  <c r="V58" i="21" s="1"/>
  <c r="W58" i="21" s="1"/>
  <c r="U57" i="21"/>
  <c r="V57" i="21" s="1"/>
  <c r="W57" i="21" s="1"/>
  <c r="U56" i="21"/>
  <c r="V56" i="21" s="1"/>
  <c r="U55" i="21"/>
  <c r="V55" i="21" s="1"/>
  <c r="U54" i="21"/>
  <c r="V54" i="21" s="1"/>
  <c r="U53" i="21"/>
  <c r="U50" i="21"/>
  <c r="V50" i="21" s="1"/>
  <c r="W50" i="21" s="1"/>
  <c r="U49" i="21"/>
  <c r="V49" i="21" s="1"/>
  <c r="U48" i="21"/>
  <c r="V48" i="21" s="1"/>
  <c r="U47" i="21"/>
  <c r="V47" i="21" s="1"/>
  <c r="U46" i="21"/>
  <c r="U45" i="21"/>
  <c r="U42" i="21"/>
  <c r="V42" i="21" s="1"/>
  <c r="W42" i="21" s="1"/>
  <c r="U41" i="21"/>
  <c r="V41" i="21" s="1"/>
  <c r="W41" i="21" s="1"/>
  <c r="U40" i="21"/>
  <c r="V40" i="21" s="1"/>
  <c r="W40" i="21" s="1"/>
  <c r="U39" i="21"/>
  <c r="V39" i="21" s="1"/>
  <c r="U38" i="21"/>
  <c r="U37" i="21"/>
  <c r="U34" i="21"/>
  <c r="V34" i="21" s="1"/>
  <c r="W34" i="21" s="1"/>
  <c r="U33" i="21"/>
  <c r="V33" i="21" s="1"/>
  <c r="U32" i="21"/>
  <c r="U31" i="21"/>
  <c r="U30" i="21"/>
  <c r="U29" i="21"/>
  <c r="E27" i="21"/>
  <c r="U26" i="21"/>
  <c r="U25" i="21"/>
  <c r="U24" i="21"/>
  <c r="U23" i="21"/>
  <c r="U22" i="21"/>
  <c r="E22" i="21"/>
  <c r="U21" i="21"/>
  <c r="U18" i="21"/>
  <c r="U17" i="21"/>
  <c r="U16" i="21"/>
  <c r="U15" i="21"/>
  <c r="V15" i="21" s="1"/>
  <c r="U14" i="21"/>
  <c r="V14" i="21" s="1"/>
  <c r="U13" i="21"/>
  <c r="U10" i="21"/>
  <c r="U9" i="21"/>
  <c r="U8" i="21"/>
  <c r="V8" i="21" s="1"/>
  <c r="U7" i="21"/>
  <c r="U6" i="21"/>
  <c r="U5" i="21"/>
  <c r="C32" i="23" l="1"/>
  <c r="H23" i="18" s="1"/>
  <c r="C34" i="23"/>
  <c r="J23" i="18" s="1"/>
  <c r="V63" i="22"/>
  <c r="X63" i="22"/>
  <c r="V26" i="22"/>
  <c r="W26" i="22" s="1"/>
  <c r="X26" i="22"/>
  <c r="V69" i="22"/>
  <c r="X69" i="22"/>
  <c r="V18" i="22"/>
  <c r="W18" i="22" s="1"/>
  <c r="X18" i="22"/>
  <c r="V31" i="22"/>
  <c r="X31" i="22"/>
  <c r="V9" i="22"/>
  <c r="X9" i="22"/>
  <c r="V17" i="22"/>
  <c r="W17" i="22" s="1"/>
  <c r="X17" i="22"/>
  <c r="V99" i="22"/>
  <c r="X99" i="22"/>
  <c r="V5" i="22"/>
  <c r="W5" i="22" s="1"/>
  <c r="X5" i="22"/>
  <c r="V19" i="22"/>
  <c r="W19" i="22" s="1"/>
  <c r="X19" i="22"/>
  <c r="V75" i="22"/>
  <c r="X75" i="22"/>
  <c r="V8" i="22"/>
  <c r="W8" i="22" s="1"/>
  <c r="X8" i="22"/>
  <c r="V20" i="22"/>
  <c r="W20" i="22" s="1"/>
  <c r="X20" i="22"/>
  <c r="V32" i="22"/>
  <c r="W32" i="22" s="1"/>
  <c r="X32" i="22"/>
  <c r="V84" i="22"/>
  <c r="X84" i="22"/>
  <c r="V45" i="22"/>
  <c r="W45" i="22" s="1"/>
  <c r="X45" i="22"/>
  <c r="V10" i="22"/>
  <c r="W10" i="22" s="1"/>
  <c r="X10" i="22"/>
  <c r="V23" i="22"/>
  <c r="W23" i="22" s="1"/>
  <c r="X23" i="22"/>
  <c r="V46" i="22"/>
  <c r="W46" i="22" s="1"/>
  <c r="X46" i="22"/>
  <c r="V11" i="22"/>
  <c r="W11" i="22" s="1"/>
  <c r="X11" i="22"/>
  <c r="V24" i="22"/>
  <c r="X24" i="22"/>
  <c r="V52" i="22"/>
  <c r="W52" i="22" s="1"/>
  <c r="X52" i="22"/>
  <c r="V16" i="22"/>
  <c r="W16" i="22" s="1"/>
  <c r="X16" i="22"/>
  <c r="V25" i="22"/>
  <c r="W25" i="22" s="1"/>
  <c r="X25" i="22"/>
  <c r="V62" i="22"/>
  <c r="X62" i="22"/>
  <c r="U78" i="22"/>
  <c r="U53" i="22"/>
  <c r="U91" i="22"/>
  <c r="U4" i="22"/>
  <c r="U12" i="22"/>
  <c r="U30" i="22"/>
  <c r="U59" i="22"/>
  <c r="U93" i="22"/>
  <c r="W69" i="22"/>
  <c r="W31" i="22"/>
  <c r="W24" i="22"/>
  <c r="W9" i="22"/>
  <c r="W62" i="22"/>
  <c r="W75" i="22"/>
  <c r="W99" i="22"/>
  <c r="W63" i="22"/>
  <c r="W84" i="22"/>
  <c r="U68" i="22"/>
  <c r="U106" i="22"/>
  <c r="U98" i="22"/>
  <c r="U90" i="22"/>
  <c r="U82" i="22"/>
  <c r="U74" i="22"/>
  <c r="U66" i="22"/>
  <c r="U58" i="22"/>
  <c r="U50" i="22"/>
  <c r="U42" i="22"/>
  <c r="U34" i="22"/>
  <c r="U105" i="22"/>
  <c r="U97" i="22"/>
  <c r="U89" i="22"/>
  <c r="U81" i="22"/>
  <c r="U73" i="22"/>
  <c r="U65" i="22"/>
  <c r="U57" i="22"/>
  <c r="U49" i="22"/>
  <c r="U104" i="22"/>
  <c r="U96" i="22"/>
  <c r="U88" i="22"/>
  <c r="U80" i="22"/>
  <c r="U72" i="22"/>
  <c r="U64" i="22"/>
  <c r="U56" i="22"/>
  <c r="U48" i="22"/>
  <c r="U103" i="22"/>
  <c r="U95" i="22"/>
  <c r="U87" i="22"/>
  <c r="U79" i="22"/>
  <c r="U71" i="22"/>
  <c r="U102" i="22"/>
  <c r="U94" i="22"/>
  <c r="U86" i="22"/>
  <c r="U101" i="22"/>
  <c r="U43" i="22"/>
  <c r="U44" i="22"/>
  <c r="U51" i="22"/>
  <c r="U55" i="22"/>
  <c r="U77" i="22"/>
  <c r="U92" i="22"/>
  <c r="U13" i="22"/>
  <c r="U21" i="22"/>
  <c r="U27" i="22"/>
  <c r="U33" i="22"/>
  <c r="U35" i="22"/>
  <c r="U36" i="22"/>
  <c r="U37" i="22"/>
  <c r="U38" i="22"/>
  <c r="U39" i="22"/>
  <c r="U40" i="22"/>
  <c r="U41" i="22"/>
  <c r="U61" i="22"/>
  <c r="U70" i="22"/>
  <c r="U83" i="22"/>
  <c r="U85" i="22"/>
  <c r="U6" i="22"/>
  <c r="U14" i="22"/>
  <c r="U28" i="22"/>
  <c r="U54" i="22"/>
  <c r="U67" i="22"/>
  <c r="U7" i="22"/>
  <c r="U15" i="22"/>
  <c r="U22" i="22"/>
  <c r="U29" i="22"/>
  <c r="U47" i="22"/>
  <c r="U60" i="22"/>
  <c r="U76" i="22"/>
  <c r="U100" i="22"/>
  <c r="U107" i="22"/>
  <c r="X107" i="22" s="1"/>
  <c r="X8" i="21"/>
  <c r="X16" i="21"/>
  <c r="Y16" i="21" s="1"/>
  <c r="Z16" i="21" s="1"/>
  <c r="AC15" i="21" s="1"/>
  <c r="X24" i="21"/>
  <c r="Y24" i="21" s="1"/>
  <c r="Z24" i="21" s="1"/>
  <c r="AC23" i="21" s="1"/>
  <c r="X32" i="21"/>
  <c r="X40" i="21"/>
  <c r="Y40" i="21" s="1"/>
  <c r="Z40" i="21" s="1"/>
  <c r="AC39" i="21" s="1"/>
  <c r="X48" i="21"/>
  <c r="Y48" i="21" s="1"/>
  <c r="Z48" i="21" s="1"/>
  <c r="AC47" i="21" s="1"/>
  <c r="X56" i="21"/>
  <c r="Y56" i="21" s="1"/>
  <c r="Z56" i="21" s="1"/>
  <c r="AC55" i="21" s="1"/>
  <c r="X64" i="21"/>
  <c r="X72" i="21"/>
  <c r="X80" i="21"/>
  <c r="X88" i="21"/>
  <c r="X96" i="21"/>
  <c r="X104" i="21"/>
  <c r="X46" i="21"/>
  <c r="X9" i="21"/>
  <c r="Y9" i="21" s="1"/>
  <c r="Z9" i="21" s="1"/>
  <c r="AC8" i="21" s="1"/>
  <c r="X17" i="21"/>
  <c r="X25" i="21"/>
  <c r="X33" i="21"/>
  <c r="X41" i="21"/>
  <c r="X49" i="21"/>
  <c r="Y49" i="21" s="1"/>
  <c r="Z49" i="21" s="1"/>
  <c r="AC48" i="21" s="1"/>
  <c r="X57" i="21"/>
  <c r="Y57" i="21" s="1"/>
  <c r="X65" i="21"/>
  <c r="X73" i="21"/>
  <c r="Y73" i="21" s="1"/>
  <c r="Z73" i="21" s="1"/>
  <c r="AC72" i="21" s="1"/>
  <c r="X81" i="21"/>
  <c r="X89" i="21"/>
  <c r="X97" i="21"/>
  <c r="Y97" i="21" s="1"/>
  <c r="X105" i="21"/>
  <c r="X78" i="21"/>
  <c r="X31" i="21"/>
  <c r="Y31" i="21" s="1"/>
  <c r="Z31" i="21" s="1"/>
  <c r="AC30" i="21" s="1"/>
  <c r="X87" i="21"/>
  <c r="Y87" i="21" s="1"/>
  <c r="X10" i="21"/>
  <c r="Y10" i="21" s="1"/>
  <c r="Z10" i="21" s="1"/>
  <c r="AC9" i="21" s="1"/>
  <c r="X18" i="21"/>
  <c r="X26" i="21"/>
  <c r="X34" i="21"/>
  <c r="X42" i="21"/>
  <c r="Y42" i="21" s="1"/>
  <c r="X50" i="21"/>
  <c r="X58" i="21"/>
  <c r="Y58" i="21" s="1"/>
  <c r="X66" i="21"/>
  <c r="Y66" i="21" s="1"/>
  <c r="Z66" i="21" s="1"/>
  <c r="AC65" i="21" s="1"/>
  <c r="X74" i="21"/>
  <c r="Y74" i="21" s="1"/>
  <c r="Z74" i="21" s="1"/>
  <c r="AC73" i="21" s="1"/>
  <c r="X82" i="21"/>
  <c r="X90" i="21"/>
  <c r="X98" i="21"/>
  <c r="Y98" i="21" s="1"/>
  <c r="X106" i="21"/>
  <c r="X103" i="21"/>
  <c r="Y103" i="21" s="1"/>
  <c r="X11" i="21"/>
  <c r="Y11" i="21" s="1"/>
  <c r="Z11" i="21" s="1"/>
  <c r="AC10" i="21" s="1"/>
  <c r="X19" i="21"/>
  <c r="Y19" i="21" s="1"/>
  <c r="Z19" i="21" s="1"/>
  <c r="AC18" i="21" s="1"/>
  <c r="X27" i="21"/>
  <c r="Y27" i="21" s="1"/>
  <c r="Z27" i="21" s="1"/>
  <c r="AC26" i="21" s="1"/>
  <c r="X35" i="21"/>
  <c r="X43" i="21"/>
  <c r="X51" i="21"/>
  <c r="Y51" i="21" s="1"/>
  <c r="X59" i="21"/>
  <c r="X67" i="21"/>
  <c r="X75" i="21"/>
  <c r="X83" i="21"/>
  <c r="Y83" i="21" s="1"/>
  <c r="Z83" i="21" s="1"/>
  <c r="AC82" i="21" s="1"/>
  <c r="X91" i="21"/>
  <c r="Y91" i="21" s="1"/>
  <c r="Z91" i="21" s="1"/>
  <c r="AC90" i="21" s="1"/>
  <c r="X99" i="21"/>
  <c r="X107" i="21"/>
  <c r="Y107" i="21" s="1"/>
  <c r="X22" i="21"/>
  <c r="X70" i="21"/>
  <c r="X55" i="21"/>
  <c r="X12" i="21"/>
  <c r="Y12" i="21" s="1"/>
  <c r="Z12" i="21" s="1"/>
  <c r="X20" i="21"/>
  <c r="Y20" i="21" s="1"/>
  <c r="Z20" i="21" s="1"/>
  <c r="AC19" i="21" s="1"/>
  <c r="X28" i="21"/>
  <c r="Y28" i="21" s="1"/>
  <c r="Z28" i="21" s="1"/>
  <c r="AC27" i="21" s="1"/>
  <c r="X36" i="21"/>
  <c r="X44" i="21"/>
  <c r="X52" i="21"/>
  <c r="X60" i="21"/>
  <c r="X68" i="21"/>
  <c r="X76" i="21"/>
  <c r="Y76" i="21" s="1"/>
  <c r="Z76" i="21" s="1"/>
  <c r="AC75" i="21" s="1"/>
  <c r="X84" i="21"/>
  <c r="Y84" i="21" s="1"/>
  <c r="Z84" i="21" s="1"/>
  <c r="AC83" i="21" s="1"/>
  <c r="X92" i="21"/>
  <c r="X100" i="21"/>
  <c r="X14" i="21"/>
  <c r="Y14" i="21" s="1"/>
  <c r="Z14" i="21" s="1"/>
  <c r="AC13" i="21" s="1"/>
  <c r="X30" i="21"/>
  <c r="X54" i="21"/>
  <c r="Y54" i="21" s="1"/>
  <c r="Z54" i="21" s="1"/>
  <c r="AC53" i="21" s="1"/>
  <c r="X86" i="21"/>
  <c r="X102" i="21"/>
  <c r="Y102" i="21" s="1"/>
  <c r="X15" i="21"/>
  <c r="Y15" i="21" s="1"/>
  <c r="Z15" i="21" s="1"/>
  <c r="AC14" i="21" s="1"/>
  <c r="X39" i="21"/>
  <c r="X63" i="21"/>
  <c r="X79" i="21"/>
  <c r="X5" i="21"/>
  <c r="Y5" i="21" s="1"/>
  <c r="Z5" i="21" s="1"/>
  <c r="AC4" i="21" s="1"/>
  <c r="X13" i="21"/>
  <c r="X21" i="21"/>
  <c r="X29" i="21"/>
  <c r="Y29" i="21" s="1"/>
  <c r="Z29" i="21" s="1"/>
  <c r="AC28" i="21" s="1"/>
  <c r="X37" i="21"/>
  <c r="Y37" i="21" s="1"/>
  <c r="Z37" i="21" s="1"/>
  <c r="AC36" i="21" s="1"/>
  <c r="X45" i="21"/>
  <c r="Y45" i="21" s="1"/>
  <c r="Z45" i="21" s="1"/>
  <c r="AC44" i="21" s="1"/>
  <c r="X53" i="21"/>
  <c r="Y53" i="21" s="1"/>
  <c r="Z53" i="21" s="1"/>
  <c r="AC52" i="21" s="1"/>
  <c r="X61" i="21"/>
  <c r="X69" i="21"/>
  <c r="X77" i="21"/>
  <c r="X85" i="21"/>
  <c r="Y85" i="21" s="1"/>
  <c r="Z85" i="21" s="1"/>
  <c r="AC84" i="21" s="1"/>
  <c r="X93" i="21"/>
  <c r="Y93" i="21" s="1"/>
  <c r="Z93" i="21" s="1"/>
  <c r="AC92" i="21" s="1"/>
  <c r="X101" i="21"/>
  <c r="X6" i="21"/>
  <c r="Y6" i="21" s="1"/>
  <c r="Z6" i="21" s="1"/>
  <c r="AC5" i="21" s="1"/>
  <c r="X38" i="21"/>
  <c r="X62" i="21"/>
  <c r="Y62" i="21" s="1"/>
  <c r="Z62" i="21" s="1"/>
  <c r="AC61" i="21" s="1"/>
  <c r="X94" i="21"/>
  <c r="V107" i="21"/>
  <c r="W107" i="21" s="1"/>
  <c r="X7" i="21"/>
  <c r="Y7" i="21" s="1"/>
  <c r="Z7" i="21" s="1"/>
  <c r="AC6" i="21" s="1"/>
  <c r="X23" i="21"/>
  <c r="Y23" i="21" s="1"/>
  <c r="Z23" i="21" s="1"/>
  <c r="AC22" i="21" s="1"/>
  <c r="X47" i="21"/>
  <c r="Y47" i="21" s="1"/>
  <c r="Z47" i="21" s="1"/>
  <c r="AC46" i="21" s="1"/>
  <c r="X71" i="21"/>
  <c r="Y71" i="21" s="1"/>
  <c r="X95" i="21"/>
  <c r="Y99" i="21"/>
  <c r="V99" i="21"/>
  <c r="W99" i="21" s="1"/>
  <c r="Y104" i="21"/>
  <c r="Z104" i="21" s="1"/>
  <c r="AC103" i="21" s="1"/>
  <c r="Y30" i="21"/>
  <c r="Z30" i="21" s="1"/>
  <c r="AC29" i="21" s="1"/>
  <c r="Y95" i="21"/>
  <c r="Y96" i="21"/>
  <c r="Z96" i="21" s="1"/>
  <c r="AC95" i="21" s="1"/>
  <c r="Y38" i="21"/>
  <c r="Z38" i="21" s="1"/>
  <c r="AC37" i="21" s="1"/>
  <c r="Y22" i="21"/>
  <c r="Z22" i="21" s="1"/>
  <c r="AC21" i="21" s="1"/>
  <c r="U84" i="21"/>
  <c r="V84" i="21" s="1"/>
  <c r="W84" i="21" s="1"/>
  <c r="Y13" i="21"/>
  <c r="Z13" i="21" s="1"/>
  <c r="AC12" i="21" s="1"/>
  <c r="Y21" i="21"/>
  <c r="Z21" i="21" s="1"/>
  <c r="AC20" i="21" s="1"/>
  <c r="Y105" i="21"/>
  <c r="Z105" i="21" s="1"/>
  <c r="AC104" i="21" s="1"/>
  <c r="Y101" i="21"/>
  <c r="AA101" i="21" s="1"/>
  <c r="V104" i="21"/>
  <c r="W104" i="21" s="1"/>
  <c r="V96" i="21"/>
  <c r="W96" i="21" s="1"/>
  <c r="Y44" i="21"/>
  <c r="Z44" i="21" s="1"/>
  <c r="AC43" i="21" s="1"/>
  <c r="Y106" i="21"/>
  <c r="Z106" i="21" s="1"/>
  <c r="AC105" i="21" s="1"/>
  <c r="Y36" i="21"/>
  <c r="Z36" i="21" s="1"/>
  <c r="AC35" i="21" s="1"/>
  <c r="Y17" i="21"/>
  <c r="Z17" i="21" s="1"/>
  <c r="AC16" i="21" s="1"/>
  <c r="Y60" i="21"/>
  <c r="Z60" i="21" s="1"/>
  <c r="AC59" i="21" s="1"/>
  <c r="Y18" i="21"/>
  <c r="Z18" i="21" s="1"/>
  <c r="AC17" i="21" s="1"/>
  <c r="Y100" i="21"/>
  <c r="Z100" i="21" s="1"/>
  <c r="AC99" i="21" s="1"/>
  <c r="AA104" i="21"/>
  <c r="AA99" i="21"/>
  <c r="Z99" i="21"/>
  <c r="AC98" i="21" s="1"/>
  <c r="AA106" i="21"/>
  <c r="AA95" i="21"/>
  <c r="Z95" i="21"/>
  <c r="AC94" i="21" s="1"/>
  <c r="V51" i="21"/>
  <c r="W51" i="21" s="1"/>
  <c r="V59" i="21"/>
  <c r="Y59" i="21"/>
  <c r="Z59" i="21" s="1"/>
  <c r="AC58" i="21" s="1"/>
  <c r="V23" i="21"/>
  <c r="W23" i="21" s="1"/>
  <c r="V75" i="21"/>
  <c r="W75" i="21" s="1"/>
  <c r="Y75" i="21"/>
  <c r="Z75" i="21" s="1"/>
  <c r="AC74" i="21" s="1"/>
  <c r="V53" i="21"/>
  <c r="V61" i="21"/>
  <c r="Y61" i="21"/>
  <c r="Z61" i="21" s="1"/>
  <c r="AC60" i="21" s="1"/>
  <c r="V36" i="21"/>
  <c r="W36" i="21" s="1"/>
  <c r="V44" i="21"/>
  <c r="W44" i="21" s="1"/>
  <c r="V29" i="21"/>
  <c r="W29" i="21" s="1"/>
  <c r="V45" i="21"/>
  <c r="W45" i="21" s="1"/>
  <c r="V60" i="21"/>
  <c r="W60" i="21" s="1"/>
  <c r="Y35" i="21"/>
  <c r="AA35" i="21" s="1"/>
  <c r="Y43" i="21"/>
  <c r="Z43" i="21" s="1"/>
  <c r="AC42" i="21" s="1"/>
  <c r="Y52" i="21"/>
  <c r="Z52" i="21" s="1"/>
  <c r="AC51" i="21" s="1"/>
  <c r="V7" i="21"/>
  <c r="W7" i="21" s="1"/>
  <c r="V30" i="21"/>
  <c r="W30" i="21" s="1"/>
  <c r="V6" i="21"/>
  <c r="W6" i="21" s="1"/>
  <c r="Y8" i="21"/>
  <c r="Z8" i="21" s="1"/>
  <c r="AC7" i="21" s="1"/>
  <c r="Y67" i="21"/>
  <c r="Z67" i="21" s="1"/>
  <c r="AC66" i="21" s="1"/>
  <c r="AA59" i="21"/>
  <c r="W12" i="21"/>
  <c r="W20" i="21"/>
  <c r="V9" i="21"/>
  <c r="Y25" i="21"/>
  <c r="Z25" i="21" s="1"/>
  <c r="AC24" i="21" s="1"/>
  <c r="V25" i="21"/>
  <c r="W61" i="21"/>
  <c r="W77" i="21"/>
  <c r="W8" i="21"/>
  <c r="W48" i="21"/>
  <c r="Y26" i="21"/>
  <c r="Z26" i="21" s="1"/>
  <c r="AC25" i="21" s="1"/>
  <c r="V26" i="21"/>
  <c r="Y46" i="21"/>
  <c r="Z46" i="21" s="1"/>
  <c r="AC45" i="21" s="1"/>
  <c r="V46" i="21"/>
  <c r="W54" i="21"/>
  <c r="W49" i="21"/>
  <c r="AA43" i="21"/>
  <c r="W55" i="21"/>
  <c r="W76" i="21"/>
  <c r="W52" i="21"/>
  <c r="W68" i="21"/>
  <c r="W78" i="21"/>
  <c r="V24" i="21"/>
  <c r="W39" i="21"/>
  <c r="W70" i="21"/>
  <c r="W92" i="21"/>
  <c r="Y32" i="21"/>
  <c r="Z32" i="21" s="1"/>
  <c r="AC31" i="21" s="1"/>
  <c r="V32" i="21"/>
  <c r="V5" i="21"/>
  <c r="W47" i="21"/>
  <c r="W62" i="21"/>
  <c r="W33" i="21"/>
  <c r="W56" i="21"/>
  <c r="W63" i="21"/>
  <c r="V10" i="21"/>
  <c r="V11" i="21"/>
  <c r="V13" i="21"/>
  <c r="W14" i="21"/>
  <c r="W15" i="21"/>
  <c r="V16" i="21"/>
  <c r="V17" i="21"/>
  <c r="V18" i="21"/>
  <c r="V19" i="21"/>
  <c r="V21" i="21"/>
  <c r="V22" i="21"/>
  <c r="V38" i="21"/>
  <c r="Y50" i="21"/>
  <c r="Z50" i="21" s="1"/>
  <c r="AC49" i="21" s="1"/>
  <c r="W66" i="21"/>
  <c r="W83" i="21"/>
  <c r="V27" i="21"/>
  <c r="W28" i="21"/>
  <c r="V31" i="21"/>
  <c r="V37" i="21"/>
  <c r="W59" i="21"/>
  <c r="W74" i="21"/>
  <c r="W88" i="21"/>
  <c r="W85" i="21"/>
  <c r="W89" i="21"/>
  <c r="W81" i="21"/>
  <c r="W69" i="21"/>
  <c r="W82" i="21"/>
  <c r="W86" i="21"/>
  <c r="W53" i="21"/>
  <c r="W65" i="21"/>
  <c r="W67" i="21"/>
  <c r="Y82" i="21"/>
  <c r="Z82" i="21" s="1"/>
  <c r="AC81" i="21" s="1"/>
  <c r="W90" i="21"/>
  <c r="W93" i="21"/>
  <c r="W73" i="21"/>
  <c r="U4" i="21"/>
  <c r="X4" i="21" s="1"/>
  <c r="Y34" i="21"/>
  <c r="Y90" i="21"/>
  <c r="Z90" i="21" s="1"/>
  <c r="AC89" i="21" s="1"/>
  <c r="Y89" i="21"/>
  <c r="Z89" i="21" s="1"/>
  <c r="AC88" i="21" s="1"/>
  <c r="Y81" i="21"/>
  <c r="Z81" i="21" s="1"/>
  <c r="AC80" i="21" s="1"/>
  <c r="Y65" i="21"/>
  <c r="Z65" i="21" s="1"/>
  <c r="AC64" i="21" s="1"/>
  <c r="Y41" i="21"/>
  <c r="Z41" i="21" s="1"/>
  <c r="AC40" i="21" s="1"/>
  <c r="Y88" i="21"/>
  <c r="Z88" i="21" s="1"/>
  <c r="AC87" i="21" s="1"/>
  <c r="Y80" i="21"/>
  <c r="Y72" i="21"/>
  <c r="Z72" i="21" s="1"/>
  <c r="AC71" i="21" s="1"/>
  <c r="Y64" i="21"/>
  <c r="Z64" i="21" s="1"/>
  <c r="AC63" i="21" s="1"/>
  <c r="Y33" i="21"/>
  <c r="Z33" i="21" s="1"/>
  <c r="AC32" i="21" s="1"/>
  <c r="Y79" i="21"/>
  <c r="Z79" i="21" s="1"/>
  <c r="AC78" i="21" s="1"/>
  <c r="Y63" i="21"/>
  <c r="Z63" i="21" s="1"/>
  <c r="AC62" i="21" s="1"/>
  <c r="Y55" i="21"/>
  <c r="Z55" i="21" s="1"/>
  <c r="AC54" i="21" s="1"/>
  <c r="Y39" i="21"/>
  <c r="Z39" i="21" s="1"/>
  <c r="AC38" i="21" s="1"/>
  <c r="Y94" i="21"/>
  <c r="Z94" i="21" s="1"/>
  <c r="AC93" i="21" s="1"/>
  <c r="Y86" i="21"/>
  <c r="Z86" i="21" s="1"/>
  <c r="AC85" i="21" s="1"/>
  <c r="Y78" i="21"/>
  <c r="Z78" i="21" s="1"/>
  <c r="AC77" i="21" s="1"/>
  <c r="Y70" i="21"/>
  <c r="Z70" i="21" s="1"/>
  <c r="AC69" i="21" s="1"/>
  <c r="Y77" i="21"/>
  <c r="Z77" i="21" s="1"/>
  <c r="AC76" i="21" s="1"/>
  <c r="Y69" i="21"/>
  <c r="Z69" i="21" s="1"/>
  <c r="AC68" i="21" s="1"/>
  <c r="V94" i="21"/>
  <c r="Y92" i="21"/>
  <c r="Z92" i="21" s="1"/>
  <c r="AC91" i="21" s="1"/>
  <c r="Y68" i="21"/>
  <c r="Z68" i="21" s="1"/>
  <c r="AC67" i="21" s="1"/>
  <c r="V28" i="22" l="1"/>
  <c r="X28" i="22"/>
  <c r="V104" i="22"/>
  <c r="X104" i="22"/>
  <c r="V47" i="22"/>
  <c r="X47" i="22"/>
  <c r="Y47" i="22" s="1"/>
  <c r="Z47" i="22" s="1"/>
  <c r="AC46" i="22" s="1"/>
  <c r="V39" i="22"/>
  <c r="W39" i="22" s="1"/>
  <c r="X39" i="22"/>
  <c r="Y39" i="22" s="1"/>
  <c r="Z39" i="22" s="1"/>
  <c r="AC38" i="22" s="1"/>
  <c r="V13" i="22"/>
  <c r="X13" i="22"/>
  <c r="V86" i="22"/>
  <c r="X86" i="22"/>
  <c r="V48" i="22"/>
  <c r="X48" i="22"/>
  <c r="Y48" i="22" s="1"/>
  <c r="Z48" i="22" s="1"/>
  <c r="AC47" i="22" s="1"/>
  <c r="V49" i="22"/>
  <c r="X49" i="22"/>
  <c r="Y49" i="22" s="1"/>
  <c r="Z49" i="22" s="1"/>
  <c r="AC48" i="22" s="1"/>
  <c r="V34" i="22"/>
  <c r="X34" i="22"/>
  <c r="V98" i="22"/>
  <c r="X98" i="22"/>
  <c r="V12" i="22"/>
  <c r="W12" i="22" s="1"/>
  <c r="X12" i="22"/>
  <c r="Y12" i="22" s="1"/>
  <c r="V105" i="22"/>
  <c r="X105" i="22"/>
  <c r="Y105" i="22" s="1"/>
  <c r="Z105" i="22" s="1"/>
  <c r="AC104" i="22" s="1"/>
  <c r="V6" i="22"/>
  <c r="X6" i="22"/>
  <c r="V57" i="22"/>
  <c r="X57" i="22"/>
  <c r="V106" i="22"/>
  <c r="X106" i="22"/>
  <c r="Y106" i="22" s="1"/>
  <c r="Z106" i="22" s="1"/>
  <c r="AC105" i="22" s="1"/>
  <c r="V60" i="22"/>
  <c r="X60" i="22"/>
  <c r="Y60" i="22" s="1"/>
  <c r="Z60" i="22" s="1"/>
  <c r="AC59" i="22" s="1"/>
  <c r="V103" i="22"/>
  <c r="X103" i="22"/>
  <c r="V14" i="22"/>
  <c r="X14" i="22"/>
  <c r="V38" i="22"/>
  <c r="X38" i="22"/>
  <c r="Y38" i="22" s="1"/>
  <c r="Z38" i="22" s="1"/>
  <c r="AC37" i="22" s="1"/>
  <c r="V42" i="22"/>
  <c r="X42" i="22"/>
  <c r="Y42" i="22" s="1"/>
  <c r="Z42" i="22" s="1"/>
  <c r="AC41" i="22" s="1"/>
  <c r="V22" i="22"/>
  <c r="X22" i="22"/>
  <c r="V85" i="22"/>
  <c r="X85" i="22"/>
  <c r="V37" i="22"/>
  <c r="X37" i="22"/>
  <c r="V77" i="22"/>
  <c r="X77" i="22"/>
  <c r="Y77" i="22" s="1"/>
  <c r="Z77" i="22" s="1"/>
  <c r="AC76" i="22" s="1"/>
  <c r="V102" i="22"/>
  <c r="X102" i="22"/>
  <c r="V64" i="22"/>
  <c r="X64" i="22"/>
  <c r="Y64" i="22" s="1"/>
  <c r="Z64" i="22" s="1"/>
  <c r="AC63" i="22" s="1"/>
  <c r="V65" i="22"/>
  <c r="X65" i="22"/>
  <c r="Y65" i="22" s="1"/>
  <c r="Z65" i="22" s="1"/>
  <c r="AC64" i="22" s="1"/>
  <c r="V50" i="22"/>
  <c r="X50" i="22"/>
  <c r="Y50" i="22" s="1"/>
  <c r="Z50" i="22" s="1"/>
  <c r="AC49" i="22" s="1"/>
  <c r="V68" i="22"/>
  <c r="X68" i="22"/>
  <c r="V91" i="22"/>
  <c r="W91" i="22" s="1"/>
  <c r="X91" i="22"/>
  <c r="V40" i="22"/>
  <c r="X40" i="22"/>
  <c r="Y40" i="22" s="1"/>
  <c r="Z40" i="22" s="1"/>
  <c r="AC39" i="22" s="1"/>
  <c r="V29" i="22"/>
  <c r="X29" i="22"/>
  <c r="Y29" i="22" s="1"/>
  <c r="Z29" i="22" s="1"/>
  <c r="AC28" i="22" s="1"/>
  <c r="V15" i="22"/>
  <c r="X15" i="22"/>
  <c r="V83" i="22"/>
  <c r="X83" i="22"/>
  <c r="Y83" i="22" s="1"/>
  <c r="Z83" i="22" s="1"/>
  <c r="AC82" i="22" s="1"/>
  <c r="V36" i="22"/>
  <c r="X36" i="22"/>
  <c r="V55" i="22"/>
  <c r="W55" i="22" s="1"/>
  <c r="X55" i="22"/>
  <c r="Y55" i="22" s="1"/>
  <c r="Z55" i="22" s="1"/>
  <c r="AC54" i="22" s="1"/>
  <c r="V71" i="22"/>
  <c r="X71" i="22"/>
  <c r="V72" i="22"/>
  <c r="X72" i="22"/>
  <c r="Y72" i="22" s="1"/>
  <c r="Z72" i="22" s="1"/>
  <c r="AC71" i="22" s="1"/>
  <c r="V73" i="22"/>
  <c r="X73" i="22"/>
  <c r="V58" i="22"/>
  <c r="X58" i="22"/>
  <c r="Y58" i="22" s="1"/>
  <c r="Z58" i="22" s="1"/>
  <c r="AC57" i="22" s="1"/>
  <c r="V53" i="22"/>
  <c r="W53" i="22" s="1"/>
  <c r="X53" i="22"/>
  <c r="V101" i="22"/>
  <c r="X101" i="22"/>
  <c r="Y101" i="22" s="1"/>
  <c r="Z101" i="22" s="1"/>
  <c r="AC100" i="22" s="1"/>
  <c r="V30" i="22"/>
  <c r="W30" i="22" s="1"/>
  <c r="X30" i="22"/>
  <c r="V94" i="22"/>
  <c r="W94" i="22" s="1"/>
  <c r="X94" i="22"/>
  <c r="Y94" i="22" s="1"/>
  <c r="Z94" i="22" s="1"/>
  <c r="AC93" i="22" s="1"/>
  <c r="V7" i="22"/>
  <c r="X7" i="22"/>
  <c r="V70" i="22"/>
  <c r="X70" i="22"/>
  <c r="V35" i="22"/>
  <c r="X35" i="22"/>
  <c r="V51" i="22"/>
  <c r="X51" i="22"/>
  <c r="Y51" i="22" s="1"/>
  <c r="Z51" i="22" s="1"/>
  <c r="AC50" i="22" s="1"/>
  <c r="V79" i="22"/>
  <c r="X79" i="22"/>
  <c r="V80" i="22"/>
  <c r="X80" i="22"/>
  <c r="V81" i="22"/>
  <c r="X81" i="22"/>
  <c r="V66" i="22"/>
  <c r="X66" i="22"/>
  <c r="Y66" i="22" s="1"/>
  <c r="Z66" i="22" s="1"/>
  <c r="AC65" i="22" s="1"/>
  <c r="V78" i="22"/>
  <c r="W78" i="22" s="1"/>
  <c r="X78" i="22"/>
  <c r="V21" i="22"/>
  <c r="X21" i="22"/>
  <c r="Y21" i="22" s="1"/>
  <c r="Z21" i="22" s="1"/>
  <c r="AC20" i="22" s="1"/>
  <c r="V56" i="22"/>
  <c r="X56" i="22"/>
  <c r="V100" i="22"/>
  <c r="X100" i="22"/>
  <c r="Y100" i="22" s="1"/>
  <c r="Z100" i="22" s="1"/>
  <c r="AC99" i="22" s="1"/>
  <c r="V67" i="22"/>
  <c r="X67" i="22"/>
  <c r="V61" i="22"/>
  <c r="X61" i="22"/>
  <c r="V33" i="22"/>
  <c r="X33" i="22"/>
  <c r="Y33" i="22" s="1"/>
  <c r="Z33" i="22" s="1"/>
  <c r="AC32" i="22" s="1"/>
  <c r="V44" i="22"/>
  <c r="X44" i="22"/>
  <c r="Y44" i="22" s="1"/>
  <c r="Z44" i="22" s="1"/>
  <c r="AC43" i="22" s="1"/>
  <c r="V87" i="22"/>
  <c r="X87" i="22"/>
  <c r="V88" i="22"/>
  <c r="X88" i="22"/>
  <c r="V89" i="22"/>
  <c r="X89" i="22"/>
  <c r="Y89" i="22" s="1"/>
  <c r="Z89" i="22" s="1"/>
  <c r="AC88" i="22" s="1"/>
  <c r="V74" i="22"/>
  <c r="X74" i="22"/>
  <c r="Y74" i="22" s="1"/>
  <c r="Z74" i="22" s="1"/>
  <c r="AC73" i="22" s="1"/>
  <c r="V93" i="22"/>
  <c r="W93" i="22" s="1"/>
  <c r="X93" i="22"/>
  <c r="V90" i="22"/>
  <c r="X90" i="22"/>
  <c r="V92" i="22"/>
  <c r="X92" i="22"/>
  <c r="Y92" i="22" s="1"/>
  <c r="Z92" i="22" s="1"/>
  <c r="AC91" i="22" s="1"/>
  <c r="V76" i="22"/>
  <c r="W76" i="22" s="1"/>
  <c r="X76" i="22"/>
  <c r="Y76" i="22" s="1"/>
  <c r="Z76" i="22" s="1"/>
  <c r="AC75" i="22" s="1"/>
  <c r="V54" i="22"/>
  <c r="X54" i="22"/>
  <c r="V41" i="22"/>
  <c r="X41" i="22"/>
  <c r="Y41" i="22" s="1"/>
  <c r="Z41" i="22" s="1"/>
  <c r="AC40" i="22" s="1"/>
  <c r="V27" i="22"/>
  <c r="X27" i="22"/>
  <c r="Y27" i="22" s="1"/>
  <c r="Z27" i="22" s="1"/>
  <c r="AC26" i="22" s="1"/>
  <c r="V43" i="22"/>
  <c r="X43" i="22"/>
  <c r="Y43" i="22" s="1"/>
  <c r="Z43" i="22" s="1"/>
  <c r="AC42" i="22" s="1"/>
  <c r="V95" i="22"/>
  <c r="X95" i="22"/>
  <c r="V96" i="22"/>
  <c r="W96" i="22" s="1"/>
  <c r="X96" i="22"/>
  <c r="V97" i="22"/>
  <c r="W97" i="22" s="1"/>
  <c r="X97" i="22"/>
  <c r="Y97" i="22" s="1"/>
  <c r="Z97" i="22" s="1"/>
  <c r="AC96" i="22" s="1"/>
  <c r="V82" i="22"/>
  <c r="X82" i="22"/>
  <c r="Y82" i="22" s="1"/>
  <c r="Z82" i="22" s="1"/>
  <c r="AC81" i="22" s="1"/>
  <c r="V59" i="22"/>
  <c r="W59" i="22" s="1"/>
  <c r="X59" i="22"/>
  <c r="V4" i="22"/>
  <c r="W4" i="22" s="1"/>
  <c r="X4" i="22"/>
  <c r="AA66" i="21"/>
  <c r="AA100" i="21"/>
  <c r="W54" i="22"/>
  <c r="W60" i="22"/>
  <c r="W28" i="22"/>
  <c r="W40" i="22"/>
  <c r="W21" i="22"/>
  <c r="W101" i="22"/>
  <c r="W103" i="22"/>
  <c r="W104" i="22"/>
  <c r="W105" i="22"/>
  <c r="W90" i="22"/>
  <c r="W13" i="22"/>
  <c r="W86" i="22"/>
  <c r="W48" i="22"/>
  <c r="W49" i="22"/>
  <c r="W34" i="22"/>
  <c r="W98" i="22"/>
  <c r="W27" i="22"/>
  <c r="W38" i="22"/>
  <c r="W92" i="22"/>
  <c r="W56" i="22"/>
  <c r="W57" i="22"/>
  <c r="W42" i="22"/>
  <c r="W106" i="22"/>
  <c r="W29" i="22"/>
  <c r="W22" i="22"/>
  <c r="W85" i="22"/>
  <c r="W37" i="22"/>
  <c r="W77" i="22"/>
  <c r="W102" i="22"/>
  <c r="W64" i="22"/>
  <c r="W65" i="22"/>
  <c r="W50" i="22"/>
  <c r="W68" i="22"/>
  <c r="W95" i="22"/>
  <c r="W14" i="22"/>
  <c r="W15" i="22"/>
  <c r="W83" i="22"/>
  <c r="W36" i="22"/>
  <c r="W71" i="22"/>
  <c r="W72" i="22"/>
  <c r="W73" i="22"/>
  <c r="W58" i="22"/>
  <c r="W43" i="22"/>
  <c r="W6" i="22"/>
  <c r="Y102" i="22"/>
  <c r="Z102" i="22" s="1"/>
  <c r="AC101" i="22" s="1"/>
  <c r="Y86" i="22"/>
  <c r="Z86" i="22" s="1"/>
  <c r="AC85" i="22" s="1"/>
  <c r="Y78" i="22"/>
  <c r="Y70" i="22"/>
  <c r="Z70" i="22" s="1"/>
  <c r="AC69" i="22" s="1"/>
  <c r="Y62" i="22"/>
  <c r="Y54" i="22"/>
  <c r="Z54" i="22" s="1"/>
  <c r="AC53" i="22" s="1"/>
  <c r="Y46" i="22"/>
  <c r="Y93" i="22"/>
  <c r="Y85" i="22"/>
  <c r="Z85" i="22" s="1"/>
  <c r="AC84" i="22" s="1"/>
  <c r="Y69" i="22"/>
  <c r="Y61" i="22"/>
  <c r="Z61" i="22" s="1"/>
  <c r="AC60" i="22" s="1"/>
  <c r="Y53" i="22"/>
  <c r="Y45" i="22"/>
  <c r="Y84" i="22"/>
  <c r="Y68" i="22"/>
  <c r="Z68" i="22" s="1"/>
  <c r="AC67" i="22" s="1"/>
  <c r="Y52" i="22"/>
  <c r="Y107" i="22"/>
  <c r="Z107" i="22" s="1"/>
  <c r="AC106" i="22" s="1"/>
  <c r="Y99" i="22"/>
  <c r="Y91" i="22"/>
  <c r="Y75" i="22"/>
  <c r="Y67" i="22"/>
  <c r="Z67" i="22" s="1"/>
  <c r="AC66" i="22" s="1"/>
  <c r="Y98" i="22"/>
  <c r="Z98" i="22" s="1"/>
  <c r="AC97" i="22" s="1"/>
  <c r="Y90" i="22"/>
  <c r="Z90" i="22" s="1"/>
  <c r="AC89" i="22" s="1"/>
  <c r="V107" i="22"/>
  <c r="Y103" i="22"/>
  <c r="Z103" i="22" s="1"/>
  <c r="AC102" i="22" s="1"/>
  <c r="Y95" i="22"/>
  <c r="Z95" i="22" s="1"/>
  <c r="AC94" i="22" s="1"/>
  <c r="Y32" i="22"/>
  <c r="Y26" i="22"/>
  <c r="Y19" i="22"/>
  <c r="Y11" i="22"/>
  <c r="Y79" i="22"/>
  <c r="Z79" i="22" s="1"/>
  <c r="AC78" i="22" s="1"/>
  <c r="Y25" i="22"/>
  <c r="Y18" i="22"/>
  <c r="Y10" i="22"/>
  <c r="Y4" i="22"/>
  <c r="Y59" i="22"/>
  <c r="Y31" i="22"/>
  <c r="Y24" i="22"/>
  <c r="Y17" i="22"/>
  <c r="Y9" i="22"/>
  <c r="Y87" i="22"/>
  <c r="Z87" i="22" s="1"/>
  <c r="AC86" i="22" s="1"/>
  <c r="Y73" i="22"/>
  <c r="Z73" i="22" s="1"/>
  <c r="AC72" i="22" s="1"/>
  <c r="Y30" i="22"/>
  <c r="Y23" i="22"/>
  <c r="Y16" i="22"/>
  <c r="Y8" i="22"/>
  <c r="Y96" i="22"/>
  <c r="Z96" i="22" s="1"/>
  <c r="AC95" i="22" s="1"/>
  <c r="Y80" i="22"/>
  <c r="Z80" i="22" s="1"/>
  <c r="AC79" i="22" s="1"/>
  <c r="Y56" i="22"/>
  <c r="Z56" i="22" s="1"/>
  <c r="AC55" i="22" s="1"/>
  <c r="Y104" i="22"/>
  <c r="Z104" i="22" s="1"/>
  <c r="AC103" i="22" s="1"/>
  <c r="Y71" i="22"/>
  <c r="Z71" i="22" s="1"/>
  <c r="AC70" i="22" s="1"/>
  <c r="Y28" i="22"/>
  <c r="Z28" i="22" s="1"/>
  <c r="AC27" i="22" s="1"/>
  <c r="Y20" i="22"/>
  <c r="Y13" i="22"/>
  <c r="Z13" i="22" s="1"/>
  <c r="AC12" i="22" s="1"/>
  <c r="Y5" i="22"/>
  <c r="Y57" i="22"/>
  <c r="Z57" i="22" s="1"/>
  <c r="AC56" i="22" s="1"/>
  <c r="Y37" i="22"/>
  <c r="Z37" i="22" s="1"/>
  <c r="AC36" i="22" s="1"/>
  <c r="Y35" i="22"/>
  <c r="Z35" i="22" s="1"/>
  <c r="AC34" i="22" s="1"/>
  <c r="Y22" i="22"/>
  <c r="Z22" i="22" s="1"/>
  <c r="AC21" i="22" s="1"/>
  <c r="Y7" i="22"/>
  <c r="Z7" i="22" s="1"/>
  <c r="AC6" i="22" s="1"/>
  <c r="Y6" i="22"/>
  <c r="Z6" i="22" s="1"/>
  <c r="AC5" i="22" s="1"/>
  <c r="Y15" i="22"/>
  <c r="Z15" i="22" s="1"/>
  <c r="AC14" i="22" s="1"/>
  <c r="Y81" i="22"/>
  <c r="Z81" i="22" s="1"/>
  <c r="AC80" i="22" s="1"/>
  <c r="Y14" i="22"/>
  <c r="Z14" i="22" s="1"/>
  <c r="AC13" i="22" s="1"/>
  <c r="Y34" i="22"/>
  <c r="Z34" i="22" s="1"/>
  <c r="AC33" i="22" s="1"/>
  <c r="Y63" i="22"/>
  <c r="Y36" i="22"/>
  <c r="Z36" i="22" s="1"/>
  <c r="AC35" i="22" s="1"/>
  <c r="Y88" i="22"/>
  <c r="Z88" i="22" s="1"/>
  <c r="AC87" i="22" s="1"/>
  <c r="W7" i="22"/>
  <c r="W70" i="22"/>
  <c r="W35" i="22"/>
  <c r="W51" i="22"/>
  <c r="W79" i="22"/>
  <c r="W80" i="22"/>
  <c r="W81" i="22"/>
  <c r="W66" i="22"/>
  <c r="W41" i="22"/>
  <c r="W82" i="22"/>
  <c r="W47" i="22"/>
  <c r="W100" i="22"/>
  <c r="W67" i="22"/>
  <c r="W61" i="22"/>
  <c r="W33" i="22"/>
  <c r="W44" i="22"/>
  <c r="W87" i="22"/>
  <c r="W88" i="22"/>
  <c r="W89" i="22"/>
  <c r="W74" i="22"/>
  <c r="AA51" i="21"/>
  <c r="Z51" i="21"/>
  <c r="AC50" i="21" s="1"/>
  <c r="AA102" i="21"/>
  <c r="Z102" i="21"/>
  <c r="AC101" i="21" s="1"/>
  <c r="AA58" i="21"/>
  <c r="Z58" i="21"/>
  <c r="AC57" i="21" s="1"/>
  <c r="Z103" i="21"/>
  <c r="AC102" i="21" s="1"/>
  <c r="AA103" i="21"/>
  <c r="Z42" i="21"/>
  <c r="AC41" i="21" s="1"/>
  <c r="AA42" i="21"/>
  <c r="Z98" i="21"/>
  <c r="AC97" i="21" s="1"/>
  <c r="AA98" i="21"/>
  <c r="AA97" i="21"/>
  <c r="Z97" i="21"/>
  <c r="AC96" i="21" s="1"/>
  <c r="Z107" i="21"/>
  <c r="AC106" i="21" s="1"/>
  <c r="AA107" i="21"/>
  <c r="Z101" i="21"/>
  <c r="AC100" i="21" s="1"/>
  <c r="AA29" i="21"/>
  <c r="Z35" i="21"/>
  <c r="AC34" i="21" s="1"/>
  <c r="AA96" i="21"/>
  <c r="AA61" i="21"/>
  <c r="AA105" i="21"/>
  <c r="AA45" i="21"/>
  <c r="AA53" i="21"/>
  <c r="AA7" i="21"/>
  <c r="AA75" i="21"/>
  <c r="AA36" i="21"/>
  <c r="AA44" i="21"/>
  <c r="AA41" i="21"/>
  <c r="AA15" i="21"/>
  <c r="AA52" i="21"/>
  <c r="AA74" i="21"/>
  <c r="AA23" i="21"/>
  <c r="AA60" i="21"/>
  <c r="AA63" i="21"/>
  <c r="AA93" i="21"/>
  <c r="AA89" i="21"/>
  <c r="AA8" i="21"/>
  <c r="AA86" i="21"/>
  <c r="AA68" i="21"/>
  <c r="AA72" i="21"/>
  <c r="AA67" i="21"/>
  <c r="AA79" i="21"/>
  <c r="AA62" i="21"/>
  <c r="AA6" i="21"/>
  <c r="AA30" i="21"/>
  <c r="AA90" i="21"/>
  <c r="AA33" i="21"/>
  <c r="AA55" i="21"/>
  <c r="AA64" i="21"/>
  <c r="AA85" i="21"/>
  <c r="AA78" i="21"/>
  <c r="AA20" i="21"/>
  <c r="AA88" i="21"/>
  <c r="AA92" i="21"/>
  <c r="AA48" i="21"/>
  <c r="AA57" i="21"/>
  <c r="Z57" i="21"/>
  <c r="AC56" i="21" s="1"/>
  <c r="AA40" i="21"/>
  <c r="AA16" i="21"/>
  <c r="W16" i="21"/>
  <c r="AA9" i="21"/>
  <c r="W9" i="21"/>
  <c r="AA38" i="21"/>
  <c r="W38" i="21"/>
  <c r="AA54" i="21"/>
  <c r="W27" i="21"/>
  <c r="AA27" i="21"/>
  <c r="AA56" i="21"/>
  <c r="AA70" i="21"/>
  <c r="Y4" i="21"/>
  <c r="Z4" i="21" s="1"/>
  <c r="V4" i="21"/>
  <c r="AA22" i="21"/>
  <c r="W22" i="21"/>
  <c r="W13" i="21"/>
  <c r="AA13" i="21"/>
  <c r="AA80" i="21"/>
  <c r="Z80" i="21"/>
  <c r="AC79" i="21" s="1"/>
  <c r="AA73" i="21"/>
  <c r="AA65" i="21"/>
  <c r="AA91" i="21"/>
  <c r="W21" i="21"/>
  <c r="AA21" i="21"/>
  <c r="W11" i="21"/>
  <c r="AA11" i="21"/>
  <c r="AA32" i="21"/>
  <c r="W32" i="21"/>
  <c r="AA24" i="21"/>
  <c r="W24" i="21"/>
  <c r="AA84" i="21"/>
  <c r="AA14" i="21"/>
  <c r="AA25" i="21"/>
  <c r="W25" i="21"/>
  <c r="AA28" i="21"/>
  <c r="AA17" i="21"/>
  <c r="W17" i="21"/>
  <c r="W5" i="21"/>
  <c r="AA5" i="21"/>
  <c r="AA46" i="21"/>
  <c r="W46" i="21"/>
  <c r="AA50" i="21"/>
  <c r="AC11" i="21"/>
  <c r="C32" i="21" s="1"/>
  <c r="H21" i="18" s="1"/>
  <c r="AA26" i="21"/>
  <c r="W26" i="21"/>
  <c r="AA34" i="21"/>
  <c r="Z34" i="21"/>
  <c r="AC33" i="21" s="1"/>
  <c r="AA47" i="21"/>
  <c r="AA94" i="21"/>
  <c r="W94" i="21"/>
  <c r="AA39" i="21"/>
  <c r="Z71" i="21"/>
  <c r="AC70" i="21" s="1"/>
  <c r="AA71" i="21"/>
  <c r="AA82" i="21"/>
  <c r="AA81" i="21"/>
  <c r="Z87" i="21"/>
  <c r="AC86" i="21" s="1"/>
  <c r="AA87" i="21"/>
  <c r="AA37" i="21"/>
  <c r="W37" i="21"/>
  <c r="AA19" i="21"/>
  <c r="W19" i="21"/>
  <c r="AA10" i="21"/>
  <c r="W10" i="21"/>
  <c r="AA69" i="21"/>
  <c r="AA31" i="21"/>
  <c r="W31" i="21"/>
  <c r="AA18" i="21"/>
  <c r="W18" i="21"/>
  <c r="AA83" i="21"/>
  <c r="AA76" i="21"/>
  <c r="AA49" i="21"/>
  <c r="AA77" i="21"/>
  <c r="AA12" i="21"/>
  <c r="AA70" i="22" l="1"/>
  <c r="AA79" i="22"/>
  <c r="C33" i="21"/>
  <c r="I21" i="18" s="1"/>
  <c r="C34" i="21"/>
  <c r="J21" i="18" s="1"/>
  <c r="AA44" i="22"/>
  <c r="AA41" i="22"/>
  <c r="AA74" i="22"/>
  <c r="AA80" i="22"/>
  <c r="AA88" i="22"/>
  <c r="AA65" i="22"/>
  <c r="AA39" i="22"/>
  <c r="AA61" i="22"/>
  <c r="AA83" i="22"/>
  <c r="AA73" i="22"/>
  <c r="AA66" i="22"/>
  <c r="AA87" i="22"/>
  <c r="AA67" i="22"/>
  <c r="AA82" i="22"/>
  <c r="AA57" i="22"/>
  <c r="AA55" i="22"/>
  <c r="AA14" i="22"/>
  <c r="AA97" i="22"/>
  <c r="AA40" i="22"/>
  <c r="AA77" i="22"/>
  <c r="AA96" i="22"/>
  <c r="AA49" i="22"/>
  <c r="AA51" i="22"/>
  <c r="AA68" i="22"/>
  <c r="AA76" i="22"/>
  <c r="AA100" i="22"/>
  <c r="AA58" i="22"/>
  <c r="AA36" i="22"/>
  <c r="AA37" i="22"/>
  <c r="AA38" i="22"/>
  <c r="AA103" i="22"/>
  <c r="Z10" i="22"/>
  <c r="AC9" i="22" s="1"/>
  <c r="AA10" i="22"/>
  <c r="Z78" i="22"/>
  <c r="AC77" i="22" s="1"/>
  <c r="AA78" i="22"/>
  <c r="Z16" i="22"/>
  <c r="AC15" i="22" s="1"/>
  <c r="AA16" i="22"/>
  <c r="Z93" i="22"/>
  <c r="AC92" i="22" s="1"/>
  <c r="AA93" i="22"/>
  <c r="AA104" i="22"/>
  <c r="Z84" i="22"/>
  <c r="AC83" i="22" s="1"/>
  <c r="AA84" i="22"/>
  <c r="AA18" i="22"/>
  <c r="Z18" i="22"/>
  <c r="AC17" i="22" s="1"/>
  <c r="Z17" i="22"/>
  <c r="AC16" i="22" s="1"/>
  <c r="AA17" i="22"/>
  <c r="AA25" i="22"/>
  <c r="Z25" i="22"/>
  <c r="AC24" i="22" s="1"/>
  <c r="AA95" i="22"/>
  <c r="AA64" i="22"/>
  <c r="AA85" i="22"/>
  <c r="AA48" i="22"/>
  <c r="AA107" i="22"/>
  <c r="W107" i="22"/>
  <c r="Z9" i="22"/>
  <c r="AC8" i="22" s="1"/>
  <c r="AA9" i="22"/>
  <c r="Z30" i="22"/>
  <c r="AC29" i="22" s="1"/>
  <c r="AA30" i="22"/>
  <c r="Z24" i="22"/>
  <c r="AC23" i="22" s="1"/>
  <c r="AA24" i="22"/>
  <c r="Z45" i="22"/>
  <c r="AC44" i="22" s="1"/>
  <c r="AA45" i="22"/>
  <c r="AA56" i="22"/>
  <c r="AA27" i="22"/>
  <c r="AA28" i="22"/>
  <c r="Z12" i="22"/>
  <c r="C34" i="22" s="1"/>
  <c r="J22" i="18" s="1"/>
  <c r="AA12" i="22"/>
  <c r="Z20" i="22"/>
  <c r="AC19" i="22" s="1"/>
  <c r="AA20" i="22"/>
  <c r="Z52" i="22"/>
  <c r="AC51" i="22" s="1"/>
  <c r="AA52" i="22"/>
  <c r="Z53" i="22"/>
  <c r="AC52" i="22" s="1"/>
  <c r="AA53" i="22"/>
  <c r="Z46" i="22"/>
  <c r="AC45" i="22" s="1"/>
  <c r="AA46" i="22"/>
  <c r="AA102" i="22"/>
  <c r="AA94" i="22"/>
  <c r="AA86" i="22"/>
  <c r="AA101" i="22"/>
  <c r="Z99" i="22"/>
  <c r="AC98" i="22" s="1"/>
  <c r="AA99" i="22"/>
  <c r="Z23" i="22"/>
  <c r="AC22" i="22" s="1"/>
  <c r="AA23" i="22"/>
  <c r="AA33" i="22"/>
  <c r="AA47" i="22"/>
  <c r="AA6" i="22"/>
  <c r="AA72" i="22"/>
  <c r="AA22" i="22"/>
  <c r="AA106" i="22"/>
  <c r="AA98" i="22"/>
  <c r="AA90" i="22"/>
  <c r="AA60" i="22"/>
  <c r="Z63" i="22"/>
  <c r="AC62" i="22" s="1"/>
  <c r="AA63" i="22"/>
  <c r="Z26" i="22"/>
  <c r="AC25" i="22" s="1"/>
  <c r="AA26" i="22"/>
  <c r="Z32" i="22"/>
  <c r="AC31" i="22" s="1"/>
  <c r="AA32" i="22"/>
  <c r="Z31" i="22"/>
  <c r="AC30" i="22" s="1"/>
  <c r="AA31" i="22"/>
  <c r="Z59" i="22"/>
  <c r="AC58" i="22" s="1"/>
  <c r="AA59" i="22"/>
  <c r="AA11" i="22"/>
  <c r="Z11" i="22"/>
  <c r="AC10" i="22" s="1"/>
  <c r="Z75" i="22"/>
  <c r="AC74" i="22" s="1"/>
  <c r="AA75" i="22"/>
  <c r="Z69" i="22"/>
  <c r="AC68" i="22" s="1"/>
  <c r="AA69" i="22"/>
  <c r="Z62" i="22"/>
  <c r="AC61" i="22" s="1"/>
  <c r="AA62" i="22"/>
  <c r="AA71" i="22"/>
  <c r="AA42" i="22"/>
  <c r="AA92" i="22"/>
  <c r="AA54" i="22"/>
  <c r="Z8" i="22"/>
  <c r="AC7" i="22" s="1"/>
  <c r="AA8" i="22"/>
  <c r="Z91" i="22"/>
  <c r="AC90" i="22" s="1"/>
  <c r="AA91" i="22"/>
  <c r="AA7" i="22"/>
  <c r="AA89" i="22"/>
  <c r="AA81" i="22"/>
  <c r="AA35" i="22"/>
  <c r="AA5" i="22"/>
  <c r="Z5" i="22"/>
  <c r="AC4" i="22" s="1"/>
  <c r="Z4" i="22"/>
  <c r="AA4" i="22"/>
  <c r="Z19" i="22"/>
  <c r="AC18" i="22" s="1"/>
  <c r="AA19" i="22"/>
  <c r="AA43" i="22"/>
  <c r="AA15" i="22"/>
  <c r="AA50" i="22"/>
  <c r="AA29" i="22"/>
  <c r="AA34" i="22"/>
  <c r="AA13" i="22"/>
  <c r="AA105" i="22"/>
  <c r="AA21" i="22"/>
  <c r="W4" i="21"/>
  <c r="AA4" i="21"/>
  <c r="C32" i="22" l="1"/>
  <c r="H22" i="18" s="1"/>
  <c r="AC11" i="22"/>
  <c r="C33" i="22" s="1"/>
  <c r="I22" i="18" s="1"/>
  <c r="AB4" i="20" a="1"/>
  <c r="AB4" i="20" s="1"/>
  <c r="X92" i="20"/>
  <c r="U84" i="20"/>
  <c r="U85" i="20"/>
  <c r="U86" i="20"/>
  <c r="U87" i="20"/>
  <c r="U88" i="20"/>
  <c r="U89" i="20"/>
  <c r="U90" i="20"/>
  <c r="U91" i="20"/>
  <c r="U92" i="20"/>
  <c r="U93" i="20"/>
  <c r="U94" i="20"/>
  <c r="X84" i="20" s="1"/>
  <c r="X88" i="20" l="1"/>
  <c r="X91" i="20"/>
  <c r="X90" i="20"/>
  <c r="Y90" i="20" s="1"/>
  <c r="Z90" i="20" s="1"/>
  <c r="AC89" i="20" s="1"/>
  <c r="X89" i="20"/>
  <c r="Y89" i="20" s="1"/>
  <c r="Z89" i="20" s="1"/>
  <c r="AC88" i="20" s="1"/>
  <c r="X87" i="20"/>
  <c r="X86" i="20"/>
  <c r="Y86" i="20" s="1"/>
  <c r="Z86" i="20" s="1"/>
  <c r="AC85" i="20" s="1"/>
  <c r="X94" i="20"/>
  <c r="X93" i="20"/>
  <c r="Y93" i="20" s="1"/>
  <c r="Z93" i="20" s="1"/>
  <c r="AC92" i="20" s="1"/>
  <c r="X85" i="20"/>
  <c r="Y85" i="20" s="1"/>
  <c r="Z85" i="20" s="1"/>
  <c r="AC84" i="20" s="1"/>
  <c r="V91" i="20"/>
  <c r="Y91" i="20"/>
  <c r="Z91" i="20" s="1"/>
  <c r="AC90" i="20" s="1"/>
  <c r="V90" i="20"/>
  <c r="V87" i="20"/>
  <c r="Y87" i="20"/>
  <c r="Z87" i="20" s="1"/>
  <c r="AC86" i="20" s="1"/>
  <c r="V94" i="20"/>
  <c r="Y94" i="20"/>
  <c r="Z94" i="20" s="1"/>
  <c r="AC93" i="20" s="1"/>
  <c r="V88" i="20"/>
  <c r="Y88" i="20"/>
  <c r="Z88" i="20" s="1"/>
  <c r="AC87" i="20" s="1"/>
  <c r="V86" i="20"/>
  <c r="V93" i="20"/>
  <c r="V85" i="20"/>
  <c r="V89" i="20"/>
  <c r="V92" i="20"/>
  <c r="Y92" i="20"/>
  <c r="Z92" i="20" s="1"/>
  <c r="AC91" i="20" s="1"/>
  <c r="V84" i="20"/>
  <c r="Y84" i="20"/>
  <c r="Z84" i="20" s="1"/>
  <c r="AC83" i="20" s="1"/>
  <c r="W94" i="20" l="1"/>
  <c r="AA94" i="20"/>
  <c r="AA87" i="20"/>
  <c r="W87" i="20"/>
  <c r="W84" i="20"/>
  <c r="AA84" i="20"/>
  <c r="W93" i="20"/>
  <c r="AA93" i="20"/>
  <c r="AA92" i="20"/>
  <c r="W92" i="20"/>
  <c r="W86" i="20"/>
  <c r="AA86" i="20"/>
  <c r="AA90" i="20"/>
  <c r="W90" i="20"/>
  <c r="AA85" i="20"/>
  <c r="W85" i="20"/>
  <c r="W89" i="20"/>
  <c r="AA89" i="20"/>
  <c r="AA88" i="20"/>
  <c r="W88" i="20"/>
  <c r="W91" i="20"/>
  <c r="AA91" i="20"/>
  <c r="U83" i="20" l="1"/>
  <c r="X83" i="20" s="1"/>
  <c r="U82" i="20"/>
  <c r="U81" i="20"/>
  <c r="U80" i="20"/>
  <c r="U79" i="20"/>
  <c r="U78" i="20"/>
  <c r="U77" i="20"/>
  <c r="U76" i="20"/>
  <c r="U75" i="20"/>
  <c r="U74" i="20"/>
  <c r="U73" i="20"/>
  <c r="U72" i="20"/>
  <c r="U71" i="20"/>
  <c r="U70" i="20"/>
  <c r="U69" i="20"/>
  <c r="U68" i="20"/>
  <c r="U67" i="20"/>
  <c r="U66" i="20"/>
  <c r="U65" i="20"/>
  <c r="X65" i="20" s="1"/>
  <c r="U64" i="20"/>
  <c r="U63" i="20"/>
  <c r="U62" i="20"/>
  <c r="U61" i="20"/>
  <c r="U60" i="20"/>
  <c r="U59" i="20"/>
  <c r="U58" i="20"/>
  <c r="U57" i="20"/>
  <c r="U56" i="20"/>
  <c r="U55" i="20"/>
  <c r="U54" i="20"/>
  <c r="U53" i="20"/>
  <c r="U52" i="20"/>
  <c r="U51" i="20"/>
  <c r="U50" i="20"/>
  <c r="U49" i="20"/>
  <c r="U48" i="20"/>
  <c r="U47" i="20"/>
  <c r="U46" i="20"/>
  <c r="U45" i="20"/>
  <c r="U44" i="20"/>
  <c r="U43" i="20"/>
  <c r="U42" i="20"/>
  <c r="U41" i="20"/>
  <c r="U40" i="20"/>
  <c r="U39" i="20"/>
  <c r="U38" i="20"/>
  <c r="U37" i="20"/>
  <c r="U36" i="20"/>
  <c r="U35" i="20"/>
  <c r="U34" i="20"/>
  <c r="U33" i="20"/>
  <c r="U32" i="20"/>
  <c r="U31" i="20"/>
  <c r="U30" i="20"/>
  <c r="U29" i="20"/>
  <c r="U28" i="20"/>
  <c r="U27" i="20"/>
  <c r="E27" i="20"/>
  <c r="U4" i="20" s="1"/>
  <c r="U26" i="20"/>
  <c r="U25" i="20"/>
  <c r="U24" i="20"/>
  <c r="U23" i="20"/>
  <c r="U22" i="20"/>
  <c r="E22" i="20"/>
  <c r="U21" i="20"/>
  <c r="U20" i="20"/>
  <c r="U19" i="20"/>
  <c r="U18" i="20"/>
  <c r="U17" i="20"/>
  <c r="U16" i="20"/>
  <c r="U15" i="20"/>
  <c r="U14" i="20"/>
  <c r="U13" i="20"/>
  <c r="U12" i="20"/>
  <c r="U11" i="20"/>
  <c r="U10" i="20"/>
  <c r="U9" i="20"/>
  <c r="U8" i="20"/>
  <c r="U7" i="20"/>
  <c r="U6" i="20"/>
  <c r="U5" i="20"/>
  <c r="AB4" i="19" a="1"/>
  <c r="AB4" i="19" s="1"/>
  <c r="V22" i="20" l="1"/>
  <c r="X22" i="20"/>
  <c r="V15" i="20"/>
  <c r="X15" i="20"/>
  <c r="V45" i="20"/>
  <c r="X45" i="20"/>
  <c r="Y45" i="20" s="1"/>
  <c r="Z45" i="20" s="1"/>
  <c r="AC44" i="20" s="1"/>
  <c r="V76" i="20"/>
  <c r="W76" i="20" s="1"/>
  <c r="X76" i="20"/>
  <c r="Y76" i="20" s="1"/>
  <c r="V23" i="20"/>
  <c r="X23" i="20"/>
  <c r="V54" i="20"/>
  <c r="X54" i="20"/>
  <c r="Y54" i="20" s="1"/>
  <c r="Z54" i="20" s="1"/>
  <c r="AC53" i="20" s="1"/>
  <c r="V9" i="20"/>
  <c r="W9" i="20" s="1"/>
  <c r="X9" i="20"/>
  <c r="Y9" i="20" s="1"/>
  <c r="V39" i="20"/>
  <c r="W39" i="20" s="1"/>
  <c r="X39" i="20"/>
  <c r="Y39" i="20" s="1"/>
  <c r="Z39" i="20" s="1"/>
  <c r="AC38" i="20" s="1"/>
  <c r="V78" i="20"/>
  <c r="X78" i="20"/>
  <c r="V32" i="20"/>
  <c r="X32" i="20"/>
  <c r="Y32" i="20" s="1"/>
  <c r="Z32" i="20" s="1"/>
  <c r="AC31" i="20" s="1"/>
  <c r="V11" i="20"/>
  <c r="W11" i="20" s="1"/>
  <c r="X11" i="20"/>
  <c r="Y11" i="20" s="1"/>
  <c r="Z11" i="20" s="1"/>
  <c r="AC10" i="20" s="1"/>
  <c r="V37" i="20"/>
  <c r="X37" i="20"/>
  <c r="Y37" i="20" s="1"/>
  <c r="Z37" i="20" s="1"/>
  <c r="AC36" i="20" s="1"/>
  <c r="V68" i="20"/>
  <c r="W68" i="20" s="1"/>
  <c r="X68" i="20"/>
  <c r="V38" i="20"/>
  <c r="X38" i="20"/>
  <c r="V62" i="20"/>
  <c r="X62" i="20"/>
  <c r="Y62" i="20" s="1"/>
  <c r="Z62" i="20" s="1"/>
  <c r="AC61" i="20" s="1"/>
  <c r="V24" i="20"/>
  <c r="W24" i="20" s="1"/>
  <c r="X24" i="20"/>
  <c r="Y24" i="20" s="1"/>
  <c r="V55" i="20"/>
  <c r="X55" i="20"/>
  <c r="V18" i="20"/>
  <c r="X18" i="20"/>
  <c r="Y18" i="20" s="1"/>
  <c r="Z18" i="20" s="1"/>
  <c r="AC17" i="20" s="1"/>
  <c r="V56" i="20"/>
  <c r="W56" i="20" s="1"/>
  <c r="X56" i="20"/>
  <c r="Y56" i="20" s="1"/>
  <c r="V71" i="20"/>
  <c r="W71" i="20" s="1"/>
  <c r="X71" i="20"/>
  <c r="Y71" i="20" s="1"/>
  <c r="Z71" i="20" s="1"/>
  <c r="AC70" i="20" s="1"/>
  <c r="V26" i="20"/>
  <c r="X26" i="20"/>
  <c r="V34" i="20"/>
  <c r="X34" i="20"/>
  <c r="Y34" i="20" s="1"/>
  <c r="Z34" i="20" s="1"/>
  <c r="AC33" i="20" s="1"/>
  <c r="V29" i="20"/>
  <c r="W29" i="20" s="1"/>
  <c r="X29" i="20"/>
  <c r="Y29" i="20" s="1"/>
  <c r="Z29" i="20" s="1"/>
  <c r="AC28" i="20" s="1"/>
  <c r="V61" i="20"/>
  <c r="W61" i="20" s="1"/>
  <c r="X61" i="20"/>
  <c r="Y61" i="20" s="1"/>
  <c r="Z61" i="20" s="1"/>
  <c r="AC60" i="20" s="1"/>
  <c r="V16" i="20"/>
  <c r="X16" i="20"/>
  <c r="V30" i="20"/>
  <c r="X30" i="20"/>
  <c r="Y30" i="20" s="1"/>
  <c r="Z30" i="20" s="1"/>
  <c r="AC29" i="20" s="1"/>
  <c r="V69" i="20"/>
  <c r="X69" i="20"/>
  <c r="V17" i="20"/>
  <c r="W17" i="20" s="1"/>
  <c r="X17" i="20"/>
  <c r="Y17" i="20" s="1"/>
  <c r="V47" i="20"/>
  <c r="X47" i="20"/>
  <c r="V70" i="20"/>
  <c r="X70" i="20"/>
  <c r="Y70" i="20" s="1"/>
  <c r="Z70" i="20" s="1"/>
  <c r="AC69" i="20" s="1"/>
  <c r="V10" i="20"/>
  <c r="W10" i="20" s="1"/>
  <c r="X10" i="20"/>
  <c r="Y10" i="20" s="1"/>
  <c r="Z10" i="20" s="1"/>
  <c r="AC9" i="20" s="1"/>
  <c r="V40" i="20"/>
  <c r="W40" i="20" s="1"/>
  <c r="X40" i="20"/>
  <c r="Y40" i="20" s="1"/>
  <c r="Z40" i="20" s="1"/>
  <c r="AC39" i="20" s="1"/>
  <c r="V64" i="20"/>
  <c r="W64" i="20" s="1"/>
  <c r="X64" i="20"/>
  <c r="V19" i="20"/>
  <c r="W19" i="20" s="1"/>
  <c r="X19" i="20"/>
  <c r="V41" i="20"/>
  <c r="W41" i="20" s="1"/>
  <c r="X41" i="20"/>
  <c r="Y41" i="20" s="1"/>
  <c r="Z41" i="20" s="1"/>
  <c r="AC40" i="20" s="1"/>
  <c r="V57" i="20"/>
  <c r="W57" i="20" s="1"/>
  <c r="X57" i="20"/>
  <c r="Y57" i="20" s="1"/>
  <c r="Z57" i="20" s="1"/>
  <c r="AC56" i="20" s="1"/>
  <c r="V80" i="20"/>
  <c r="W80" i="20" s="1"/>
  <c r="X80" i="20"/>
  <c r="V20" i="20"/>
  <c r="X20" i="20"/>
  <c r="V42" i="20"/>
  <c r="W42" i="20" s="1"/>
  <c r="X42" i="20"/>
  <c r="Y42" i="20" s="1"/>
  <c r="Z42" i="20" s="1"/>
  <c r="AC41" i="20" s="1"/>
  <c r="V58" i="20"/>
  <c r="W58" i="20" s="1"/>
  <c r="X58" i="20"/>
  <c r="Y58" i="20" s="1"/>
  <c r="Z58" i="20" s="1"/>
  <c r="AC57" i="20" s="1"/>
  <c r="V73" i="20"/>
  <c r="X73" i="20"/>
  <c r="V5" i="20"/>
  <c r="W5" i="20" s="1"/>
  <c r="X5" i="20"/>
  <c r="Y5" i="20" s="1"/>
  <c r="V27" i="20"/>
  <c r="W27" i="20" s="1"/>
  <c r="X27" i="20"/>
  <c r="V35" i="20"/>
  <c r="X35" i="20"/>
  <c r="Y35" i="20" s="1"/>
  <c r="Z35" i="20" s="1"/>
  <c r="AC34" i="20" s="1"/>
  <c r="V43" i="20"/>
  <c r="X43" i="20"/>
  <c r="V51" i="20"/>
  <c r="W51" i="20" s="1"/>
  <c r="X51" i="20"/>
  <c r="V59" i="20"/>
  <c r="W59" i="20" s="1"/>
  <c r="X59" i="20"/>
  <c r="V66" i="20"/>
  <c r="X66" i="20"/>
  <c r="V74" i="20"/>
  <c r="X74" i="20"/>
  <c r="V82" i="20"/>
  <c r="W82" i="20" s="1"/>
  <c r="X82" i="20"/>
  <c r="V7" i="20"/>
  <c r="X7" i="20"/>
  <c r="Y7" i="20" s="1"/>
  <c r="Z7" i="20" s="1"/>
  <c r="AC6" i="20" s="1"/>
  <c r="V53" i="20"/>
  <c r="W53" i="20" s="1"/>
  <c r="X53" i="20"/>
  <c r="Y53" i="20" s="1"/>
  <c r="Z53" i="20" s="1"/>
  <c r="AC52" i="20" s="1"/>
  <c r="V8" i="20"/>
  <c r="X8" i="20"/>
  <c r="V46" i="20"/>
  <c r="X46" i="20"/>
  <c r="Y46" i="20" s="1"/>
  <c r="Z46" i="20" s="1"/>
  <c r="AC45" i="20" s="1"/>
  <c r="V77" i="20"/>
  <c r="W77" i="20" s="1"/>
  <c r="X77" i="20"/>
  <c r="V31" i="20"/>
  <c r="W31" i="20" s="1"/>
  <c r="X31" i="20"/>
  <c r="Y31" i="20" s="1"/>
  <c r="V63" i="20"/>
  <c r="X63" i="20"/>
  <c r="V25" i="20"/>
  <c r="X25" i="20"/>
  <c r="Y25" i="20" s="1"/>
  <c r="Z25" i="20" s="1"/>
  <c r="AC24" i="20" s="1"/>
  <c r="V48" i="20"/>
  <c r="W48" i="20" s="1"/>
  <c r="X48" i="20"/>
  <c r="Y48" i="20" s="1"/>
  <c r="V79" i="20"/>
  <c r="W79" i="20" s="1"/>
  <c r="X79" i="20"/>
  <c r="Y79" i="20" s="1"/>
  <c r="Z79" i="20" s="1"/>
  <c r="AC78" i="20" s="1"/>
  <c r="V33" i="20"/>
  <c r="X33" i="20"/>
  <c r="V49" i="20"/>
  <c r="W49" i="20" s="1"/>
  <c r="X49" i="20"/>
  <c r="Y49" i="20" s="1"/>
  <c r="Z49" i="20" s="1"/>
  <c r="AC48" i="20" s="1"/>
  <c r="V72" i="20"/>
  <c r="W72" i="20" s="1"/>
  <c r="X72" i="20"/>
  <c r="Y72" i="20" s="1"/>
  <c r="V12" i="20"/>
  <c r="W12" i="20" s="1"/>
  <c r="X12" i="20"/>
  <c r="Y12" i="20" s="1"/>
  <c r="Z12" i="20" s="1"/>
  <c r="V50" i="20"/>
  <c r="X50" i="20"/>
  <c r="Y50" i="20" s="1"/>
  <c r="Z50" i="20" s="1"/>
  <c r="AC49" i="20" s="1"/>
  <c r="V65" i="20"/>
  <c r="V81" i="20"/>
  <c r="X81" i="20"/>
  <c r="V13" i="20"/>
  <c r="W13" i="20" s="1"/>
  <c r="X13" i="20"/>
  <c r="Y13" i="20" s="1"/>
  <c r="V21" i="20"/>
  <c r="W21" i="20" s="1"/>
  <c r="X21" i="20"/>
  <c r="V6" i="20"/>
  <c r="X6" i="20"/>
  <c r="V14" i="20"/>
  <c r="X14" i="20"/>
  <c r="Y14" i="20" s="1"/>
  <c r="Z14" i="20" s="1"/>
  <c r="AC13" i="20" s="1"/>
  <c r="V28" i="20"/>
  <c r="X28" i="20"/>
  <c r="Y28" i="20" s="1"/>
  <c r="Z28" i="20" s="1"/>
  <c r="AC27" i="20" s="1"/>
  <c r="V36" i="20"/>
  <c r="W36" i="20" s="1"/>
  <c r="X36" i="20"/>
  <c r="V44" i="20"/>
  <c r="W44" i="20" s="1"/>
  <c r="X44" i="20"/>
  <c r="V52" i="20"/>
  <c r="W52" i="20" s="1"/>
  <c r="X52" i="20"/>
  <c r="Y52" i="20" s="1"/>
  <c r="V60" i="20"/>
  <c r="W60" i="20" s="1"/>
  <c r="X60" i="20"/>
  <c r="Y60" i="20" s="1"/>
  <c r="V67" i="20"/>
  <c r="W67" i="20" s="1"/>
  <c r="X67" i="20"/>
  <c r="V75" i="20"/>
  <c r="X75" i="20"/>
  <c r="V4" i="20"/>
  <c r="X4" i="20"/>
  <c r="Y4" i="20" s="1"/>
  <c r="Z4" i="20" s="1"/>
  <c r="Y20" i="20"/>
  <c r="Z20" i="20" s="1"/>
  <c r="AC19" i="20" s="1"/>
  <c r="W23" i="20"/>
  <c r="W14" i="20"/>
  <c r="W26" i="20"/>
  <c r="W32" i="20"/>
  <c r="Y55" i="20"/>
  <c r="Z55" i="20" s="1"/>
  <c r="AC54" i="20" s="1"/>
  <c r="W73" i="20"/>
  <c r="W6" i="20"/>
  <c r="W43" i="20"/>
  <c r="W75" i="20"/>
  <c r="W55" i="20"/>
  <c r="W74" i="20"/>
  <c r="W33" i="20"/>
  <c r="W37" i="20"/>
  <c r="W47" i="20"/>
  <c r="W63" i="20"/>
  <c r="W65" i="20"/>
  <c r="W69" i="20"/>
  <c r="W28" i="20"/>
  <c r="W45" i="20"/>
  <c r="W62" i="20"/>
  <c r="W30" i="20"/>
  <c r="W16" i="20"/>
  <c r="W7" i="20"/>
  <c r="Y47" i="20"/>
  <c r="Z47" i="20" s="1"/>
  <c r="AC46" i="20" s="1"/>
  <c r="Y63" i="20"/>
  <c r="Z63" i="20" s="1"/>
  <c r="AC62" i="20" s="1"/>
  <c r="W4" i="20"/>
  <c r="W46" i="20"/>
  <c r="W15" i="20"/>
  <c r="W8" i="20"/>
  <c r="W34" i="20"/>
  <c r="W38" i="20"/>
  <c r="W50" i="20"/>
  <c r="W54" i="20"/>
  <c r="W66" i="20"/>
  <c r="W70" i="20"/>
  <c r="W78" i="20"/>
  <c r="W18" i="20"/>
  <c r="W20" i="20"/>
  <c r="W22" i="20"/>
  <c r="W25" i="20"/>
  <c r="W35" i="20"/>
  <c r="Y78" i="20"/>
  <c r="Z78" i="20" s="1"/>
  <c r="AC77" i="20" s="1"/>
  <c r="Y38" i="20"/>
  <c r="Z38" i="20" s="1"/>
  <c r="AC37" i="20" s="1"/>
  <c r="Y26" i="20"/>
  <c r="Z26" i="20" s="1"/>
  <c r="AC25" i="20" s="1"/>
  <c r="Y19" i="20"/>
  <c r="Z19" i="20" s="1"/>
  <c r="AC18" i="20" s="1"/>
  <c r="Y77" i="20"/>
  <c r="Z77" i="20" s="1"/>
  <c r="AC76" i="20" s="1"/>
  <c r="Y69" i="20"/>
  <c r="Z69" i="20" s="1"/>
  <c r="AC68" i="20" s="1"/>
  <c r="Y68" i="20"/>
  <c r="Y44" i="20"/>
  <c r="Y36" i="20"/>
  <c r="Y15" i="20"/>
  <c r="Z15" i="20" s="1"/>
  <c r="AC14" i="20" s="1"/>
  <c r="Y83" i="20"/>
  <c r="Z83" i="20" s="1"/>
  <c r="AC82" i="20" s="1"/>
  <c r="Y75" i="20"/>
  <c r="Z75" i="20" s="1"/>
  <c r="AC74" i="20" s="1"/>
  <c r="Y67" i="20"/>
  <c r="Z67" i="20" s="1"/>
  <c r="AC66" i="20" s="1"/>
  <c r="Y59" i="20"/>
  <c r="Z59" i="20" s="1"/>
  <c r="AC58" i="20" s="1"/>
  <c r="Y51" i="20"/>
  <c r="Z51" i="20" s="1"/>
  <c r="AC50" i="20" s="1"/>
  <c r="Y43" i="20"/>
  <c r="Z43" i="20" s="1"/>
  <c r="AC42" i="20" s="1"/>
  <c r="Y23" i="20"/>
  <c r="Z23" i="20" s="1"/>
  <c r="AC22" i="20" s="1"/>
  <c r="Y16" i="20"/>
  <c r="Z16" i="20" s="1"/>
  <c r="AC15" i="20" s="1"/>
  <c r="Y8" i="20"/>
  <c r="Z8" i="20" s="1"/>
  <c r="AC7" i="20" s="1"/>
  <c r="Y82" i="20"/>
  <c r="Z82" i="20" s="1"/>
  <c r="AC81" i="20" s="1"/>
  <c r="Y74" i="20"/>
  <c r="Z74" i="20" s="1"/>
  <c r="AC73" i="20" s="1"/>
  <c r="Y66" i="20"/>
  <c r="Z66" i="20" s="1"/>
  <c r="AC65" i="20" s="1"/>
  <c r="Y22" i="20"/>
  <c r="Z22" i="20" s="1"/>
  <c r="AC21" i="20" s="1"/>
  <c r="V83" i="20"/>
  <c r="Y81" i="20"/>
  <c r="Z81" i="20" s="1"/>
  <c r="AC80" i="20" s="1"/>
  <c r="Y73" i="20"/>
  <c r="Z73" i="20" s="1"/>
  <c r="AC72" i="20" s="1"/>
  <c r="Y65" i="20"/>
  <c r="Z65" i="20" s="1"/>
  <c r="AC64" i="20" s="1"/>
  <c r="Y6" i="20"/>
  <c r="Z6" i="20" s="1"/>
  <c r="AC5" i="20" s="1"/>
  <c r="Y80" i="20"/>
  <c r="Y64" i="20"/>
  <c r="Y33" i="20"/>
  <c r="Z33" i="20" s="1"/>
  <c r="AC32" i="20" s="1"/>
  <c r="Y27" i="20"/>
  <c r="Z27" i="20" s="1"/>
  <c r="AC26" i="20" s="1"/>
  <c r="Y21" i="20"/>
  <c r="W81" i="20"/>
  <c r="AC11" i="20" l="1"/>
  <c r="AA12" i="20"/>
  <c r="AA20" i="20"/>
  <c r="AA70" i="20"/>
  <c r="AA8" i="20"/>
  <c r="AA58" i="20"/>
  <c r="AA54" i="20"/>
  <c r="AA59" i="20"/>
  <c r="AA71" i="20"/>
  <c r="AA7" i="20"/>
  <c r="AA74" i="20"/>
  <c r="AA42" i="20"/>
  <c r="AA78" i="20"/>
  <c r="AA32" i="20"/>
  <c r="AA22" i="20"/>
  <c r="AA16" i="20"/>
  <c r="AA49" i="20"/>
  <c r="AA29" i="20"/>
  <c r="AA57" i="20"/>
  <c r="AA55" i="20"/>
  <c r="AA39" i="20"/>
  <c r="AA19" i="20"/>
  <c r="AA37" i="20"/>
  <c r="AA67" i="20"/>
  <c r="AA11" i="20"/>
  <c r="AA45" i="20"/>
  <c r="AA21" i="20"/>
  <c r="Z21" i="20"/>
  <c r="AC20" i="20" s="1"/>
  <c r="Z9" i="20"/>
  <c r="AC8" i="20" s="1"/>
  <c r="AA9" i="20"/>
  <c r="Z68" i="20"/>
  <c r="AC67" i="20" s="1"/>
  <c r="AA68" i="20"/>
  <c r="AA47" i="20"/>
  <c r="Z60" i="20"/>
  <c r="AC59" i="20" s="1"/>
  <c r="AA60" i="20"/>
  <c r="Z24" i="20"/>
  <c r="AC23" i="20" s="1"/>
  <c r="AA24" i="20"/>
  <c r="AA51" i="20"/>
  <c r="AA82" i="20"/>
  <c r="AA50" i="20"/>
  <c r="AA15" i="20"/>
  <c r="AA28" i="20"/>
  <c r="AA63" i="20"/>
  <c r="AA40" i="20"/>
  <c r="AA43" i="20"/>
  <c r="AA72" i="20"/>
  <c r="Z72" i="20"/>
  <c r="AC71" i="20" s="1"/>
  <c r="Z17" i="20"/>
  <c r="AC16" i="20" s="1"/>
  <c r="AA17" i="20"/>
  <c r="Z76" i="20"/>
  <c r="AC75" i="20" s="1"/>
  <c r="AA76" i="20"/>
  <c r="AA73" i="20"/>
  <c r="AA38" i="20"/>
  <c r="AA46" i="20"/>
  <c r="AA77" i="20"/>
  <c r="AA81" i="20"/>
  <c r="AA33" i="20"/>
  <c r="AA41" i="20"/>
  <c r="Z13" i="20"/>
  <c r="AA13" i="20"/>
  <c r="AA26" i="20"/>
  <c r="AA48" i="20"/>
  <c r="Z48" i="20"/>
  <c r="AC47" i="20" s="1"/>
  <c r="Z36" i="20"/>
  <c r="AC35" i="20" s="1"/>
  <c r="AA36" i="20"/>
  <c r="AA35" i="20"/>
  <c r="AA30" i="20"/>
  <c r="AA79" i="20"/>
  <c r="AA53" i="20"/>
  <c r="AA14" i="20"/>
  <c r="AA80" i="20"/>
  <c r="Z80" i="20"/>
  <c r="AC79" i="20" s="1"/>
  <c r="AA56" i="20"/>
  <c r="Z56" i="20"/>
  <c r="AC55" i="20" s="1"/>
  <c r="AA25" i="20"/>
  <c r="AA18" i="20"/>
  <c r="AA4" i="20"/>
  <c r="AA10" i="20"/>
  <c r="AA62" i="20"/>
  <c r="AA61" i="20"/>
  <c r="AA6" i="20"/>
  <c r="AA65" i="20"/>
  <c r="AA83" i="20"/>
  <c r="W83" i="20"/>
  <c r="Z31" i="20"/>
  <c r="AC30" i="20" s="1"/>
  <c r="AA31" i="20"/>
  <c r="Z44" i="20"/>
  <c r="AC43" i="20" s="1"/>
  <c r="AA44" i="20"/>
  <c r="AA5" i="20"/>
  <c r="Z5" i="20"/>
  <c r="AC4" i="20" s="1"/>
  <c r="AA64" i="20"/>
  <c r="Z64" i="20"/>
  <c r="AC63" i="20" s="1"/>
  <c r="Z52" i="20"/>
  <c r="AC51" i="20" s="1"/>
  <c r="AA52" i="20"/>
  <c r="AA66" i="20"/>
  <c r="AA34" i="20"/>
  <c r="AA69" i="20"/>
  <c r="AA27" i="20"/>
  <c r="AA75" i="20"/>
  <c r="AA23" i="20"/>
  <c r="C34" i="20" l="1"/>
  <c r="J20" i="18" s="1"/>
  <c r="AC12" i="20"/>
  <c r="C33" i="20" s="1"/>
  <c r="I20" i="18" s="1"/>
  <c r="U83" i="19"/>
  <c r="U82" i="19"/>
  <c r="U81" i="19"/>
  <c r="U80" i="19"/>
  <c r="V80" i="19" s="1"/>
  <c r="U79" i="19"/>
  <c r="V79" i="19" s="1"/>
  <c r="W79" i="19" s="1"/>
  <c r="U78" i="19"/>
  <c r="V78" i="19" s="1"/>
  <c r="U77" i="19"/>
  <c r="V77" i="19" s="1"/>
  <c r="W77" i="19" s="1"/>
  <c r="U76" i="19"/>
  <c r="V76" i="19" s="1"/>
  <c r="U75" i="19"/>
  <c r="V75" i="19" s="1"/>
  <c r="W75" i="19" s="1"/>
  <c r="U74" i="19"/>
  <c r="V74" i="19" s="1"/>
  <c r="U73" i="19"/>
  <c r="U72" i="19"/>
  <c r="V72" i="19" s="1"/>
  <c r="U71" i="19"/>
  <c r="V71" i="19" s="1"/>
  <c r="W71" i="19" s="1"/>
  <c r="U70" i="19"/>
  <c r="U69" i="19"/>
  <c r="V69" i="19" s="1"/>
  <c r="W69" i="19" s="1"/>
  <c r="U68" i="19"/>
  <c r="V68" i="19" s="1"/>
  <c r="U67" i="19"/>
  <c r="V67" i="19" s="1"/>
  <c r="W67" i="19" s="1"/>
  <c r="U66" i="19"/>
  <c r="V66" i="19" s="1"/>
  <c r="W66" i="19" s="1"/>
  <c r="U65" i="19"/>
  <c r="U64" i="19"/>
  <c r="U63" i="19"/>
  <c r="U62" i="19"/>
  <c r="U61" i="19"/>
  <c r="V61" i="19" s="1"/>
  <c r="U60" i="19"/>
  <c r="U59" i="19"/>
  <c r="V59" i="19" s="1"/>
  <c r="U58" i="19"/>
  <c r="V58" i="19" s="1"/>
  <c r="W58" i="19" s="1"/>
  <c r="U57" i="19"/>
  <c r="V57" i="19" s="1"/>
  <c r="W57" i="19" s="1"/>
  <c r="U56" i="19"/>
  <c r="U55" i="19"/>
  <c r="U54" i="19"/>
  <c r="V54" i="19" s="1"/>
  <c r="W54" i="19" s="1"/>
  <c r="U53" i="19"/>
  <c r="V53" i="19" s="1"/>
  <c r="W53" i="19" s="1"/>
  <c r="U52" i="19"/>
  <c r="V52" i="19" s="1"/>
  <c r="W52" i="19" s="1"/>
  <c r="U51" i="19"/>
  <c r="V51" i="19" s="1"/>
  <c r="U50" i="19"/>
  <c r="V50" i="19" s="1"/>
  <c r="W50" i="19" s="1"/>
  <c r="U49" i="19"/>
  <c r="V49" i="19" s="1"/>
  <c r="W49" i="19" s="1"/>
  <c r="U48" i="19"/>
  <c r="V48" i="19" s="1"/>
  <c r="W48" i="19" s="1"/>
  <c r="U47" i="19"/>
  <c r="U46" i="19"/>
  <c r="V46" i="19" s="1"/>
  <c r="W46" i="19" s="1"/>
  <c r="U45" i="19"/>
  <c r="V45" i="19" s="1"/>
  <c r="W45" i="19" s="1"/>
  <c r="U44" i="19"/>
  <c r="V44" i="19" s="1"/>
  <c r="W44" i="19" s="1"/>
  <c r="U43" i="19"/>
  <c r="V43" i="19" s="1"/>
  <c r="W43" i="19" s="1"/>
  <c r="U42" i="19"/>
  <c r="U41" i="19"/>
  <c r="V41" i="19" s="1"/>
  <c r="W41" i="19" s="1"/>
  <c r="U40" i="19"/>
  <c r="V40" i="19" s="1"/>
  <c r="W40" i="19" s="1"/>
  <c r="U39" i="19"/>
  <c r="U38" i="19"/>
  <c r="V38" i="19" s="1"/>
  <c r="U37" i="19"/>
  <c r="V37" i="19" s="1"/>
  <c r="W37" i="19" s="1"/>
  <c r="U36" i="19"/>
  <c r="V36" i="19" s="1"/>
  <c r="W36" i="19" s="1"/>
  <c r="U35" i="19"/>
  <c r="V35" i="19" s="1"/>
  <c r="W35" i="19" s="1"/>
  <c r="U34" i="19"/>
  <c r="U33" i="19"/>
  <c r="U32" i="19"/>
  <c r="U31" i="19"/>
  <c r="U30" i="19"/>
  <c r="V30" i="19" s="1"/>
  <c r="U29" i="19"/>
  <c r="U28" i="19"/>
  <c r="V28" i="19" s="1"/>
  <c r="W28" i="19" s="1"/>
  <c r="U27" i="19"/>
  <c r="V27" i="19" s="1"/>
  <c r="W27" i="19" s="1"/>
  <c r="E27" i="19"/>
  <c r="U26" i="19"/>
  <c r="U25" i="19"/>
  <c r="U24" i="19"/>
  <c r="U23" i="19"/>
  <c r="U22" i="19"/>
  <c r="E22" i="19"/>
  <c r="U21" i="19"/>
  <c r="U20" i="19"/>
  <c r="U19" i="19"/>
  <c r="U18" i="19"/>
  <c r="U17" i="19"/>
  <c r="U16" i="19"/>
  <c r="U15" i="19"/>
  <c r="V15" i="19" s="1"/>
  <c r="U14" i="19"/>
  <c r="V14" i="19" s="1"/>
  <c r="U13" i="19"/>
  <c r="U12" i="19"/>
  <c r="U11" i="19"/>
  <c r="U10" i="19"/>
  <c r="U9" i="19"/>
  <c r="U8" i="19"/>
  <c r="U7" i="19"/>
  <c r="V7" i="19" s="1"/>
  <c r="U6" i="19"/>
  <c r="U5" i="19"/>
  <c r="U4" i="19"/>
  <c r="X4" i="19" s="1"/>
  <c r="J17" i="18"/>
  <c r="I17" i="18"/>
  <c r="H17" i="18"/>
  <c r="J16" i="18"/>
  <c r="I16" i="18"/>
  <c r="H16" i="18"/>
  <c r="J15" i="18"/>
  <c r="I15" i="18"/>
  <c r="H15" i="18"/>
  <c r="J14" i="18"/>
  <c r="I14" i="18"/>
  <c r="H14" i="18"/>
  <c r="J13" i="18"/>
  <c r="I13" i="18"/>
  <c r="H13" i="18"/>
  <c r="J12" i="18"/>
  <c r="I12" i="18"/>
  <c r="H12" i="18"/>
  <c r="J11" i="18"/>
  <c r="I11" i="18"/>
  <c r="H11" i="18"/>
  <c r="J10" i="18"/>
  <c r="I10" i="18"/>
  <c r="H10" i="18"/>
  <c r="J9" i="18"/>
  <c r="I9" i="18"/>
  <c r="H9" i="18"/>
  <c r="J8" i="18"/>
  <c r="I8" i="18"/>
  <c r="H8" i="18"/>
  <c r="J7" i="18"/>
  <c r="I7" i="18"/>
  <c r="H7" i="18"/>
  <c r="J6" i="18"/>
  <c r="I6" i="18"/>
  <c r="H6" i="18"/>
  <c r="J5" i="18"/>
  <c r="I5" i="18"/>
  <c r="H5" i="18"/>
  <c r="J4" i="18"/>
  <c r="I4" i="18"/>
  <c r="H4" i="18"/>
  <c r="I32" i="18" l="1"/>
  <c r="I31" i="18"/>
  <c r="J32" i="18"/>
  <c r="J31" i="18"/>
  <c r="C32" i="20"/>
  <c r="H20" i="18" s="1"/>
  <c r="Y42" i="19"/>
  <c r="Y29" i="19"/>
  <c r="V83" i="19"/>
  <c r="W83" i="19" s="1"/>
  <c r="X8" i="19"/>
  <c r="X16" i="19"/>
  <c r="X24" i="19"/>
  <c r="X32" i="19"/>
  <c r="X40" i="19"/>
  <c r="Y40" i="19" s="1"/>
  <c r="AA40" i="19" s="1"/>
  <c r="X48" i="19"/>
  <c r="Y48" i="19" s="1"/>
  <c r="AA48" i="19" s="1"/>
  <c r="X56" i="19"/>
  <c r="Y56" i="19" s="1"/>
  <c r="X64" i="19"/>
  <c r="Y64" i="19" s="1"/>
  <c r="Z64" i="19" s="1"/>
  <c r="AC63" i="19" s="1"/>
  <c r="X72" i="19"/>
  <c r="X80" i="19"/>
  <c r="X9" i="19"/>
  <c r="X17" i="19"/>
  <c r="X25" i="19"/>
  <c r="X33" i="19"/>
  <c r="X41" i="19"/>
  <c r="X49" i="19"/>
  <c r="Y49" i="19" s="1"/>
  <c r="AA49" i="19" s="1"/>
  <c r="X57" i="19"/>
  <c r="X65" i="19"/>
  <c r="X73" i="19"/>
  <c r="Y73" i="19" s="1"/>
  <c r="Z73" i="19" s="1"/>
  <c r="AC72" i="19" s="1"/>
  <c r="X81" i="19"/>
  <c r="X10" i="19"/>
  <c r="X18" i="19"/>
  <c r="X26" i="19"/>
  <c r="Y26" i="19" s="1"/>
  <c r="Z26" i="19" s="1"/>
  <c r="AC25" i="19" s="1"/>
  <c r="X34" i="19"/>
  <c r="Y34" i="19" s="1"/>
  <c r="Z34" i="19" s="1"/>
  <c r="AC33" i="19" s="1"/>
  <c r="X42" i="19"/>
  <c r="X50" i="19"/>
  <c r="X58" i="19"/>
  <c r="Y58" i="19" s="1"/>
  <c r="Z58" i="19" s="1"/>
  <c r="AC57" i="19" s="1"/>
  <c r="X66" i="19"/>
  <c r="X74" i="19"/>
  <c r="X82" i="19"/>
  <c r="X20" i="19"/>
  <c r="Y20" i="19" s="1"/>
  <c r="Z20" i="19" s="1"/>
  <c r="AC19" i="19" s="1"/>
  <c r="X36" i="19"/>
  <c r="Y36" i="19" s="1"/>
  <c r="Z36" i="19" s="1"/>
  <c r="AC35" i="19" s="1"/>
  <c r="X60" i="19"/>
  <c r="X76" i="19"/>
  <c r="X13" i="19"/>
  <c r="X45" i="19"/>
  <c r="Y45" i="19" s="1"/>
  <c r="X61" i="19"/>
  <c r="X22" i="19"/>
  <c r="X38" i="19"/>
  <c r="Y38" i="19" s="1"/>
  <c r="Z38" i="19" s="1"/>
  <c r="AC37" i="19" s="1"/>
  <c r="X62" i="19"/>
  <c r="X31" i="19"/>
  <c r="X71" i="19"/>
  <c r="X29" i="19"/>
  <c r="X7" i="19"/>
  <c r="X47" i="19"/>
  <c r="Y47" i="19" s="1"/>
  <c r="Z47" i="19" s="1"/>
  <c r="AC46" i="19" s="1"/>
  <c r="X5" i="19"/>
  <c r="Y5" i="19" s="1"/>
  <c r="Z5" i="19" s="1"/>
  <c r="AC4" i="19" s="1"/>
  <c r="X77" i="19"/>
  <c r="Y77" i="19" s="1"/>
  <c r="X14" i="19"/>
  <c r="Y14" i="19" s="1"/>
  <c r="Z14" i="19" s="1"/>
  <c r="AC13" i="19" s="1"/>
  <c r="X54" i="19"/>
  <c r="X23" i="19"/>
  <c r="Y23" i="19" s="1"/>
  <c r="Z23" i="19" s="1"/>
  <c r="AC22" i="19" s="1"/>
  <c r="X55" i="19"/>
  <c r="X11" i="19"/>
  <c r="X19" i="19"/>
  <c r="X27" i="19"/>
  <c r="Y27" i="19" s="1"/>
  <c r="Z27" i="19" s="1"/>
  <c r="AC26" i="19" s="1"/>
  <c r="X35" i="19"/>
  <c r="Y35" i="19" s="1"/>
  <c r="Z35" i="19" s="1"/>
  <c r="AC34" i="19" s="1"/>
  <c r="X43" i="19"/>
  <c r="Y43" i="19" s="1"/>
  <c r="X51" i="19"/>
  <c r="X59" i="19"/>
  <c r="X67" i="19"/>
  <c r="X75" i="19"/>
  <c r="X83" i="19"/>
  <c r="X12" i="19"/>
  <c r="X28" i="19"/>
  <c r="X44" i="19"/>
  <c r="Y44" i="19" s="1"/>
  <c r="X52" i="19"/>
  <c r="X68" i="19"/>
  <c r="X21" i="19"/>
  <c r="Y21" i="19" s="1"/>
  <c r="Z21" i="19" s="1"/>
  <c r="AC20" i="19" s="1"/>
  <c r="X37" i="19"/>
  <c r="X53" i="19"/>
  <c r="X69" i="19"/>
  <c r="Y69" i="19" s="1"/>
  <c r="Z69" i="19" s="1"/>
  <c r="AC68" i="19" s="1"/>
  <c r="X6" i="19"/>
  <c r="Y6" i="19" s="1"/>
  <c r="Z6" i="19" s="1"/>
  <c r="AC5" i="19" s="1"/>
  <c r="X30" i="19"/>
  <c r="Y30" i="19" s="1"/>
  <c r="Z30" i="19" s="1"/>
  <c r="AC29" i="19" s="1"/>
  <c r="X46" i="19"/>
  <c r="X70" i="19"/>
  <c r="X78" i="19"/>
  <c r="X15" i="19"/>
  <c r="X39" i="19"/>
  <c r="Y39" i="19" s="1"/>
  <c r="Z39" i="19" s="1"/>
  <c r="AC38" i="19" s="1"/>
  <c r="X63" i="19"/>
  <c r="Y63" i="19" s="1"/>
  <c r="Z63" i="19" s="1"/>
  <c r="AC62" i="19" s="1"/>
  <c r="X79" i="19"/>
  <c r="Y79" i="19" s="1"/>
  <c r="Z79" i="19" s="1"/>
  <c r="AC78" i="19" s="1"/>
  <c r="Y16" i="19"/>
  <c r="Z16" i="19" s="1"/>
  <c r="AC15" i="19" s="1"/>
  <c r="V56" i="19"/>
  <c r="W56" i="19" s="1"/>
  <c r="V34" i="19"/>
  <c r="W34" i="19" s="1"/>
  <c r="Y22" i="19"/>
  <c r="Z22" i="19" s="1"/>
  <c r="AC21" i="19" s="1"/>
  <c r="V22" i="19"/>
  <c r="W22" i="19" s="1"/>
  <c r="V60" i="19"/>
  <c r="W60" i="19" s="1"/>
  <c r="Y60" i="19"/>
  <c r="Z60" i="19" s="1"/>
  <c r="AC59" i="19" s="1"/>
  <c r="V81" i="19"/>
  <c r="W81" i="19" s="1"/>
  <c r="Y81" i="19"/>
  <c r="Z81" i="19" s="1"/>
  <c r="AC80" i="19" s="1"/>
  <c r="Y75" i="19"/>
  <c r="Z75" i="19" s="1"/>
  <c r="AC74" i="19" s="1"/>
  <c r="Y66" i="19"/>
  <c r="Z66" i="19" s="1"/>
  <c r="AC65" i="19" s="1"/>
  <c r="Y80" i="19"/>
  <c r="Z80" i="19" s="1"/>
  <c r="AC79" i="19" s="1"/>
  <c r="V29" i="19"/>
  <c r="W29" i="19" s="1"/>
  <c r="V42" i="19"/>
  <c r="W42" i="19" s="1"/>
  <c r="Y46" i="19"/>
  <c r="Z46" i="19" s="1"/>
  <c r="AC45" i="19" s="1"/>
  <c r="Y59" i="19"/>
  <c r="Z59" i="19" s="1"/>
  <c r="AC58" i="19" s="1"/>
  <c r="Y74" i="19"/>
  <c r="Z74" i="19" s="1"/>
  <c r="AC73" i="19" s="1"/>
  <c r="Y53" i="19"/>
  <c r="Z53" i="19" s="1"/>
  <c r="AC52" i="19" s="1"/>
  <c r="Y28" i="19"/>
  <c r="Z28" i="19" s="1"/>
  <c r="AC27" i="19" s="1"/>
  <c r="Y54" i="19"/>
  <c r="Z54" i="19" s="1"/>
  <c r="AC53" i="19" s="1"/>
  <c r="Y52" i="19"/>
  <c r="Z52" i="19" s="1"/>
  <c r="AC51" i="19" s="1"/>
  <c r="Y57" i="19"/>
  <c r="AA57" i="19" s="1"/>
  <c r="W72" i="19"/>
  <c r="Y15" i="19"/>
  <c r="Z15" i="19" s="1"/>
  <c r="AC14" i="19" s="1"/>
  <c r="Y7" i="19"/>
  <c r="Z7" i="19" s="1"/>
  <c r="AC6" i="19" s="1"/>
  <c r="Y50" i="19"/>
  <c r="Z50" i="19" s="1"/>
  <c r="AC49" i="19" s="1"/>
  <c r="Y55" i="19"/>
  <c r="Z55" i="19" s="1"/>
  <c r="AC54" i="19" s="1"/>
  <c r="Y72" i="19"/>
  <c r="Z72" i="19" s="1"/>
  <c r="AC71" i="19" s="1"/>
  <c r="Y41" i="19"/>
  <c r="Z41" i="19" s="1"/>
  <c r="AC40" i="19" s="1"/>
  <c r="Y51" i="19"/>
  <c r="Z51" i="19" s="1"/>
  <c r="AC50" i="19" s="1"/>
  <c r="Y71" i="19"/>
  <c r="Z71" i="19" s="1"/>
  <c r="AC70" i="19" s="1"/>
  <c r="AA75" i="19"/>
  <c r="V24" i="19"/>
  <c r="Y24" i="19"/>
  <c r="Z24" i="19" s="1"/>
  <c r="AC23" i="19" s="1"/>
  <c r="V64" i="19"/>
  <c r="V21" i="19"/>
  <c r="V5" i="19"/>
  <c r="V4" i="19"/>
  <c r="Y4" i="19"/>
  <c r="Z4" i="19" s="1"/>
  <c r="V31" i="19"/>
  <c r="Y31" i="19"/>
  <c r="Z31" i="19" s="1"/>
  <c r="AC30" i="19" s="1"/>
  <c r="Y11" i="19"/>
  <c r="Z11" i="19" s="1"/>
  <c r="AC10" i="19" s="1"/>
  <c r="V11" i="19"/>
  <c r="V13" i="19"/>
  <c r="Y13" i="19"/>
  <c r="Z13" i="19" s="1"/>
  <c r="AC12" i="19" s="1"/>
  <c r="Z29" i="19"/>
  <c r="AC28" i="19" s="1"/>
  <c r="AA58" i="19"/>
  <c r="V10" i="19"/>
  <c r="Y10" i="19"/>
  <c r="Z10" i="19" s="1"/>
  <c r="AC9" i="19" s="1"/>
  <c r="Y32" i="19"/>
  <c r="Z32" i="19" s="1"/>
  <c r="AC31" i="19" s="1"/>
  <c r="V32" i="19"/>
  <c r="V33" i="19"/>
  <c r="Y33" i="19"/>
  <c r="Z33" i="19" s="1"/>
  <c r="AC32" i="19" s="1"/>
  <c r="Z42" i="19"/>
  <c r="AC41" i="19" s="1"/>
  <c r="V9" i="19"/>
  <c r="Y9" i="19"/>
  <c r="Z9" i="19" s="1"/>
  <c r="AC8" i="19" s="1"/>
  <c r="Y25" i="19"/>
  <c r="Z25" i="19" s="1"/>
  <c r="AC24" i="19" s="1"/>
  <c r="V25" i="19"/>
  <c r="Y12" i="19"/>
  <c r="Z12" i="19" s="1"/>
  <c r="V12" i="19"/>
  <c r="V65" i="19"/>
  <c r="Y65" i="19"/>
  <c r="Z65" i="19" s="1"/>
  <c r="AC64" i="19" s="1"/>
  <c r="V17" i="19"/>
  <c r="Y17" i="19"/>
  <c r="Z17" i="19" s="1"/>
  <c r="AC16" i="19" s="1"/>
  <c r="W7" i="19"/>
  <c r="V18" i="19"/>
  <c r="Y18" i="19"/>
  <c r="Z18" i="19" s="1"/>
  <c r="AC17" i="19" s="1"/>
  <c r="Y19" i="19"/>
  <c r="Z19" i="19" s="1"/>
  <c r="AC18" i="19" s="1"/>
  <c r="V19" i="19"/>
  <c r="V8" i="19"/>
  <c r="Y8" i="19"/>
  <c r="Z8" i="19" s="1"/>
  <c r="AC7" i="19" s="1"/>
  <c r="V20" i="19"/>
  <c r="W30" i="19"/>
  <c r="Y82" i="19"/>
  <c r="Z82" i="19" s="1"/>
  <c r="AC81" i="19" s="1"/>
  <c r="V82" i="19"/>
  <c r="V70" i="19"/>
  <c r="Y70" i="19"/>
  <c r="Z70" i="19" s="1"/>
  <c r="AC69" i="19" s="1"/>
  <c r="V16" i="19"/>
  <c r="W59" i="19"/>
  <c r="V23" i="19"/>
  <c r="W38" i="19"/>
  <c r="W61" i="19"/>
  <c r="V63" i="19"/>
  <c r="W76" i="19"/>
  <c r="W14" i="19"/>
  <c r="V26" i="19"/>
  <c r="Y61" i="19"/>
  <c r="Z61" i="19" s="1"/>
  <c r="AC60" i="19" s="1"/>
  <c r="W15" i="19"/>
  <c r="W51" i="19"/>
  <c r="V6" i="19"/>
  <c r="W68" i="19"/>
  <c r="Y62" i="19"/>
  <c r="Z62" i="19" s="1"/>
  <c r="AC61" i="19" s="1"/>
  <c r="V62" i="19"/>
  <c r="W74" i="19"/>
  <c r="Y37" i="19"/>
  <c r="AA52" i="19"/>
  <c r="V73" i="19"/>
  <c r="W78" i="19"/>
  <c r="Y78" i="19"/>
  <c r="Z78" i="19" s="1"/>
  <c r="AC77" i="19" s="1"/>
  <c r="W80" i="19"/>
  <c r="V39" i="19"/>
  <c r="V47" i="19"/>
  <c r="V55" i="19"/>
  <c r="Y67" i="19"/>
  <c r="AA81" i="19"/>
  <c r="Y83" i="19"/>
  <c r="Z83" i="19" s="1"/>
  <c r="AC82" i="19" s="1"/>
  <c r="Y68" i="19"/>
  <c r="Z68" i="19" s="1"/>
  <c r="AC67" i="19" s="1"/>
  <c r="Y76" i="19"/>
  <c r="Z76" i="19" s="1"/>
  <c r="AC75" i="19" s="1"/>
  <c r="C34" i="16"/>
  <c r="C33" i="16"/>
  <c r="C32" i="16"/>
  <c r="C34" i="15"/>
  <c r="C33" i="15"/>
  <c r="C32" i="15"/>
  <c r="C34" i="14"/>
  <c r="C33" i="14"/>
  <c r="C32" i="14"/>
  <c r="C34" i="13"/>
  <c r="C33" i="13"/>
  <c r="C32" i="13"/>
  <c r="C34" i="12"/>
  <c r="C33" i="12"/>
  <c r="C32" i="12"/>
  <c r="C34" i="11"/>
  <c r="C33" i="11"/>
  <c r="C32" i="11"/>
  <c r="C34" i="10"/>
  <c r="C33" i="10"/>
  <c r="C32" i="10"/>
  <c r="C34" i="9"/>
  <c r="C33" i="9"/>
  <c r="C32" i="9"/>
  <c r="C34" i="8"/>
  <c r="C33" i="8"/>
  <c r="C32" i="8"/>
  <c r="C34" i="7"/>
  <c r="C33" i="7"/>
  <c r="C32" i="7"/>
  <c r="C34" i="6"/>
  <c r="C32" i="6"/>
  <c r="C33" i="6"/>
  <c r="C34" i="5"/>
  <c r="C33" i="5"/>
  <c r="C32" i="5"/>
  <c r="C34" i="4"/>
  <c r="C33" i="4"/>
  <c r="C32" i="4"/>
  <c r="AA23" i="4"/>
  <c r="C34" i="2"/>
  <c r="C33" i="2"/>
  <c r="C32" i="2"/>
  <c r="H32" i="18" l="1"/>
  <c r="H31" i="18"/>
  <c r="Z45" i="19"/>
  <c r="AC44" i="19" s="1"/>
  <c r="AA45" i="19"/>
  <c r="Z44" i="19"/>
  <c r="AC43" i="19" s="1"/>
  <c r="AA44" i="19"/>
  <c r="Z43" i="19"/>
  <c r="AC42" i="19" s="1"/>
  <c r="AA43" i="19"/>
  <c r="AA56" i="19"/>
  <c r="Z56" i="19"/>
  <c r="AC55" i="19" s="1"/>
  <c r="AA29" i="19"/>
  <c r="AA41" i="19"/>
  <c r="AA22" i="19"/>
  <c r="AA46" i="19"/>
  <c r="AA80" i="19"/>
  <c r="AA7" i="19"/>
  <c r="AA28" i="19"/>
  <c r="AA66" i="19"/>
  <c r="AA59" i="19"/>
  <c r="AA72" i="19"/>
  <c r="AA30" i="19"/>
  <c r="AA50" i="19"/>
  <c r="AA54" i="19"/>
  <c r="AA60" i="19"/>
  <c r="AA34" i="19"/>
  <c r="AA42" i="19"/>
  <c r="Z48" i="19"/>
  <c r="AC47" i="19" s="1"/>
  <c r="Z40" i="19"/>
  <c r="AC39" i="19" s="1"/>
  <c r="Z49" i="19"/>
  <c r="AC48" i="19" s="1"/>
  <c r="AA36" i="19"/>
  <c r="AA53" i="19"/>
  <c r="AA51" i="19"/>
  <c r="Z57" i="19"/>
  <c r="AC56" i="19" s="1"/>
  <c r="AA74" i="19"/>
  <c r="AA71" i="19"/>
  <c r="AA78" i="19"/>
  <c r="AA15" i="19"/>
  <c r="AA61" i="19"/>
  <c r="AA35" i="19"/>
  <c r="AA63" i="19"/>
  <c r="W63" i="19"/>
  <c r="W12" i="19"/>
  <c r="AA12" i="19"/>
  <c r="AA18" i="19"/>
  <c r="W18" i="19"/>
  <c r="AC11" i="19"/>
  <c r="C33" i="19" s="1"/>
  <c r="I19" i="18" s="1"/>
  <c r="W10" i="19"/>
  <c r="AA10" i="19"/>
  <c r="W21" i="19"/>
  <c r="AA21" i="19"/>
  <c r="AA47" i="19"/>
  <c r="W47" i="19"/>
  <c r="W19" i="19"/>
  <c r="AA19" i="19"/>
  <c r="AA32" i="19"/>
  <c r="W32" i="19"/>
  <c r="W4" i="19"/>
  <c r="AA4" i="19"/>
  <c r="AA39" i="19"/>
  <c r="W39" i="19"/>
  <c r="Z37" i="19"/>
  <c r="AC36" i="19" s="1"/>
  <c r="AA37" i="19"/>
  <c r="W9" i="19"/>
  <c r="AA9" i="19"/>
  <c r="Z77" i="19"/>
  <c r="AC76" i="19" s="1"/>
  <c r="AA77" i="19"/>
  <c r="AA68" i="19"/>
  <c r="AA82" i="19"/>
  <c r="W82" i="19"/>
  <c r="AA14" i="19"/>
  <c r="W64" i="19"/>
  <c r="AA64" i="19"/>
  <c r="AA31" i="19"/>
  <c r="W31" i="19"/>
  <c r="AA79" i="19"/>
  <c r="Z67" i="19"/>
  <c r="AC66" i="19" s="1"/>
  <c r="AA67" i="19"/>
  <c r="AA73" i="19"/>
  <c r="W73" i="19"/>
  <c r="AA69" i="19"/>
  <c r="AA83" i="19"/>
  <c r="AA23" i="19"/>
  <c r="W23" i="19"/>
  <c r="AA8" i="19"/>
  <c r="W8" i="19"/>
  <c r="W65" i="19"/>
  <c r="AA65" i="19"/>
  <c r="W62" i="19"/>
  <c r="AA62" i="19"/>
  <c r="W26" i="19"/>
  <c r="AA26" i="19"/>
  <c r="W70" i="19"/>
  <c r="AA70" i="19"/>
  <c r="W20" i="19"/>
  <c r="AA20" i="19"/>
  <c r="W6" i="19"/>
  <c r="AA6" i="19"/>
  <c r="W25" i="19"/>
  <c r="AA25" i="19"/>
  <c r="W13" i="19"/>
  <c r="AA13" i="19"/>
  <c r="W5" i="19"/>
  <c r="AA5" i="19"/>
  <c r="AA55" i="19"/>
  <c r="W55" i="19"/>
  <c r="AA27" i="19"/>
  <c r="AA76" i="19"/>
  <c r="AA16" i="19"/>
  <c r="W16" i="19"/>
  <c r="AA17" i="19"/>
  <c r="W17" i="19"/>
  <c r="W33" i="19"/>
  <c r="AA33" i="19"/>
  <c r="AA11" i="19"/>
  <c r="W11" i="19"/>
  <c r="AA38" i="19"/>
  <c r="AA24" i="19"/>
  <c r="W24" i="19"/>
  <c r="AA99" i="4"/>
  <c r="AA98" i="4"/>
  <c r="AA97" i="4"/>
  <c r="AA96" i="4"/>
  <c r="AA95" i="4"/>
  <c r="AA94" i="4"/>
  <c r="AA93" i="4"/>
  <c r="AA92" i="4"/>
  <c r="AA91" i="4"/>
  <c r="AA90" i="4"/>
  <c r="AA89" i="4"/>
  <c r="AA88" i="4"/>
  <c r="AA87" i="4"/>
  <c r="AA86" i="4"/>
  <c r="AA85" i="4"/>
  <c r="AA84" i="4"/>
  <c r="AA83" i="4"/>
  <c r="AA82" i="4"/>
  <c r="AA81" i="4"/>
  <c r="AA80" i="4"/>
  <c r="AA79" i="4"/>
  <c r="AA78" i="4"/>
  <c r="AA77" i="4"/>
  <c r="AA76" i="4"/>
  <c r="AA75" i="4"/>
  <c r="AA74" i="4"/>
  <c r="AA73" i="4"/>
  <c r="AA72" i="4"/>
  <c r="AA71" i="4"/>
  <c r="AA70" i="4"/>
  <c r="AA69" i="4"/>
  <c r="AA68" i="4"/>
  <c r="AA67" i="4"/>
  <c r="AA66" i="4"/>
  <c r="AA65" i="4"/>
  <c r="AA64" i="4"/>
  <c r="AA63" i="4"/>
  <c r="AA62" i="4"/>
  <c r="AA61" i="4"/>
  <c r="AA60" i="4"/>
  <c r="AA59" i="4"/>
  <c r="AA58" i="4"/>
  <c r="AA57" i="4"/>
  <c r="AA56" i="4"/>
  <c r="AA55" i="4"/>
  <c r="AA54" i="4"/>
  <c r="AA53" i="4"/>
  <c r="AA52" i="4"/>
  <c r="AA51" i="4"/>
  <c r="AA50" i="4"/>
  <c r="AA49" i="4"/>
  <c r="AA48" i="4"/>
  <c r="AA47" i="4"/>
  <c r="AA46" i="4"/>
  <c r="AA45" i="4"/>
  <c r="AA44" i="4"/>
  <c r="AA43" i="4"/>
  <c r="AA42" i="4"/>
  <c r="AA41" i="4"/>
  <c r="AA40" i="4"/>
  <c r="AA39" i="4"/>
  <c r="AA38" i="4"/>
  <c r="AA37" i="4"/>
  <c r="AA36" i="4"/>
  <c r="AA35" i="4"/>
  <c r="AA34" i="4"/>
  <c r="AA33" i="4"/>
  <c r="AA32" i="4"/>
  <c r="AA31" i="4"/>
  <c r="AA30" i="4"/>
  <c r="AA29" i="4"/>
  <c r="AA28" i="4"/>
  <c r="AA27" i="4"/>
  <c r="AA26" i="4"/>
  <c r="AA25" i="4"/>
  <c r="AA24" i="4"/>
  <c r="AA22" i="4"/>
  <c r="AA21" i="4"/>
  <c r="AA20" i="4"/>
  <c r="AA19" i="4"/>
  <c r="AA18" i="4"/>
  <c r="AA17" i="4"/>
  <c r="AA16" i="4"/>
  <c r="AA15" i="4"/>
  <c r="AA14" i="4"/>
  <c r="AA13" i="4"/>
  <c r="AA12" i="4"/>
  <c r="AA11" i="4"/>
  <c r="AA10" i="4"/>
  <c r="AA9" i="4"/>
  <c r="AA8" i="4"/>
  <c r="AA7" i="4"/>
  <c r="AA6" i="4"/>
  <c r="AA5" i="4"/>
  <c r="AA4" i="4"/>
  <c r="AA105" i="2"/>
  <c r="AA104" i="2"/>
  <c r="AA103" i="2"/>
  <c r="AA102" i="2"/>
  <c r="AA101" i="2"/>
  <c r="AA100" i="2"/>
  <c r="AA99" i="2"/>
  <c r="AA98" i="2"/>
  <c r="AA97" i="2"/>
  <c r="AA96" i="2"/>
  <c r="AA95" i="2"/>
  <c r="AA94" i="2"/>
  <c r="AA93" i="2"/>
  <c r="AA92" i="2"/>
  <c r="AA91" i="2"/>
  <c r="AA90" i="2"/>
  <c r="AA89" i="2"/>
  <c r="AA88" i="2"/>
  <c r="AA87" i="2"/>
  <c r="AA86" i="2"/>
  <c r="AA85" i="2"/>
  <c r="AA84" i="2"/>
  <c r="AA83" i="2"/>
  <c r="AA82" i="2"/>
  <c r="AA81" i="2"/>
  <c r="AA80" i="2"/>
  <c r="AA79" i="2"/>
  <c r="AA78" i="2"/>
  <c r="AA77" i="2"/>
  <c r="AA76" i="2"/>
  <c r="AA75" i="2"/>
  <c r="AA74" i="2"/>
  <c r="AA73" i="2"/>
  <c r="AA72" i="2"/>
  <c r="AA71" i="2"/>
  <c r="AA70" i="2"/>
  <c r="AA69" i="2"/>
  <c r="AA68" i="2"/>
  <c r="AA67" i="2"/>
  <c r="AA66" i="2"/>
  <c r="AA65" i="2"/>
  <c r="AA64" i="2"/>
  <c r="AA63" i="2"/>
  <c r="AA62" i="2"/>
  <c r="AA61" i="2"/>
  <c r="AA60" i="2"/>
  <c r="AA59" i="2"/>
  <c r="AA58" i="2"/>
  <c r="AA57" i="2"/>
  <c r="AA56" i="2"/>
  <c r="AA55" i="2"/>
  <c r="AA54" i="2"/>
  <c r="AA53" i="2"/>
  <c r="AA52" i="2"/>
  <c r="AA51" i="2"/>
  <c r="AA50" i="2"/>
  <c r="AA49" i="2"/>
  <c r="AA48" i="2"/>
  <c r="AA47" i="2"/>
  <c r="AA46" i="2"/>
  <c r="AA45" i="2"/>
  <c r="AA44" i="2"/>
  <c r="AA43" i="2"/>
  <c r="AA42" i="2"/>
  <c r="AA41" i="2"/>
  <c r="AA40" i="2"/>
  <c r="AA39" i="2"/>
  <c r="AA38" i="2"/>
  <c r="AA37" i="2"/>
  <c r="AA36" i="2"/>
  <c r="AA35" i="2"/>
  <c r="AA34" i="2"/>
  <c r="AA33" i="2"/>
  <c r="AA32" i="2"/>
  <c r="AA31" i="2"/>
  <c r="AA30" i="2"/>
  <c r="AA29" i="2"/>
  <c r="AA28" i="2"/>
  <c r="AA27" i="2"/>
  <c r="AA26" i="2"/>
  <c r="AA25" i="2"/>
  <c r="AA24" i="2"/>
  <c r="AA23" i="2"/>
  <c r="AA22" i="2"/>
  <c r="AA21" i="2"/>
  <c r="AA20" i="2"/>
  <c r="AA19" i="2"/>
  <c r="AA18" i="2"/>
  <c r="AA17" i="2"/>
  <c r="AA16" i="2"/>
  <c r="AA15" i="2"/>
  <c r="AA14" i="2"/>
  <c r="AA13" i="2"/>
  <c r="AA12" i="2"/>
  <c r="AA11" i="2"/>
  <c r="AA10" i="2"/>
  <c r="AA9" i="2"/>
  <c r="AA8" i="2"/>
  <c r="AA7" i="2"/>
  <c r="AA6" i="2"/>
  <c r="AA5" i="2"/>
  <c r="AA4" i="2"/>
  <c r="AA124" i="5"/>
  <c r="AA123" i="5"/>
  <c r="AA122" i="5"/>
  <c r="AA121" i="5"/>
  <c r="AA120" i="5"/>
  <c r="AA119" i="5"/>
  <c r="AA118" i="5"/>
  <c r="AA117" i="5"/>
  <c r="AA116" i="5"/>
  <c r="AA115" i="5"/>
  <c r="AA114" i="5"/>
  <c r="AA113" i="5"/>
  <c r="AA112" i="5"/>
  <c r="AA111" i="5"/>
  <c r="AA110" i="5"/>
  <c r="AA109" i="5"/>
  <c r="AA108" i="5"/>
  <c r="AA107" i="5"/>
  <c r="AA106" i="5"/>
  <c r="AA105" i="5"/>
  <c r="AA104" i="5"/>
  <c r="AA103" i="5"/>
  <c r="AA102" i="5"/>
  <c r="AA101" i="5"/>
  <c r="AA100" i="5"/>
  <c r="AA99" i="5"/>
  <c r="AA98" i="5"/>
  <c r="AA97" i="5"/>
  <c r="AA96" i="5"/>
  <c r="AA95" i="5"/>
  <c r="AA94" i="5"/>
  <c r="AA93" i="5"/>
  <c r="AA92" i="5"/>
  <c r="AA91" i="5"/>
  <c r="AA90" i="5"/>
  <c r="AA89" i="5"/>
  <c r="AA88" i="5"/>
  <c r="AA87" i="5"/>
  <c r="AA86" i="5"/>
  <c r="AA85" i="5"/>
  <c r="AA84" i="5"/>
  <c r="AA83" i="5"/>
  <c r="AA82" i="5"/>
  <c r="AA81" i="5"/>
  <c r="AA80" i="5"/>
  <c r="AA79" i="5"/>
  <c r="AA78" i="5"/>
  <c r="AA77" i="5"/>
  <c r="AA76" i="5"/>
  <c r="AA75" i="5"/>
  <c r="AA74" i="5"/>
  <c r="AA73" i="5"/>
  <c r="AA72" i="5"/>
  <c r="AA71" i="5"/>
  <c r="AA70" i="5"/>
  <c r="AA69" i="5"/>
  <c r="AA68" i="5"/>
  <c r="AA67" i="5"/>
  <c r="AA66" i="5"/>
  <c r="AA65" i="5"/>
  <c r="AA64" i="5"/>
  <c r="AA63" i="5"/>
  <c r="AA62" i="5"/>
  <c r="AA61" i="5"/>
  <c r="AA60" i="5"/>
  <c r="AA59" i="5"/>
  <c r="AA58" i="5"/>
  <c r="AA57" i="5"/>
  <c r="AA56" i="5"/>
  <c r="AA55" i="5"/>
  <c r="AA54" i="5"/>
  <c r="AA53" i="5"/>
  <c r="AA52" i="5"/>
  <c r="AA51" i="5"/>
  <c r="AA50" i="5"/>
  <c r="AA49" i="5"/>
  <c r="AA48" i="5"/>
  <c r="AA47" i="5"/>
  <c r="AA46" i="5"/>
  <c r="AA45" i="5"/>
  <c r="AA44" i="5"/>
  <c r="AA43" i="5"/>
  <c r="AA42" i="5"/>
  <c r="AA41" i="5"/>
  <c r="AA40" i="5"/>
  <c r="AA39" i="5"/>
  <c r="AA38" i="5"/>
  <c r="AA37" i="5"/>
  <c r="AA36" i="5"/>
  <c r="AA35" i="5"/>
  <c r="AA34" i="5"/>
  <c r="AA33" i="5"/>
  <c r="AA32" i="5"/>
  <c r="AA31" i="5"/>
  <c r="AA30" i="5"/>
  <c r="AA29" i="5"/>
  <c r="AA28" i="5"/>
  <c r="AA27" i="5"/>
  <c r="AA26" i="5"/>
  <c r="AA25" i="5"/>
  <c r="AA24" i="5"/>
  <c r="AA23" i="5"/>
  <c r="AA22" i="5"/>
  <c r="AA21" i="5"/>
  <c r="AA20" i="5"/>
  <c r="AA19" i="5"/>
  <c r="AA18" i="5"/>
  <c r="AA17" i="5"/>
  <c r="AA16" i="5"/>
  <c r="AA15" i="5"/>
  <c r="AA14" i="5"/>
  <c r="AA13" i="5"/>
  <c r="AA12" i="5"/>
  <c r="AA11" i="5"/>
  <c r="AA10" i="5"/>
  <c r="AA9" i="5"/>
  <c r="AA8" i="5"/>
  <c r="AA7" i="5"/>
  <c r="AA6" i="5"/>
  <c r="AA5" i="5"/>
  <c r="AA4" i="5"/>
  <c r="AA124" i="6"/>
  <c r="AA123" i="6"/>
  <c r="AA122" i="6"/>
  <c r="AA121" i="6"/>
  <c r="AA120" i="6"/>
  <c r="AA119" i="6"/>
  <c r="AA118" i="6"/>
  <c r="AA117" i="6"/>
  <c r="AA116" i="6"/>
  <c r="AA115" i="6"/>
  <c r="AA114" i="6"/>
  <c r="AA113" i="6"/>
  <c r="AA112" i="6"/>
  <c r="AA111" i="6"/>
  <c r="AA110" i="6"/>
  <c r="AA109" i="6"/>
  <c r="AA108" i="6"/>
  <c r="AA107" i="6"/>
  <c r="AA106" i="6"/>
  <c r="AA105" i="6"/>
  <c r="AA104" i="6"/>
  <c r="AA103" i="6"/>
  <c r="AA102" i="6"/>
  <c r="AA101" i="6"/>
  <c r="AA100" i="6"/>
  <c r="AA99" i="6"/>
  <c r="AA98" i="6"/>
  <c r="AA97" i="6"/>
  <c r="AA96" i="6"/>
  <c r="AA95" i="6"/>
  <c r="AA94" i="6"/>
  <c r="AA93" i="6"/>
  <c r="AA92" i="6"/>
  <c r="AA91" i="6"/>
  <c r="AA90" i="6"/>
  <c r="AA89" i="6"/>
  <c r="AA88" i="6"/>
  <c r="AA87" i="6"/>
  <c r="AA86" i="6"/>
  <c r="AA85" i="6"/>
  <c r="AA84" i="6"/>
  <c r="AA83" i="6"/>
  <c r="AA82" i="6"/>
  <c r="AA81" i="6"/>
  <c r="AA80" i="6"/>
  <c r="AA79" i="6"/>
  <c r="AA78" i="6"/>
  <c r="AA77" i="6"/>
  <c r="AA76" i="6"/>
  <c r="AA75" i="6"/>
  <c r="AA74" i="6"/>
  <c r="AA73" i="6"/>
  <c r="AA72" i="6"/>
  <c r="AA71" i="6"/>
  <c r="AA70" i="6"/>
  <c r="AA69" i="6"/>
  <c r="AA68" i="6"/>
  <c r="AA67" i="6"/>
  <c r="AA66" i="6"/>
  <c r="AA65" i="6"/>
  <c r="AA64" i="6"/>
  <c r="AA63" i="6"/>
  <c r="AA62" i="6"/>
  <c r="AA61" i="6"/>
  <c r="AA60" i="6"/>
  <c r="AA59" i="6"/>
  <c r="AA58" i="6"/>
  <c r="AA57" i="6"/>
  <c r="AA56" i="6"/>
  <c r="AA55" i="6"/>
  <c r="AA54" i="6"/>
  <c r="AA53" i="6"/>
  <c r="AA52" i="6"/>
  <c r="AA51" i="6"/>
  <c r="AA50" i="6"/>
  <c r="AA49" i="6"/>
  <c r="AA48" i="6"/>
  <c r="AA47" i="6"/>
  <c r="AA46" i="6"/>
  <c r="AA45" i="6"/>
  <c r="AA44" i="6"/>
  <c r="AA43" i="6"/>
  <c r="AA42" i="6"/>
  <c r="AA41" i="6"/>
  <c r="AA40" i="6"/>
  <c r="AA39" i="6"/>
  <c r="AA38" i="6"/>
  <c r="AA37" i="6"/>
  <c r="AA36" i="6"/>
  <c r="AA35" i="6"/>
  <c r="AA34" i="6"/>
  <c r="AA33" i="6"/>
  <c r="AA32" i="6"/>
  <c r="AA31" i="6"/>
  <c r="AA30" i="6"/>
  <c r="AA29" i="6"/>
  <c r="AA28" i="6"/>
  <c r="AA27" i="6"/>
  <c r="AA26" i="6"/>
  <c r="AA25" i="6"/>
  <c r="AA24" i="6"/>
  <c r="AA23" i="6"/>
  <c r="AA22" i="6"/>
  <c r="AA21" i="6"/>
  <c r="AA20" i="6"/>
  <c r="AA19" i="6"/>
  <c r="AA18" i="6"/>
  <c r="AA17" i="6"/>
  <c r="AA16" i="6"/>
  <c r="AA15" i="6"/>
  <c r="AA14" i="6"/>
  <c r="AA13" i="6"/>
  <c r="AA12" i="6"/>
  <c r="AA11" i="6"/>
  <c r="AA10" i="6"/>
  <c r="AA9" i="6"/>
  <c r="AA8" i="6"/>
  <c r="AA7" i="6"/>
  <c r="AA6" i="6"/>
  <c r="AA5" i="6"/>
  <c r="AA4" i="6"/>
  <c r="AA124" i="7"/>
  <c r="AA123" i="7"/>
  <c r="AA122" i="7"/>
  <c r="AA121" i="7"/>
  <c r="AA120" i="7"/>
  <c r="AA119" i="7"/>
  <c r="AA118" i="7"/>
  <c r="AA117" i="7"/>
  <c r="AA116" i="7"/>
  <c r="AA115" i="7"/>
  <c r="AA114" i="7"/>
  <c r="AA113" i="7"/>
  <c r="AA112" i="7"/>
  <c r="AA111" i="7"/>
  <c r="AA110" i="7"/>
  <c r="AA109" i="7"/>
  <c r="AA108" i="7"/>
  <c r="AA107" i="7"/>
  <c r="AA106" i="7"/>
  <c r="AA105" i="7"/>
  <c r="AA104" i="7"/>
  <c r="AA103" i="7"/>
  <c r="AA102" i="7"/>
  <c r="AA101" i="7"/>
  <c r="AA100" i="7"/>
  <c r="AA99" i="7"/>
  <c r="AA98" i="7"/>
  <c r="AA97" i="7"/>
  <c r="AA96" i="7"/>
  <c r="AA95" i="7"/>
  <c r="AA94" i="7"/>
  <c r="AA93" i="7"/>
  <c r="AA92" i="7"/>
  <c r="AA91" i="7"/>
  <c r="AA90" i="7"/>
  <c r="AA89" i="7"/>
  <c r="AA88" i="7"/>
  <c r="AA87" i="7"/>
  <c r="AA86" i="7"/>
  <c r="AA85" i="7"/>
  <c r="AA84" i="7"/>
  <c r="AA83" i="7"/>
  <c r="AA82" i="7"/>
  <c r="AA81" i="7"/>
  <c r="AA80" i="7"/>
  <c r="AA79" i="7"/>
  <c r="AA78" i="7"/>
  <c r="AA77" i="7"/>
  <c r="AA76" i="7"/>
  <c r="AA75" i="7"/>
  <c r="AA74" i="7"/>
  <c r="AA73" i="7"/>
  <c r="AA72" i="7"/>
  <c r="AA71" i="7"/>
  <c r="AA70" i="7"/>
  <c r="AA69" i="7"/>
  <c r="AA68" i="7"/>
  <c r="AA67" i="7"/>
  <c r="AA66" i="7"/>
  <c r="AA65" i="7"/>
  <c r="AA64" i="7"/>
  <c r="AA63" i="7"/>
  <c r="AA62" i="7"/>
  <c r="AA61" i="7"/>
  <c r="AA60" i="7"/>
  <c r="AA59" i="7"/>
  <c r="AA58" i="7"/>
  <c r="AA57" i="7"/>
  <c r="AA56" i="7"/>
  <c r="AA55" i="7"/>
  <c r="AA54" i="7"/>
  <c r="AA53" i="7"/>
  <c r="AA52" i="7"/>
  <c r="AA51" i="7"/>
  <c r="AA50" i="7"/>
  <c r="AA49" i="7"/>
  <c r="AA48" i="7"/>
  <c r="AA47" i="7"/>
  <c r="AA46" i="7"/>
  <c r="AA45" i="7"/>
  <c r="AA44" i="7"/>
  <c r="AA43" i="7"/>
  <c r="AA42" i="7"/>
  <c r="AA41" i="7"/>
  <c r="AA40" i="7"/>
  <c r="AA39" i="7"/>
  <c r="AA38" i="7"/>
  <c r="AA37" i="7"/>
  <c r="AA36" i="7"/>
  <c r="AA35" i="7"/>
  <c r="AA34" i="7"/>
  <c r="AA33" i="7"/>
  <c r="AA32" i="7"/>
  <c r="AA31" i="7"/>
  <c r="AA30" i="7"/>
  <c r="AA29" i="7"/>
  <c r="AA28" i="7"/>
  <c r="AA27" i="7"/>
  <c r="AA26" i="7"/>
  <c r="AA25" i="7"/>
  <c r="AA24" i="7"/>
  <c r="AA23" i="7"/>
  <c r="AA22" i="7"/>
  <c r="AA21" i="7"/>
  <c r="AA20" i="7"/>
  <c r="AA19" i="7"/>
  <c r="AA18" i="7"/>
  <c r="AA17" i="7"/>
  <c r="AA16" i="7"/>
  <c r="AA15" i="7"/>
  <c r="AA14" i="7"/>
  <c r="AA13" i="7"/>
  <c r="AA12" i="7"/>
  <c r="AA11" i="7"/>
  <c r="AA10" i="7"/>
  <c r="AA9" i="7"/>
  <c r="AA8" i="7"/>
  <c r="AA7" i="7"/>
  <c r="AA6" i="7"/>
  <c r="AA5" i="7"/>
  <c r="AA4" i="7"/>
  <c r="AA124" i="8"/>
  <c r="AA123" i="8"/>
  <c r="AA122" i="8"/>
  <c r="AA121" i="8"/>
  <c r="AA120" i="8"/>
  <c r="AA119" i="8"/>
  <c r="AA118" i="8"/>
  <c r="AA117" i="8"/>
  <c r="AA116" i="8"/>
  <c r="AA115" i="8"/>
  <c r="AA114" i="8"/>
  <c r="AA113" i="8"/>
  <c r="AA112" i="8"/>
  <c r="AA111" i="8"/>
  <c r="AA110" i="8"/>
  <c r="AA109" i="8"/>
  <c r="AA108" i="8"/>
  <c r="AA107" i="8"/>
  <c r="AA106" i="8"/>
  <c r="AA105" i="8"/>
  <c r="AA104" i="8"/>
  <c r="AA103" i="8"/>
  <c r="AA102" i="8"/>
  <c r="AA101" i="8"/>
  <c r="AA100" i="8"/>
  <c r="AA99" i="8"/>
  <c r="AA98" i="8"/>
  <c r="AA97" i="8"/>
  <c r="AA96" i="8"/>
  <c r="AA95" i="8"/>
  <c r="AA94" i="8"/>
  <c r="AA93" i="8"/>
  <c r="AA92" i="8"/>
  <c r="AA91" i="8"/>
  <c r="AA90" i="8"/>
  <c r="AA89" i="8"/>
  <c r="AA88" i="8"/>
  <c r="AA87" i="8"/>
  <c r="AA86" i="8"/>
  <c r="AA85" i="8"/>
  <c r="AA84" i="8"/>
  <c r="AA83" i="8"/>
  <c r="AA82" i="8"/>
  <c r="AA81" i="8"/>
  <c r="AA80" i="8"/>
  <c r="AA79" i="8"/>
  <c r="AA78" i="8"/>
  <c r="AA77" i="8"/>
  <c r="AA76" i="8"/>
  <c r="AA75" i="8"/>
  <c r="AA74" i="8"/>
  <c r="AA73" i="8"/>
  <c r="AA72" i="8"/>
  <c r="AA71" i="8"/>
  <c r="AA70" i="8"/>
  <c r="AA69" i="8"/>
  <c r="AA68" i="8"/>
  <c r="AA67" i="8"/>
  <c r="AA66" i="8"/>
  <c r="AA65" i="8"/>
  <c r="AA64" i="8"/>
  <c r="AA63" i="8"/>
  <c r="AA62" i="8"/>
  <c r="AA61" i="8"/>
  <c r="AA60" i="8"/>
  <c r="AA59" i="8"/>
  <c r="AA58" i="8"/>
  <c r="AA57" i="8"/>
  <c r="AA56" i="8"/>
  <c r="AA55" i="8"/>
  <c r="AA54" i="8"/>
  <c r="AA53" i="8"/>
  <c r="AA52" i="8"/>
  <c r="AA51" i="8"/>
  <c r="AA50" i="8"/>
  <c r="AA49" i="8"/>
  <c r="AA48" i="8"/>
  <c r="AA47" i="8"/>
  <c r="AA46" i="8"/>
  <c r="AA45" i="8"/>
  <c r="AA44" i="8"/>
  <c r="AA43" i="8"/>
  <c r="AA42" i="8"/>
  <c r="AA41" i="8"/>
  <c r="AA40" i="8"/>
  <c r="AA39" i="8"/>
  <c r="AA38" i="8"/>
  <c r="AA37" i="8"/>
  <c r="AA36" i="8"/>
  <c r="AA35" i="8"/>
  <c r="AA34" i="8"/>
  <c r="AA33" i="8"/>
  <c r="AA32" i="8"/>
  <c r="AA31" i="8"/>
  <c r="AA30" i="8"/>
  <c r="AA29" i="8"/>
  <c r="AA28" i="8"/>
  <c r="AA27" i="8"/>
  <c r="AA26" i="8"/>
  <c r="AA25" i="8"/>
  <c r="AA24" i="8"/>
  <c r="AA23" i="8"/>
  <c r="AA22" i="8"/>
  <c r="AA21" i="8"/>
  <c r="AA20" i="8"/>
  <c r="AA19" i="8"/>
  <c r="AA18" i="8"/>
  <c r="AA17" i="8"/>
  <c r="AA16" i="8"/>
  <c r="AA15" i="8"/>
  <c r="AA14" i="8"/>
  <c r="AA13" i="8"/>
  <c r="AA12" i="8"/>
  <c r="AA11" i="8"/>
  <c r="AA10" i="8"/>
  <c r="AA9" i="8"/>
  <c r="AA8" i="8"/>
  <c r="AA7" i="8"/>
  <c r="AA6" i="8"/>
  <c r="AA5" i="8"/>
  <c r="AA4" i="8"/>
  <c r="AA124" i="9"/>
  <c r="AA123" i="9"/>
  <c r="AA122" i="9"/>
  <c r="AA121" i="9"/>
  <c r="AA120" i="9"/>
  <c r="AA119" i="9"/>
  <c r="AA118" i="9"/>
  <c r="AA117" i="9"/>
  <c r="AA116" i="9"/>
  <c r="AA115" i="9"/>
  <c r="AA114" i="9"/>
  <c r="AA113" i="9"/>
  <c r="AA112" i="9"/>
  <c r="AA111" i="9"/>
  <c r="AA110" i="9"/>
  <c r="AA109" i="9"/>
  <c r="AA108" i="9"/>
  <c r="AA107" i="9"/>
  <c r="AA106" i="9"/>
  <c r="AA105" i="9"/>
  <c r="AA104" i="9"/>
  <c r="AA103" i="9"/>
  <c r="AA102" i="9"/>
  <c r="AA101" i="9"/>
  <c r="AA100" i="9"/>
  <c r="AA99" i="9"/>
  <c r="AA98" i="9"/>
  <c r="AA97" i="9"/>
  <c r="AA96" i="9"/>
  <c r="AA95" i="9"/>
  <c r="AA94" i="9"/>
  <c r="AA93" i="9"/>
  <c r="AA92" i="9"/>
  <c r="AA91" i="9"/>
  <c r="AA90" i="9"/>
  <c r="AA89" i="9"/>
  <c r="AA88" i="9"/>
  <c r="AA87" i="9"/>
  <c r="AA86" i="9"/>
  <c r="AA85" i="9"/>
  <c r="AA84" i="9"/>
  <c r="AA83" i="9"/>
  <c r="AA82" i="9"/>
  <c r="AA81" i="9"/>
  <c r="AA80" i="9"/>
  <c r="AA79" i="9"/>
  <c r="AA78" i="9"/>
  <c r="AA77" i="9"/>
  <c r="AA76" i="9"/>
  <c r="AA75" i="9"/>
  <c r="AA74" i="9"/>
  <c r="AA73" i="9"/>
  <c r="AA72" i="9"/>
  <c r="AA71" i="9"/>
  <c r="AA70" i="9"/>
  <c r="AA69" i="9"/>
  <c r="AA68" i="9"/>
  <c r="AA67" i="9"/>
  <c r="AA66" i="9"/>
  <c r="AA65" i="9"/>
  <c r="AA64" i="9"/>
  <c r="AA63" i="9"/>
  <c r="AA62" i="9"/>
  <c r="AA61" i="9"/>
  <c r="AA60" i="9"/>
  <c r="AA59" i="9"/>
  <c r="AA58" i="9"/>
  <c r="AA57" i="9"/>
  <c r="AA56" i="9"/>
  <c r="AA55" i="9"/>
  <c r="AA54" i="9"/>
  <c r="AA53" i="9"/>
  <c r="AA52" i="9"/>
  <c r="AA51" i="9"/>
  <c r="AA50" i="9"/>
  <c r="AA49" i="9"/>
  <c r="AA48" i="9"/>
  <c r="AA47" i="9"/>
  <c r="AA46" i="9"/>
  <c r="AA45" i="9"/>
  <c r="AA44" i="9"/>
  <c r="AA43" i="9"/>
  <c r="AA42" i="9"/>
  <c r="AA41" i="9"/>
  <c r="AA40" i="9"/>
  <c r="AA39" i="9"/>
  <c r="AA38" i="9"/>
  <c r="AA37" i="9"/>
  <c r="AA36" i="9"/>
  <c r="AA35" i="9"/>
  <c r="AA34" i="9"/>
  <c r="AA33" i="9"/>
  <c r="AA32" i="9"/>
  <c r="AA31" i="9"/>
  <c r="AA30" i="9"/>
  <c r="AA29" i="9"/>
  <c r="AA28" i="9"/>
  <c r="AA27" i="9"/>
  <c r="AA26" i="9"/>
  <c r="AA25" i="9"/>
  <c r="AA24" i="9"/>
  <c r="AA23" i="9"/>
  <c r="AA22" i="9"/>
  <c r="AA21" i="9"/>
  <c r="AA20" i="9"/>
  <c r="AA19" i="9"/>
  <c r="AA18" i="9"/>
  <c r="AA17" i="9"/>
  <c r="AA16" i="9"/>
  <c r="AA15" i="9"/>
  <c r="AA14" i="9"/>
  <c r="AA13" i="9"/>
  <c r="AA12" i="9"/>
  <c r="AA11" i="9"/>
  <c r="AA10" i="9"/>
  <c r="AA9" i="9"/>
  <c r="AA8" i="9"/>
  <c r="AA7" i="9"/>
  <c r="AA6" i="9"/>
  <c r="AA5" i="9"/>
  <c r="AA4" i="9"/>
  <c r="AA5" i="10"/>
  <c r="AA129" i="10"/>
  <c r="AA128" i="10"/>
  <c r="AA127" i="10"/>
  <c r="AA126" i="10"/>
  <c r="AA125" i="10"/>
  <c r="AA124" i="10"/>
  <c r="AA123" i="10"/>
  <c r="AA122" i="10"/>
  <c r="AA121" i="10"/>
  <c r="AA120" i="10"/>
  <c r="AA119" i="10"/>
  <c r="AA118" i="10"/>
  <c r="AA117" i="10"/>
  <c r="AA116" i="10"/>
  <c r="AA115" i="10"/>
  <c r="AA114" i="10"/>
  <c r="AA113" i="10"/>
  <c r="AA112" i="10"/>
  <c r="AA111" i="10"/>
  <c r="AA110" i="10"/>
  <c r="AA109" i="10"/>
  <c r="AA108" i="10"/>
  <c r="AA107" i="10"/>
  <c r="AA106" i="10"/>
  <c r="AA105" i="10"/>
  <c r="AA104" i="10"/>
  <c r="AA103" i="10"/>
  <c r="AA102" i="10"/>
  <c r="AA101" i="10"/>
  <c r="AA100" i="10"/>
  <c r="AA99" i="10"/>
  <c r="AA98" i="10"/>
  <c r="AA97" i="10"/>
  <c r="AA96" i="10"/>
  <c r="AA95" i="10"/>
  <c r="AA94" i="10"/>
  <c r="AA93" i="10"/>
  <c r="AA92" i="10"/>
  <c r="AA91" i="10"/>
  <c r="AA90" i="10"/>
  <c r="AA89" i="10"/>
  <c r="AA88" i="10"/>
  <c r="AA87" i="10"/>
  <c r="AA86" i="10"/>
  <c r="AA85" i="10"/>
  <c r="AA84" i="10"/>
  <c r="AA83" i="10"/>
  <c r="AA82" i="10"/>
  <c r="AA81" i="10"/>
  <c r="AA80" i="10"/>
  <c r="AA79" i="10"/>
  <c r="AA78" i="10"/>
  <c r="AA77" i="10"/>
  <c r="AA76" i="10"/>
  <c r="AA75" i="10"/>
  <c r="AA74" i="10"/>
  <c r="AA73" i="10"/>
  <c r="AA72" i="10"/>
  <c r="AA71" i="10"/>
  <c r="AA70" i="10"/>
  <c r="AA69" i="10"/>
  <c r="AA68" i="10"/>
  <c r="AA67" i="10"/>
  <c r="AA66" i="10"/>
  <c r="AA65" i="10"/>
  <c r="AA64" i="10"/>
  <c r="AA63" i="10"/>
  <c r="AA62" i="10"/>
  <c r="AA61" i="10"/>
  <c r="AA60" i="10"/>
  <c r="AA59" i="10"/>
  <c r="AA58" i="10"/>
  <c r="AA57" i="10"/>
  <c r="AA56" i="10"/>
  <c r="AA55" i="10"/>
  <c r="AA54" i="10"/>
  <c r="AA53" i="10"/>
  <c r="AA52" i="10"/>
  <c r="AA51" i="10"/>
  <c r="AA50" i="10"/>
  <c r="AA49" i="10"/>
  <c r="AA48" i="10"/>
  <c r="AA47" i="10"/>
  <c r="AA46" i="10"/>
  <c r="AA45" i="10"/>
  <c r="AA44" i="10"/>
  <c r="AA43" i="10"/>
  <c r="AA42" i="10"/>
  <c r="AA41" i="10"/>
  <c r="AA40" i="10"/>
  <c r="AA39" i="10"/>
  <c r="AA38" i="10"/>
  <c r="AA37" i="10"/>
  <c r="AA36" i="10"/>
  <c r="AA35" i="10"/>
  <c r="AA34" i="10"/>
  <c r="AA33" i="10"/>
  <c r="AA32" i="10"/>
  <c r="AA31" i="10"/>
  <c r="AA30" i="10"/>
  <c r="AA29" i="10"/>
  <c r="AA28" i="10"/>
  <c r="AA27" i="10"/>
  <c r="AA26" i="10"/>
  <c r="AA25" i="10"/>
  <c r="AA24" i="10"/>
  <c r="AA23" i="10"/>
  <c r="AA22" i="10"/>
  <c r="AA21" i="10"/>
  <c r="AA20" i="10"/>
  <c r="AA19" i="10"/>
  <c r="AA18" i="10"/>
  <c r="AA17" i="10"/>
  <c r="AA16" i="10"/>
  <c r="AA15" i="10"/>
  <c r="AA14" i="10"/>
  <c r="AA13" i="10"/>
  <c r="AA12" i="10"/>
  <c r="AA11" i="10"/>
  <c r="AA10" i="10"/>
  <c r="AA9" i="10"/>
  <c r="AA8" i="10"/>
  <c r="AA7" i="10"/>
  <c r="AA6" i="10"/>
  <c r="AA4" i="10"/>
  <c r="AA129" i="11"/>
  <c r="AA4" i="11"/>
  <c r="AA128" i="11"/>
  <c r="AA127" i="11"/>
  <c r="AA126" i="11"/>
  <c r="AA125" i="11"/>
  <c r="AA124" i="11"/>
  <c r="AA123" i="11"/>
  <c r="AA122" i="11"/>
  <c r="AA121" i="11"/>
  <c r="AA120" i="11"/>
  <c r="AA119" i="11"/>
  <c r="AA118" i="11"/>
  <c r="AA117" i="11"/>
  <c r="AA116" i="11"/>
  <c r="AA115" i="11"/>
  <c r="AA114" i="11"/>
  <c r="AA113" i="11"/>
  <c r="AA112" i="11"/>
  <c r="AA111" i="11"/>
  <c r="AA110" i="11"/>
  <c r="AA109" i="11"/>
  <c r="AA108" i="11"/>
  <c r="AA107" i="11"/>
  <c r="AA106" i="11"/>
  <c r="AA105" i="11"/>
  <c r="AA104" i="11"/>
  <c r="AA103" i="11"/>
  <c r="AA102" i="11"/>
  <c r="AA101" i="11"/>
  <c r="AA100" i="11"/>
  <c r="AA99" i="11"/>
  <c r="AA98" i="11"/>
  <c r="AA97" i="11"/>
  <c r="AA96" i="11"/>
  <c r="AA95" i="11"/>
  <c r="AA94" i="11"/>
  <c r="AA93" i="11"/>
  <c r="AA92" i="11"/>
  <c r="AA91" i="11"/>
  <c r="AA90" i="11"/>
  <c r="AA89" i="11"/>
  <c r="AA88" i="11"/>
  <c r="AA87" i="11"/>
  <c r="AA86" i="11"/>
  <c r="AA85" i="11"/>
  <c r="AA84" i="11"/>
  <c r="AA83" i="11"/>
  <c r="AA82" i="11"/>
  <c r="AA81" i="11"/>
  <c r="AA80" i="11"/>
  <c r="AA79" i="11"/>
  <c r="AA78" i="11"/>
  <c r="AA77" i="11"/>
  <c r="AA76" i="11"/>
  <c r="AA75" i="11"/>
  <c r="AA74" i="11"/>
  <c r="AA73" i="11"/>
  <c r="AA72" i="11"/>
  <c r="AA71" i="11"/>
  <c r="AA70" i="11"/>
  <c r="AA69" i="11"/>
  <c r="AA68" i="11"/>
  <c r="AA67" i="11"/>
  <c r="AA66" i="11"/>
  <c r="AA65" i="11"/>
  <c r="AA64" i="11"/>
  <c r="AA63" i="11"/>
  <c r="AA62" i="11"/>
  <c r="AA61" i="11"/>
  <c r="AA60" i="11"/>
  <c r="AA59" i="11"/>
  <c r="AA58" i="11"/>
  <c r="AA57" i="11"/>
  <c r="AA56" i="11"/>
  <c r="AA55" i="11"/>
  <c r="AA54" i="11"/>
  <c r="AA53" i="11"/>
  <c r="AA52" i="11"/>
  <c r="AA51" i="11"/>
  <c r="AA50" i="11"/>
  <c r="AA49" i="11"/>
  <c r="AA48" i="11"/>
  <c r="AA47" i="11"/>
  <c r="AA46" i="11"/>
  <c r="AA45" i="11"/>
  <c r="AA44" i="11"/>
  <c r="AA43" i="11"/>
  <c r="AA42" i="11"/>
  <c r="AA41" i="11"/>
  <c r="AA40" i="11"/>
  <c r="AA39" i="11"/>
  <c r="AA38" i="11"/>
  <c r="AA37" i="11"/>
  <c r="AA36" i="11"/>
  <c r="AA35" i="11"/>
  <c r="AA34" i="11"/>
  <c r="AA33" i="11"/>
  <c r="AA32" i="11"/>
  <c r="AA31" i="11"/>
  <c r="AA30" i="11"/>
  <c r="AA29" i="11"/>
  <c r="AA28" i="11"/>
  <c r="AA27" i="11"/>
  <c r="AA26" i="11"/>
  <c r="AA25" i="11"/>
  <c r="AA24" i="11"/>
  <c r="AA23" i="11"/>
  <c r="AA22" i="11"/>
  <c r="AA21" i="11"/>
  <c r="AA20" i="11"/>
  <c r="AA19" i="11"/>
  <c r="AA18" i="11"/>
  <c r="AA17" i="11"/>
  <c r="AA16" i="11"/>
  <c r="AA15" i="11"/>
  <c r="AA14" i="11"/>
  <c r="AA13" i="11"/>
  <c r="AA12" i="11"/>
  <c r="AA11" i="11"/>
  <c r="AA10" i="11"/>
  <c r="AA9" i="11"/>
  <c r="AA8" i="11"/>
  <c r="AA7" i="11"/>
  <c r="AA6" i="11"/>
  <c r="AA5" i="11"/>
  <c r="AA129" i="12"/>
  <c r="AA128" i="12"/>
  <c r="AA127" i="12"/>
  <c r="AA126" i="12"/>
  <c r="AA125" i="12"/>
  <c r="AA124" i="12"/>
  <c r="AA123" i="12"/>
  <c r="AA122" i="12"/>
  <c r="AA121" i="12"/>
  <c r="AA120" i="12"/>
  <c r="AA119" i="12"/>
  <c r="AA118" i="12"/>
  <c r="AA117" i="12"/>
  <c r="AA116" i="12"/>
  <c r="AA115" i="12"/>
  <c r="AA114" i="12"/>
  <c r="AA113" i="12"/>
  <c r="AA112" i="12"/>
  <c r="AA111" i="12"/>
  <c r="AA110" i="12"/>
  <c r="AA109" i="12"/>
  <c r="AA108" i="12"/>
  <c r="AA107" i="12"/>
  <c r="AA106" i="12"/>
  <c r="AA105" i="12"/>
  <c r="AA104" i="12"/>
  <c r="AA103" i="12"/>
  <c r="AA102" i="12"/>
  <c r="AA101" i="12"/>
  <c r="AA100" i="12"/>
  <c r="AA99" i="12"/>
  <c r="AA98" i="12"/>
  <c r="AA97" i="12"/>
  <c r="AA96" i="12"/>
  <c r="AA95" i="12"/>
  <c r="AA94" i="12"/>
  <c r="AA93" i="12"/>
  <c r="AA92" i="12"/>
  <c r="AA91" i="12"/>
  <c r="AA90" i="12"/>
  <c r="AA89" i="12"/>
  <c r="AA88" i="12"/>
  <c r="AA87" i="12"/>
  <c r="AA86" i="12"/>
  <c r="AA85" i="12"/>
  <c r="AA84" i="12"/>
  <c r="AA83" i="12"/>
  <c r="AA82" i="12"/>
  <c r="AA81" i="12"/>
  <c r="AA80" i="12"/>
  <c r="AA79" i="12"/>
  <c r="AA78" i="12"/>
  <c r="AA77" i="12"/>
  <c r="AA76" i="12"/>
  <c r="AA75" i="12"/>
  <c r="AA74" i="12"/>
  <c r="AA73" i="12"/>
  <c r="AA72" i="12"/>
  <c r="AA71" i="12"/>
  <c r="AA70" i="12"/>
  <c r="AA69" i="12"/>
  <c r="AA68" i="12"/>
  <c r="AA67" i="12"/>
  <c r="AA66" i="12"/>
  <c r="AA65" i="12"/>
  <c r="AA64" i="12"/>
  <c r="AA63" i="12"/>
  <c r="AA62" i="12"/>
  <c r="AA61" i="12"/>
  <c r="AA60" i="12"/>
  <c r="AA59" i="12"/>
  <c r="AA58" i="12"/>
  <c r="AA57" i="12"/>
  <c r="AA56" i="12"/>
  <c r="AA55" i="12"/>
  <c r="AA54" i="12"/>
  <c r="AA53" i="12"/>
  <c r="AA52" i="12"/>
  <c r="AA51" i="12"/>
  <c r="AA50" i="12"/>
  <c r="AA49" i="12"/>
  <c r="AA48" i="12"/>
  <c r="AA47" i="12"/>
  <c r="AA46" i="12"/>
  <c r="AA45" i="12"/>
  <c r="AA44" i="12"/>
  <c r="AA43" i="12"/>
  <c r="AA42" i="12"/>
  <c r="AA41" i="12"/>
  <c r="AA40" i="12"/>
  <c r="AA39" i="12"/>
  <c r="AA38" i="12"/>
  <c r="AA37" i="12"/>
  <c r="AA36" i="12"/>
  <c r="AA35" i="12"/>
  <c r="AA34" i="12"/>
  <c r="AA33" i="12"/>
  <c r="AA32" i="12"/>
  <c r="AA31" i="12"/>
  <c r="AA30" i="12"/>
  <c r="AA29" i="12"/>
  <c r="AA28" i="12"/>
  <c r="AA27" i="12"/>
  <c r="AA26" i="12"/>
  <c r="AA25" i="12"/>
  <c r="AA24" i="12"/>
  <c r="AA23" i="12"/>
  <c r="AA22" i="12"/>
  <c r="AA21" i="12"/>
  <c r="AA20" i="12"/>
  <c r="AA19" i="12"/>
  <c r="AA18" i="12"/>
  <c r="AA17" i="12"/>
  <c r="AA16" i="12"/>
  <c r="AA15" i="12"/>
  <c r="AA14" i="12"/>
  <c r="AA13" i="12"/>
  <c r="AA12" i="12"/>
  <c r="AA11" i="12"/>
  <c r="AA10" i="12"/>
  <c r="AA9" i="12"/>
  <c r="AA8" i="12"/>
  <c r="AA7" i="12"/>
  <c r="AA6" i="12"/>
  <c r="AA5" i="12"/>
  <c r="AA4" i="12"/>
  <c r="C34" i="19" l="1"/>
  <c r="J19" i="18" s="1"/>
  <c r="C32" i="19"/>
  <c r="H19" i="18" s="1"/>
  <c r="X4" i="13"/>
  <c r="U4" i="13"/>
  <c r="AB4" i="17" a="1"/>
  <c r="AB4" i="17" s="1"/>
  <c r="V29" i="17"/>
  <c r="V36" i="17"/>
  <c r="W36" i="17" s="1"/>
  <c r="V100" i="17"/>
  <c r="W100" i="17" s="1"/>
  <c r="V108" i="17"/>
  <c r="W108" i="17" s="1"/>
  <c r="U5" i="17"/>
  <c r="V5" i="17" s="1"/>
  <c r="U6" i="17"/>
  <c r="V6" i="17" s="1"/>
  <c r="W6" i="17" s="1"/>
  <c r="U7" i="17"/>
  <c r="V7" i="17" s="1"/>
  <c r="W7" i="17" s="1"/>
  <c r="U8" i="17"/>
  <c r="V8" i="17" s="1"/>
  <c r="W8" i="17" s="1"/>
  <c r="U9" i="17"/>
  <c r="V9" i="17" s="1"/>
  <c r="U10" i="17"/>
  <c r="V10" i="17" s="1"/>
  <c r="U11" i="17"/>
  <c r="V11" i="17" s="1"/>
  <c r="U12" i="17"/>
  <c r="V12" i="17" s="1"/>
  <c r="U13" i="17"/>
  <c r="V13" i="17" s="1"/>
  <c r="U14" i="17"/>
  <c r="V14" i="17" s="1"/>
  <c r="W14" i="17" s="1"/>
  <c r="U15" i="17"/>
  <c r="V15" i="17" s="1"/>
  <c r="W15" i="17" s="1"/>
  <c r="U16" i="17"/>
  <c r="V16" i="17" s="1"/>
  <c r="U17" i="17"/>
  <c r="V17" i="17" s="1"/>
  <c r="U18" i="17"/>
  <c r="V18" i="17" s="1"/>
  <c r="W18" i="17" s="1"/>
  <c r="U19" i="17"/>
  <c r="V19" i="17" s="1"/>
  <c r="U20" i="17"/>
  <c r="V20" i="17" s="1"/>
  <c r="U21" i="17"/>
  <c r="V21" i="17" s="1"/>
  <c r="U22" i="17"/>
  <c r="V22" i="17" s="1"/>
  <c r="W22" i="17" s="1"/>
  <c r="U23" i="17"/>
  <c r="V23" i="17" s="1"/>
  <c r="U24" i="17"/>
  <c r="V24" i="17" s="1"/>
  <c r="W24" i="17" s="1"/>
  <c r="U25" i="17"/>
  <c r="V25" i="17" s="1"/>
  <c r="U26" i="17"/>
  <c r="V26" i="17" s="1"/>
  <c r="U27" i="17"/>
  <c r="V27" i="17" s="1"/>
  <c r="U28" i="17"/>
  <c r="V28" i="17" s="1"/>
  <c r="U29" i="17"/>
  <c r="U30" i="17"/>
  <c r="V30" i="17" s="1"/>
  <c r="W30" i="17" s="1"/>
  <c r="U31" i="17"/>
  <c r="V31" i="17" s="1"/>
  <c r="U32" i="17"/>
  <c r="V32" i="17" s="1"/>
  <c r="U33" i="17"/>
  <c r="V33" i="17" s="1"/>
  <c r="U34" i="17"/>
  <c r="V34" i="17" s="1"/>
  <c r="U35" i="17"/>
  <c r="V35" i="17" s="1"/>
  <c r="U36" i="17"/>
  <c r="U37" i="17"/>
  <c r="V37" i="17" s="1"/>
  <c r="U38" i="17"/>
  <c r="V38" i="17" s="1"/>
  <c r="W38" i="17" s="1"/>
  <c r="U39" i="17"/>
  <c r="V39" i="17" s="1"/>
  <c r="U40" i="17"/>
  <c r="V40" i="17" s="1"/>
  <c r="W40" i="17" s="1"/>
  <c r="U41" i="17"/>
  <c r="V41" i="17" s="1"/>
  <c r="U42" i="17"/>
  <c r="V42" i="17" s="1"/>
  <c r="U43" i="17"/>
  <c r="V43" i="17" s="1"/>
  <c r="U44" i="17"/>
  <c r="V44" i="17" s="1"/>
  <c r="U45" i="17"/>
  <c r="V45" i="17" s="1"/>
  <c r="U46" i="17"/>
  <c r="V46" i="17" s="1"/>
  <c r="U47" i="17"/>
  <c r="V47" i="17" s="1"/>
  <c r="U48" i="17"/>
  <c r="V48" i="17" s="1"/>
  <c r="U49" i="17"/>
  <c r="V49" i="17" s="1"/>
  <c r="U50" i="17"/>
  <c r="V50" i="17" s="1"/>
  <c r="W50" i="17" s="1"/>
  <c r="U51" i="17"/>
  <c r="V51" i="17" s="1"/>
  <c r="U52" i="17"/>
  <c r="V52" i="17" s="1"/>
  <c r="W52" i="17" s="1"/>
  <c r="U53" i="17"/>
  <c r="V53" i="17" s="1"/>
  <c r="U54" i="17"/>
  <c r="V54" i="17" s="1"/>
  <c r="U55" i="17"/>
  <c r="V55" i="17" s="1"/>
  <c r="U56" i="17"/>
  <c r="V56" i="17" s="1"/>
  <c r="U57" i="17"/>
  <c r="V57" i="17" s="1"/>
  <c r="U58" i="17"/>
  <c r="V58" i="17" s="1"/>
  <c r="U59" i="17"/>
  <c r="V59" i="17" s="1"/>
  <c r="U60" i="17"/>
  <c r="V60" i="17" s="1"/>
  <c r="U61" i="17"/>
  <c r="V61" i="17" s="1"/>
  <c r="U62" i="17"/>
  <c r="V62" i="17" s="1"/>
  <c r="U63" i="17"/>
  <c r="V63" i="17" s="1"/>
  <c r="U64" i="17"/>
  <c r="V64" i="17" s="1"/>
  <c r="U65" i="17"/>
  <c r="V65" i="17" s="1"/>
  <c r="U66" i="17"/>
  <c r="V66" i="17" s="1"/>
  <c r="U67" i="17"/>
  <c r="V67" i="17" s="1"/>
  <c r="U68" i="17"/>
  <c r="V68" i="17" s="1"/>
  <c r="W68" i="17" s="1"/>
  <c r="U69" i="17"/>
  <c r="V69" i="17" s="1"/>
  <c r="U70" i="17"/>
  <c r="V70" i="17" s="1"/>
  <c r="U71" i="17"/>
  <c r="V71" i="17" s="1"/>
  <c r="U72" i="17"/>
  <c r="V72" i="17" s="1"/>
  <c r="U73" i="17"/>
  <c r="V73" i="17" s="1"/>
  <c r="U74" i="17"/>
  <c r="V74" i="17" s="1"/>
  <c r="U75" i="17"/>
  <c r="V75" i="17" s="1"/>
  <c r="U76" i="17"/>
  <c r="V76" i="17" s="1"/>
  <c r="U77" i="17"/>
  <c r="V77" i="17" s="1"/>
  <c r="U78" i="17"/>
  <c r="V78" i="17" s="1"/>
  <c r="U79" i="17"/>
  <c r="V79" i="17" s="1"/>
  <c r="U80" i="17"/>
  <c r="V80" i="17" s="1"/>
  <c r="U81" i="17"/>
  <c r="V81" i="17" s="1"/>
  <c r="U82" i="17"/>
  <c r="V82" i="17" s="1"/>
  <c r="U83" i="17"/>
  <c r="V83" i="17" s="1"/>
  <c r="U84" i="17"/>
  <c r="V84" i="17" s="1"/>
  <c r="W84" i="17" s="1"/>
  <c r="U85" i="17"/>
  <c r="V85" i="17" s="1"/>
  <c r="U86" i="17"/>
  <c r="V86" i="17" s="1"/>
  <c r="U87" i="17"/>
  <c r="V87" i="17" s="1"/>
  <c r="U88" i="17"/>
  <c r="V88" i="17" s="1"/>
  <c r="U89" i="17"/>
  <c r="V89" i="17" s="1"/>
  <c r="U90" i="17"/>
  <c r="V90" i="17" s="1"/>
  <c r="U91" i="17"/>
  <c r="V91" i="17" s="1"/>
  <c r="U92" i="17"/>
  <c r="V92" i="17" s="1"/>
  <c r="W92" i="17" s="1"/>
  <c r="U93" i="17"/>
  <c r="V93" i="17" s="1"/>
  <c r="U94" i="17"/>
  <c r="V94" i="17" s="1"/>
  <c r="W94" i="17" s="1"/>
  <c r="U95" i="17"/>
  <c r="V95" i="17" s="1"/>
  <c r="U96" i="17"/>
  <c r="V96" i="17" s="1"/>
  <c r="U97" i="17"/>
  <c r="V97" i="17" s="1"/>
  <c r="U98" i="17"/>
  <c r="V98" i="17" s="1"/>
  <c r="U99" i="17"/>
  <c r="V99" i="17" s="1"/>
  <c r="U100" i="17"/>
  <c r="U101" i="17"/>
  <c r="V101" i="17" s="1"/>
  <c r="U102" i="17"/>
  <c r="V102" i="17" s="1"/>
  <c r="U103" i="17"/>
  <c r="V103" i="17" s="1"/>
  <c r="U104" i="17"/>
  <c r="V104" i="17" s="1"/>
  <c r="W104" i="17" s="1"/>
  <c r="U105" i="17"/>
  <c r="V105" i="17" s="1"/>
  <c r="U106" i="17"/>
  <c r="V106" i="17" s="1"/>
  <c r="U107" i="17"/>
  <c r="V107" i="17" s="1"/>
  <c r="U108" i="17"/>
  <c r="U109" i="17"/>
  <c r="V109" i="17" s="1"/>
  <c r="U110" i="17"/>
  <c r="V110" i="17" s="1"/>
  <c r="U111" i="17"/>
  <c r="V111" i="17" s="1"/>
  <c r="U112" i="17"/>
  <c r="V112" i="17" s="1"/>
  <c r="U113" i="17"/>
  <c r="V113" i="17" s="1"/>
  <c r="U114" i="17"/>
  <c r="V114" i="17" s="1"/>
  <c r="W114" i="17" s="1"/>
  <c r="U115" i="17"/>
  <c r="V115" i="17" s="1"/>
  <c r="U116" i="17"/>
  <c r="V116" i="17" s="1"/>
  <c r="U117" i="17"/>
  <c r="V117" i="17" s="1"/>
  <c r="U118" i="17"/>
  <c r="V118" i="17" s="1"/>
  <c r="U119" i="17"/>
  <c r="V119" i="17" s="1"/>
  <c r="U120" i="17"/>
  <c r="V120" i="17" s="1"/>
  <c r="U121" i="17"/>
  <c r="V121" i="17" s="1"/>
  <c r="U122" i="17"/>
  <c r="V122" i="17" s="1"/>
  <c r="U123" i="17"/>
  <c r="V123" i="17" s="1"/>
  <c r="U124" i="17"/>
  <c r="V124" i="17" s="1"/>
  <c r="W124" i="17" s="1"/>
  <c r="U125" i="17"/>
  <c r="V125" i="17" s="1"/>
  <c r="U126" i="17"/>
  <c r="V126" i="17" s="1"/>
  <c r="U127" i="17"/>
  <c r="V127" i="17" s="1"/>
  <c r="U128" i="17"/>
  <c r="V128" i="17" s="1"/>
  <c r="U129" i="17"/>
  <c r="V129" i="17" s="1"/>
  <c r="U130" i="17"/>
  <c r="V130" i="17" s="1"/>
  <c r="U131" i="17"/>
  <c r="V131" i="17" s="1"/>
  <c r="U132" i="17"/>
  <c r="V132" i="17" s="1"/>
  <c r="W132" i="17" s="1"/>
  <c r="U133" i="17"/>
  <c r="V133" i="17" s="1"/>
  <c r="U134" i="17"/>
  <c r="V134" i="17" s="1"/>
  <c r="U135" i="17"/>
  <c r="V135" i="17" s="1"/>
  <c r="U136" i="17"/>
  <c r="V136" i="17" s="1"/>
  <c r="W136" i="17" s="1"/>
  <c r="U137" i="17"/>
  <c r="V137" i="17" s="1"/>
  <c r="U138" i="17"/>
  <c r="V138" i="17" s="1"/>
  <c r="U139" i="17"/>
  <c r="V139" i="17" s="1"/>
  <c r="U140" i="17"/>
  <c r="V140" i="17" s="1"/>
  <c r="U141" i="17"/>
  <c r="V141" i="17" s="1"/>
  <c r="U142" i="17"/>
  <c r="V142" i="17" s="1"/>
  <c r="U143" i="17"/>
  <c r="V143" i="17" s="1"/>
  <c r="U144" i="17"/>
  <c r="V144" i="17" s="1"/>
  <c r="U145" i="17"/>
  <c r="V145" i="17" s="1"/>
  <c r="U146" i="17"/>
  <c r="V146" i="17" s="1"/>
  <c r="U147" i="17"/>
  <c r="V147" i="17" s="1"/>
  <c r="U148" i="17"/>
  <c r="V148" i="17" s="1"/>
  <c r="W148" i="17" s="1"/>
  <c r="U149" i="17"/>
  <c r="V149" i="17" s="1"/>
  <c r="U150" i="17"/>
  <c r="V150" i="17" s="1"/>
  <c r="U151" i="17"/>
  <c r="V151" i="17" s="1"/>
  <c r="U152" i="17"/>
  <c r="V152" i="17" s="1"/>
  <c r="U153" i="17"/>
  <c r="X9" i="17" s="1"/>
  <c r="Y9" i="17" s="1"/>
  <c r="Z9" i="17" s="1"/>
  <c r="AC8" i="17" s="1"/>
  <c r="X53" i="17" l="1"/>
  <c r="Y53" i="17" s="1"/>
  <c r="Z53" i="17" s="1"/>
  <c r="AC52" i="17" s="1"/>
  <c r="X25" i="17"/>
  <c r="Y25" i="17" s="1"/>
  <c r="Z25" i="17" s="1"/>
  <c r="AC24" i="17" s="1"/>
  <c r="X11" i="17"/>
  <c r="Y11" i="17" s="1"/>
  <c r="Z11" i="17" s="1"/>
  <c r="AC10" i="17" s="1"/>
  <c r="X115" i="17"/>
  <c r="Y115" i="17" s="1"/>
  <c r="Z115" i="17" s="1"/>
  <c r="AC114" i="17" s="1"/>
  <c r="X103" i="17"/>
  <c r="Y103" i="17" s="1"/>
  <c r="Z103" i="17" s="1"/>
  <c r="AC102" i="17" s="1"/>
  <c r="X93" i="17"/>
  <c r="Y93" i="17" s="1"/>
  <c r="Z93" i="17" s="1"/>
  <c r="AC92" i="17" s="1"/>
  <c r="X41" i="17"/>
  <c r="Y41" i="17" s="1"/>
  <c r="Z41" i="17" s="1"/>
  <c r="AC40" i="17" s="1"/>
  <c r="X135" i="17"/>
  <c r="Y135" i="17" s="1"/>
  <c r="Z135" i="17" s="1"/>
  <c r="AC134" i="17" s="1"/>
  <c r="X125" i="17"/>
  <c r="Y125" i="17" s="1"/>
  <c r="Z125" i="17" s="1"/>
  <c r="AC124" i="17" s="1"/>
  <c r="X82" i="17"/>
  <c r="Y82" i="17" s="1"/>
  <c r="Z82" i="17" s="1"/>
  <c r="AC81" i="17" s="1"/>
  <c r="W19" i="17"/>
  <c r="W110" i="17"/>
  <c r="W78" i="17"/>
  <c r="W46" i="17"/>
  <c r="W96" i="17"/>
  <c r="W149" i="17"/>
  <c r="W141" i="17"/>
  <c r="W133" i="17"/>
  <c r="W125" i="17"/>
  <c r="W117" i="17"/>
  <c r="W109" i="17"/>
  <c r="W101" i="17"/>
  <c r="AA93" i="17"/>
  <c r="W93" i="17"/>
  <c r="W85" i="17"/>
  <c r="AA77" i="17"/>
  <c r="W77" i="17"/>
  <c r="W69" i="17"/>
  <c r="W61" i="17"/>
  <c r="W53" i="17"/>
  <c r="AA53" i="17"/>
  <c r="W45" i="17"/>
  <c r="W37" i="17"/>
  <c r="W21" i="17"/>
  <c r="W13" i="17"/>
  <c r="W5" i="17"/>
  <c r="W126" i="17"/>
  <c r="W134" i="17"/>
  <c r="W102" i="17"/>
  <c r="W88" i="17"/>
  <c r="W147" i="17"/>
  <c r="W123" i="17"/>
  <c r="W107" i="17"/>
  <c r="W83" i="17"/>
  <c r="W67" i="17"/>
  <c r="W51" i="17"/>
  <c r="W11" i="17"/>
  <c r="AA11" i="17"/>
  <c r="W130" i="17"/>
  <c r="W106" i="17"/>
  <c r="W98" i="17"/>
  <c r="W90" i="17"/>
  <c r="AA82" i="17"/>
  <c r="W74" i="17"/>
  <c r="W66" i="17"/>
  <c r="W58" i="17"/>
  <c r="W42" i="17"/>
  <c r="W34" i="17"/>
  <c r="W26" i="17"/>
  <c r="W10" i="17"/>
  <c r="W144" i="17"/>
  <c r="W112" i="17"/>
  <c r="W80" i="17"/>
  <c r="W48" i="17"/>
  <c r="X67" i="17"/>
  <c r="Y67" i="17" s="1"/>
  <c r="Z67" i="17" s="1"/>
  <c r="AC66" i="17" s="1"/>
  <c r="W86" i="17"/>
  <c r="W64" i="17"/>
  <c r="W120" i="17"/>
  <c r="W99" i="17"/>
  <c r="W27" i="17"/>
  <c r="W57" i="17"/>
  <c r="W150" i="17"/>
  <c r="W118" i="17"/>
  <c r="W70" i="17"/>
  <c r="W128" i="17"/>
  <c r="W152" i="17"/>
  <c r="W56" i="17"/>
  <c r="W139" i="17"/>
  <c r="AA115" i="17"/>
  <c r="W115" i="17"/>
  <c r="W75" i="17"/>
  <c r="W43" i="17"/>
  <c r="W138" i="17"/>
  <c r="W137" i="17"/>
  <c r="W121" i="17"/>
  <c r="W105" i="17"/>
  <c r="W89" i="17"/>
  <c r="W65" i="17"/>
  <c r="W41" i="17"/>
  <c r="W33" i="17"/>
  <c r="W17" i="17"/>
  <c r="AA9" i="17"/>
  <c r="W9" i="17"/>
  <c r="W82" i="17"/>
  <c r="W16" i="17"/>
  <c r="W72" i="17"/>
  <c r="W142" i="17"/>
  <c r="W54" i="17"/>
  <c r="W29" i="17"/>
  <c r="W20" i="17"/>
  <c r="W131" i="17"/>
  <c r="AA131" i="17"/>
  <c r="W91" i="17"/>
  <c r="W59" i="17"/>
  <c r="W35" i="17"/>
  <c r="W122" i="17"/>
  <c r="W145" i="17"/>
  <c r="W129" i="17"/>
  <c r="W113" i="17"/>
  <c r="W97" i="17"/>
  <c r="W81" i="17"/>
  <c r="W73" i="17"/>
  <c r="W49" i="17"/>
  <c r="AA25" i="17"/>
  <c r="W25" i="17"/>
  <c r="X147" i="17"/>
  <c r="Y147" i="17" s="1"/>
  <c r="Z147" i="17" s="1"/>
  <c r="AC146" i="17" s="1"/>
  <c r="W32" i="17"/>
  <c r="W151" i="17"/>
  <c r="W143" i="17"/>
  <c r="W135" i="17"/>
  <c r="W127" i="17"/>
  <c r="W119" i="17"/>
  <c r="W111" i="17"/>
  <c r="W103" i="17"/>
  <c r="W95" i="17"/>
  <c r="W87" i="17"/>
  <c r="W79" i="17"/>
  <c r="W71" i="17"/>
  <c r="W63" i="17"/>
  <c r="W55" i="17"/>
  <c r="W47" i="17"/>
  <c r="W39" i="17"/>
  <c r="W146" i="17"/>
  <c r="W62" i="17"/>
  <c r="W28" i="17"/>
  <c r="X146" i="17"/>
  <c r="Y146" i="17" s="1"/>
  <c r="Z146" i="17" s="1"/>
  <c r="AC145" i="17" s="1"/>
  <c r="X134" i="17"/>
  <c r="Y134" i="17" s="1"/>
  <c r="Z134" i="17" s="1"/>
  <c r="AC133" i="17" s="1"/>
  <c r="X124" i="17"/>
  <c r="Y124" i="17" s="1"/>
  <c r="Z124" i="17" s="1"/>
  <c r="AC123" i="17" s="1"/>
  <c r="X114" i="17"/>
  <c r="Y114" i="17" s="1"/>
  <c r="Z114" i="17" s="1"/>
  <c r="AC113" i="17" s="1"/>
  <c r="X102" i="17"/>
  <c r="Y102" i="17" s="1"/>
  <c r="Z102" i="17" s="1"/>
  <c r="AC101" i="17" s="1"/>
  <c r="X92" i="17"/>
  <c r="Y92" i="17" s="1"/>
  <c r="Z92" i="17" s="1"/>
  <c r="AC91" i="17" s="1"/>
  <c r="X81" i="17"/>
  <c r="Y81" i="17" s="1"/>
  <c r="Z81" i="17" s="1"/>
  <c r="AC80" i="17" s="1"/>
  <c r="X66" i="17"/>
  <c r="Y66" i="17" s="1"/>
  <c r="Z66" i="17" s="1"/>
  <c r="AC65" i="17" s="1"/>
  <c r="X52" i="17"/>
  <c r="Y52" i="17" s="1"/>
  <c r="Z52" i="17" s="1"/>
  <c r="AC51" i="17" s="1"/>
  <c r="X38" i="17"/>
  <c r="Y38" i="17" s="1"/>
  <c r="Z38" i="17" s="1"/>
  <c r="AC37" i="17" s="1"/>
  <c r="X22" i="17"/>
  <c r="Y22" i="17" s="1"/>
  <c r="Z22" i="17" s="1"/>
  <c r="AC21" i="17" s="1"/>
  <c r="X10" i="17"/>
  <c r="Y10" i="17" s="1"/>
  <c r="Z10" i="17" s="1"/>
  <c r="AC9" i="17" s="1"/>
  <c r="AA92" i="17"/>
  <c r="X143" i="17"/>
  <c r="Y143" i="17" s="1"/>
  <c r="Z143" i="17" s="1"/>
  <c r="AC142" i="17" s="1"/>
  <c r="X133" i="17"/>
  <c r="Y133" i="17" s="1"/>
  <c r="Z133" i="17" s="1"/>
  <c r="AC132" i="17" s="1"/>
  <c r="X123" i="17"/>
  <c r="Y123" i="17" s="1"/>
  <c r="Z123" i="17" s="1"/>
  <c r="AC122" i="17" s="1"/>
  <c r="X111" i="17"/>
  <c r="Y111" i="17" s="1"/>
  <c r="Z111" i="17" s="1"/>
  <c r="AC110" i="17" s="1"/>
  <c r="X101" i="17"/>
  <c r="Y101" i="17" s="1"/>
  <c r="Z101" i="17" s="1"/>
  <c r="AC100" i="17" s="1"/>
  <c r="X91" i="17"/>
  <c r="Y91" i="17" s="1"/>
  <c r="Z91" i="17" s="1"/>
  <c r="AC90" i="17" s="1"/>
  <c r="X77" i="17"/>
  <c r="Y77" i="17" s="1"/>
  <c r="Z77" i="17" s="1"/>
  <c r="AC76" i="17" s="1"/>
  <c r="X65" i="17"/>
  <c r="Y65" i="17" s="1"/>
  <c r="Z65" i="17" s="1"/>
  <c r="AC64" i="17" s="1"/>
  <c r="X51" i="17"/>
  <c r="Y51" i="17" s="1"/>
  <c r="Z51" i="17" s="1"/>
  <c r="AC50" i="17" s="1"/>
  <c r="X35" i="17"/>
  <c r="Y35" i="17" s="1"/>
  <c r="Z35" i="17" s="1"/>
  <c r="AC34" i="17" s="1"/>
  <c r="X21" i="17"/>
  <c r="Y21" i="17" s="1"/>
  <c r="Z21" i="17" s="1"/>
  <c r="AC20" i="17" s="1"/>
  <c r="X7" i="17"/>
  <c r="Y7" i="17" s="1"/>
  <c r="Z7" i="17" s="1"/>
  <c r="AC6" i="17" s="1"/>
  <c r="X15" i="17"/>
  <c r="Y15" i="17" s="1"/>
  <c r="Z15" i="17" s="1"/>
  <c r="AC14" i="17" s="1"/>
  <c r="X23" i="17"/>
  <c r="Y23" i="17" s="1"/>
  <c r="Z23" i="17" s="1"/>
  <c r="AC22" i="17" s="1"/>
  <c r="X31" i="17"/>
  <c r="Y31" i="17" s="1"/>
  <c r="Z31" i="17" s="1"/>
  <c r="AC30" i="17" s="1"/>
  <c r="X39" i="17"/>
  <c r="Y39" i="17" s="1"/>
  <c r="Z39" i="17" s="1"/>
  <c r="AC38" i="17" s="1"/>
  <c r="X47" i="17"/>
  <c r="Y47" i="17" s="1"/>
  <c r="Z47" i="17" s="1"/>
  <c r="AC46" i="17" s="1"/>
  <c r="X55" i="17"/>
  <c r="Y55" i="17" s="1"/>
  <c r="Z55" i="17" s="1"/>
  <c r="AC54" i="17" s="1"/>
  <c r="X63" i="17"/>
  <c r="Y63" i="17" s="1"/>
  <c r="Z63" i="17" s="1"/>
  <c r="AC62" i="17" s="1"/>
  <c r="X71" i="17"/>
  <c r="Y71" i="17" s="1"/>
  <c r="Z71" i="17" s="1"/>
  <c r="AC70" i="17" s="1"/>
  <c r="X79" i="17"/>
  <c r="Y79" i="17" s="1"/>
  <c r="Z79" i="17" s="1"/>
  <c r="AC78" i="17" s="1"/>
  <c r="X87" i="17"/>
  <c r="Y87" i="17" s="1"/>
  <c r="Z87" i="17" s="1"/>
  <c r="AC86" i="17" s="1"/>
  <c r="X8" i="17"/>
  <c r="Y8" i="17" s="1"/>
  <c r="Z8" i="17" s="1"/>
  <c r="AC7" i="17" s="1"/>
  <c r="X16" i="17"/>
  <c r="Y16" i="17" s="1"/>
  <c r="Z16" i="17" s="1"/>
  <c r="AC15" i="17" s="1"/>
  <c r="X24" i="17"/>
  <c r="Y24" i="17" s="1"/>
  <c r="Z24" i="17" s="1"/>
  <c r="AC23" i="17" s="1"/>
  <c r="X32" i="17"/>
  <c r="Y32" i="17" s="1"/>
  <c r="Z32" i="17" s="1"/>
  <c r="AC31" i="17" s="1"/>
  <c r="X40" i="17"/>
  <c r="Y40" i="17" s="1"/>
  <c r="Z40" i="17" s="1"/>
  <c r="AC39" i="17" s="1"/>
  <c r="X48" i="17"/>
  <c r="Y48" i="17" s="1"/>
  <c r="Z48" i="17" s="1"/>
  <c r="AC47" i="17" s="1"/>
  <c r="X56" i="17"/>
  <c r="Y56" i="17" s="1"/>
  <c r="Z56" i="17" s="1"/>
  <c r="AC55" i="17" s="1"/>
  <c r="X64" i="17"/>
  <c r="Y64" i="17" s="1"/>
  <c r="Z64" i="17" s="1"/>
  <c r="AC63" i="17" s="1"/>
  <c r="X72" i="17"/>
  <c r="Y72" i="17" s="1"/>
  <c r="Z72" i="17" s="1"/>
  <c r="AC71" i="17" s="1"/>
  <c r="X14" i="17"/>
  <c r="Y14" i="17" s="1"/>
  <c r="Z14" i="17" s="1"/>
  <c r="AC13" i="17" s="1"/>
  <c r="X26" i="17"/>
  <c r="Y26" i="17" s="1"/>
  <c r="Z26" i="17" s="1"/>
  <c r="AC25" i="17" s="1"/>
  <c r="X36" i="17"/>
  <c r="Y36" i="17" s="1"/>
  <c r="Z36" i="17" s="1"/>
  <c r="AC35" i="17" s="1"/>
  <c r="X46" i="17"/>
  <c r="Y46" i="17" s="1"/>
  <c r="Z46" i="17" s="1"/>
  <c r="AC45" i="17" s="1"/>
  <c r="X58" i="17"/>
  <c r="Y58" i="17" s="1"/>
  <c r="Z58" i="17" s="1"/>
  <c r="AC57" i="17" s="1"/>
  <c r="X68" i="17"/>
  <c r="Y68" i="17" s="1"/>
  <c r="Z68" i="17" s="1"/>
  <c r="AC67" i="17" s="1"/>
  <c r="X78" i="17"/>
  <c r="Y78" i="17" s="1"/>
  <c r="Z78" i="17" s="1"/>
  <c r="AC77" i="17" s="1"/>
  <c r="X88" i="17"/>
  <c r="Y88" i="17" s="1"/>
  <c r="Z88" i="17" s="1"/>
  <c r="AC87" i="17" s="1"/>
  <c r="X96" i="17"/>
  <c r="Y96" i="17" s="1"/>
  <c r="Z96" i="17" s="1"/>
  <c r="AC95" i="17" s="1"/>
  <c r="X104" i="17"/>
  <c r="Y104" i="17" s="1"/>
  <c r="Z104" i="17" s="1"/>
  <c r="AC103" i="17" s="1"/>
  <c r="X112" i="17"/>
  <c r="Y112" i="17" s="1"/>
  <c r="Z112" i="17" s="1"/>
  <c r="AC111" i="17" s="1"/>
  <c r="X120" i="17"/>
  <c r="Y120" i="17" s="1"/>
  <c r="Z120" i="17" s="1"/>
  <c r="AC119" i="17" s="1"/>
  <c r="X128" i="17"/>
  <c r="Y128" i="17" s="1"/>
  <c r="Z128" i="17" s="1"/>
  <c r="AC127" i="17" s="1"/>
  <c r="X136" i="17"/>
  <c r="Y136" i="17" s="1"/>
  <c r="Z136" i="17" s="1"/>
  <c r="AC135" i="17" s="1"/>
  <c r="X144" i="17"/>
  <c r="Y144" i="17" s="1"/>
  <c r="Z144" i="17" s="1"/>
  <c r="AC143" i="17" s="1"/>
  <c r="X152" i="17"/>
  <c r="Y152" i="17" s="1"/>
  <c r="Z152" i="17" s="1"/>
  <c r="AC151" i="17" s="1"/>
  <c r="X5" i="17"/>
  <c r="Y5" i="17" s="1"/>
  <c r="Z5" i="17" s="1"/>
  <c r="X17" i="17"/>
  <c r="Y17" i="17" s="1"/>
  <c r="Z17" i="17" s="1"/>
  <c r="AC16" i="17" s="1"/>
  <c r="X27" i="17"/>
  <c r="Y27" i="17" s="1"/>
  <c r="Z27" i="17" s="1"/>
  <c r="AC26" i="17" s="1"/>
  <c r="X37" i="17"/>
  <c r="Y37" i="17" s="1"/>
  <c r="Z37" i="17" s="1"/>
  <c r="AC36" i="17" s="1"/>
  <c r="X49" i="17"/>
  <c r="Y49" i="17" s="1"/>
  <c r="Z49" i="17" s="1"/>
  <c r="AC48" i="17" s="1"/>
  <c r="X59" i="17"/>
  <c r="Y59" i="17" s="1"/>
  <c r="Z59" i="17" s="1"/>
  <c r="AC58" i="17" s="1"/>
  <c r="X69" i="17"/>
  <c r="Y69" i="17" s="1"/>
  <c r="Z69" i="17" s="1"/>
  <c r="AC68" i="17" s="1"/>
  <c r="X80" i="17"/>
  <c r="Y80" i="17" s="1"/>
  <c r="Z80" i="17" s="1"/>
  <c r="AC79" i="17" s="1"/>
  <c r="X89" i="17"/>
  <c r="Y89" i="17" s="1"/>
  <c r="Z89" i="17" s="1"/>
  <c r="AC88" i="17" s="1"/>
  <c r="X97" i="17"/>
  <c r="Y97" i="17" s="1"/>
  <c r="Z97" i="17" s="1"/>
  <c r="AC96" i="17" s="1"/>
  <c r="X105" i="17"/>
  <c r="Y105" i="17" s="1"/>
  <c r="Z105" i="17" s="1"/>
  <c r="AC104" i="17" s="1"/>
  <c r="X113" i="17"/>
  <c r="Y113" i="17" s="1"/>
  <c r="Z113" i="17" s="1"/>
  <c r="AC112" i="17" s="1"/>
  <c r="X121" i="17"/>
  <c r="Y121" i="17" s="1"/>
  <c r="Z121" i="17" s="1"/>
  <c r="AC120" i="17" s="1"/>
  <c r="X129" i="17"/>
  <c r="Y129" i="17" s="1"/>
  <c r="Z129" i="17" s="1"/>
  <c r="AC128" i="17" s="1"/>
  <c r="X137" i="17"/>
  <c r="Y137" i="17" s="1"/>
  <c r="Z137" i="17" s="1"/>
  <c r="AC136" i="17" s="1"/>
  <c r="X145" i="17"/>
  <c r="Y145" i="17" s="1"/>
  <c r="Z145" i="17" s="1"/>
  <c r="AC144" i="17" s="1"/>
  <c r="X153" i="17"/>
  <c r="Y153" i="17" s="1"/>
  <c r="Z153" i="17" s="1"/>
  <c r="AC152" i="17" s="1"/>
  <c r="X142" i="17"/>
  <c r="Y142" i="17" s="1"/>
  <c r="Z142" i="17" s="1"/>
  <c r="AC141" i="17" s="1"/>
  <c r="X132" i="17"/>
  <c r="Y132" i="17" s="1"/>
  <c r="Z132" i="17" s="1"/>
  <c r="AC131" i="17" s="1"/>
  <c r="X122" i="17"/>
  <c r="Y122" i="17" s="1"/>
  <c r="Z122" i="17" s="1"/>
  <c r="AC121" i="17" s="1"/>
  <c r="X110" i="17"/>
  <c r="Y110" i="17" s="1"/>
  <c r="Z110" i="17" s="1"/>
  <c r="AC109" i="17" s="1"/>
  <c r="X100" i="17"/>
  <c r="Y100" i="17" s="1"/>
  <c r="Z100" i="17" s="1"/>
  <c r="AC99" i="17" s="1"/>
  <c r="X90" i="17"/>
  <c r="Y90" i="17" s="1"/>
  <c r="Z90" i="17" s="1"/>
  <c r="AC89" i="17" s="1"/>
  <c r="X76" i="17"/>
  <c r="Y76" i="17" s="1"/>
  <c r="Z76" i="17" s="1"/>
  <c r="AC75" i="17" s="1"/>
  <c r="X62" i="17"/>
  <c r="Y62" i="17" s="1"/>
  <c r="Z62" i="17" s="1"/>
  <c r="AC61" i="17" s="1"/>
  <c r="X50" i="17"/>
  <c r="Y50" i="17" s="1"/>
  <c r="Z50" i="17" s="1"/>
  <c r="AC49" i="17" s="1"/>
  <c r="X34" i="17"/>
  <c r="Y34" i="17" s="1"/>
  <c r="Z34" i="17" s="1"/>
  <c r="AC33" i="17" s="1"/>
  <c r="X20" i="17"/>
  <c r="Y20" i="17" s="1"/>
  <c r="Z20" i="17" s="1"/>
  <c r="AC19" i="17" s="1"/>
  <c r="X6" i="17"/>
  <c r="Y6" i="17" s="1"/>
  <c r="Z6" i="17" s="1"/>
  <c r="AC5" i="17" s="1"/>
  <c r="AA68" i="17"/>
  <c r="AA31" i="17"/>
  <c r="W140" i="17"/>
  <c r="W116" i="17"/>
  <c r="AA76" i="17"/>
  <c r="W76" i="17"/>
  <c r="W60" i="17"/>
  <c r="W44" i="17"/>
  <c r="X151" i="17"/>
  <c r="Y151" i="17" s="1"/>
  <c r="Z151" i="17" s="1"/>
  <c r="AC150" i="17" s="1"/>
  <c r="X141" i="17"/>
  <c r="Y141" i="17" s="1"/>
  <c r="Z141" i="17" s="1"/>
  <c r="AC140" i="17" s="1"/>
  <c r="X131" i="17"/>
  <c r="Y131" i="17" s="1"/>
  <c r="Z131" i="17" s="1"/>
  <c r="AC130" i="17" s="1"/>
  <c r="X119" i="17"/>
  <c r="Y119" i="17" s="1"/>
  <c r="Z119" i="17" s="1"/>
  <c r="AC118" i="17" s="1"/>
  <c r="X109" i="17"/>
  <c r="Y109" i="17" s="1"/>
  <c r="Z109" i="17" s="1"/>
  <c r="AC108" i="17" s="1"/>
  <c r="X99" i="17"/>
  <c r="Y99" i="17" s="1"/>
  <c r="Z99" i="17" s="1"/>
  <c r="AC98" i="17" s="1"/>
  <c r="X86" i="17"/>
  <c r="Y86" i="17" s="1"/>
  <c r="Z86" i="17" s="1"/>
  <c r="AC85" i="17" s="1"/>
  <c r="X75" i="17"/>
  <c r="Y75" i="17" s="1"/>
  <c r="Z75" i="17" s="1"/>
  <c r="AC74" i="17" s="1"/>
  <c r="X61" i="17"/>
  <c r="Y61" i="17" s="1"/>
  <c r="Z61" i="17" s="1"/>
  <c r="AC60" i="17" s="1"/>
  <c r="X45" i="17"/>
  <c r="Y45" i="17" s="1"/>
  <c r="Z45" i="17" s="1"/>
  <c r="AC44" i="17" s="1"/>
  <c r="X33" i="17"/>
  <c r="Y33" i="17" s="1"/>
  <c r="Z33" i="17" s="1"/>
  <c r="AC32" i="17" s="1"/>
  <c r="X19" i="17"/>
  <c r="Y19" i="17" s="1"/>
  <c r="Z19" i="17" s="1"/>
  <c r="AC18" i="17" s="1"/>
  <c r="W12" i="17"/>
  <c r="W23" i="17"/>
  <c r="X150" i="17"/>
  <c r="Y150" i="17" s="1"/>
  <c r="Z150" i="17" s="1"/>
  <c r="AC149" i="17" s="1"/>
  <c r="X140" i="17"/>
  <c r="Y140" i="17" s="1"/>
  <c r="Z140" i="17" s="1"/>
  <c r="AC139" i="17" s="1"/>
  <c r="X130" i="17"/>
  <c r="Y130" i="17" s="1"/>
  <c r="Z130" i="17" s="1"/>
  <c r="AC129" i="17" s="1"/>
  <c r="X118" i="17"/>
  <c r="Y118" i="17" s="1"/>
  <c r="Z118" i="17" s="1"/>
  <c r="AC117" i="17" s="1"/>
  <c r="X108" i="17"/>
  <c r="Y108" i="17" s="1"/>
  <c r="Z108" i="17" s="1"/>
  <c r="AC107" i="17" s="1"/>
  <c r="X98" i="17"/>
  <c r="Y98" i="17" s="1"/>
  <c r="Z98" i="17" s="1"/>
  <c r="AC97" i="17" s="1"/>
  <c r="X85" i="17"/>
  <c r="Y85" i="17" s="1"/>
  <c r="Z85" i="17" s="1"/>
  <c r="AC84" i="17" s="1"/>
  <c r="X74" i="17"/>
  <c r="Y74" i="17" s="1"/>
  <c r="Z74" i="17" s="1"/>
  <c r="AC73" i="17" s="1"/>
  <c r="X60" i="17"/>
  <c r="Y60" i="17" s="1"/>
  <c r="Z60" i="17" s="1"/>
  <c r="AC59" i="17" s="1"/>
  <c r="X44" i="17"/>
  <c r="Y44" i="17" s="1"/>
  <c r="Z44" i="17" s="1"/>
  <c r="AC43" i="17" s="1"/>
  <c r="X30" i="17"/>
  <c r="Y30" i="17" s="1"/>
  <c r="Z30" i="17" s="1"/>
  <c r="AC29" i="17" s="1"/>
  <c r="X18" i="17"/>
  <c r="Y18" i="17" s="1"/>
  <c r="Z18" i="17" s="1"/>
  <c r="AC17" i="17" s="1"/>
  <c r="X149" i="17"/>
  <c r="Y149" i="17" s="1"/>
  <c r="Z149" i="17" s="1"/>
  <c r="AC148" i="17" s="1"/>
  <c r="X127" i="17"/>
  <c r="Y127" i="17" s="1"/>
  <c r="Z127" i="17" s="1"/>
  <c r="AC126" i="17" s="1"/>
  <c r="X117" i="17"/>
  <c r="Y117" i="17" s="1"/>
  <c r="Z117" i="17" s="1"/>
  <c r="AC116" i="17" s="1"/>
  <c r="X107" i="17"/>
  <c r="Y107" i="17" s="1"/>
  <c r="Z107" i="17" s="1"/>
  <c r="AC106" i="17" s="1"/>
  <c r="X95" i="17"/>
  <c r="Y95" i="17" s="1"/>
  <c r="Z95" i="17" s="1"/>
  <c r="AC94" i="17" s="1"/>
  <c r="X73" i="17"/>
  <c r="Y73" i="17" s="1"/>
  <c r="Z73" i="17" s="1"/>
  <c r="AC72" i="17" s="1"/>
  <c r="X57" i="17"/>
  <c r="Y57" i="17" s="1"/>
  <c r="Z57" i="17" s="1"/>
  <c r="AC56" i="17" s="1"/>
  <c r="X43" i="17"/>
  <c r="Y43" i="17" s="1"/>
  <c r="Z43" i="17" s="1"/>
  <c r="AC42" i="17" s="1"/>
  <c r="X29" i="17"/>
  <c r="Y29" i="17" s="1"/>
  <c r="Z29" i="17" s="1"/>
  <c r="AC28" i="17" s="1"/>
  <c r="X13" i="17"/>
  <c r="Y13" i="17" s="1"/>
  <c r="Z13" i="17" s="1"/>
  <c r="AC12" i="17" s="1"/>
  <c r="AA14" i="17"/>
  <c r="X139" i="17"/>
  <c r="Y139" i="17" s="1"/>
  <c r="Z139" i="17" s="1"/>
  <c r="AC138" i="17" s="1"/>
  <c r="X84" i="17"/>
  <c r="Y84" i="17" s="1"/>
  <c r="Z84" i="17" s="1"/>
  <c r="AC83" i="17" s="1"/>
  <c r="V153" i="17"/>
  <c r="W31" i="17"/>
  <c r="X148" i="17"/>
  <c r="Y148" i="17" s="1"/>
  <c r="Z148" i="17" s="1"/>
  <c r="AC147" i="17" s="1"/>
  <c r="X138" i="17"/>
  <c r="Y138" i="17" s="1"/>
  <c r="Z138" i="17" s="1"/>
  <c r="AC137" i="17" s="1"/>
  <c r="X126" i="17"/>
  <c r="Y126" i="17" s="1"/>
  <c r="Z126" i="17" s="1"/>
  <c r="AC125" i="17" s="1"/>
  <c r="X116" i="17"/>
  <c r="Y116" i="17" s="1"/>
  <c r="Z116" i="17" s="1"/>
  <c r="AC115" i="17" s="1"/>
  <c r="X106" i="17"/>
  <c r="Y106" i="17" s="1"/>
  <c r="Z106" i="17" s="1"/>
  <c r="AC105" i="17" s="1"/>
  <c r="X94" i="17"/>
  <c r="Y94" i="17" s="1"/>
  <c r="Z94" i="17" s="1"/>
  <c r="AC93" i="17" s="1"/>
  <c r="X83" i="17"/>
  <c r="Y83" i="17" s="1"/>
  <c r="Z83" i="17" s="1"/>
  <c r="AC82" i="17" s="1"/>
  <c r="X70" i="17"/>
  <c r="Y70" i="17" s="1"/>
  <c r="Z70" i="17" s="1"/>
  <c r="AC69" i="17" s="1"/>
  <c r="X54" i="17"/>
  <c r="Y54" i="17" s="1"/>
  <c r="Z54" i="17" s="1"/>
  <c r="AC53" i="17" s="1"/>
  <c r="X42" i="17"/>
  <c r="Y42" i="17" s="1"/>
  <c r="Z42" i="17" s="1"/>
  <c r="AC41" i="17" s="1"/>
  <c r="X28" i="17"/>
  <c r="Y28" i="17" s="1"/>
  <c r="Z28" i="17" s="1"/>
  <c r="AC27" i="17" s="1"/>
  <c r="X12" i="17"/>
  <c r="Y12" i="17" s="1"/>
  <c r="Z12" i="17" s="1"/>
  <c r="AC165" i="16"/>
  <c r="AC166" i="16"/>
  <c r="AC167" i="16"/>
  <c r="AC168" i="16"/>
  <c r="AC169" i="16"/>
  <c r="AC170" i="16"/>
  <c r="AC171" i="16"/>
  <c r="AC172" i="16"/>
  <c r="AC173" i="16"/>
  <c r="AC174" i="16"/>
  <c r="AC175" i="16"/>
  <c r="AC176" i="16"/>
  <c r="AC177" i="16"/>
  <c r="AC178" i="16"/>
  <c r="AC179" i="16"/>
  <c r="AC180" i="16"/>
  <c r="AC181" i="16"/>
  <c r="AC182" i="16"/>
  <c r="AC183" i="16"/>
  <c r="AC184" i="16"/>
  <c r="AC185" i="16"/>
  <c r="AC186" i="16"/>
  <c r="AC187" i="16"/>
  <c r="AC188" i="16"/>
  <c r="AC189" i="16"/>
  <c r="AC190" i="16"/>
  <c r="AC191" i="16"/>
  <c r="AC192" i="16"/>
  <c r="AC193" i="16"/>
  <c r="AC194" i="16"/>
  <c r="AB4" i="16" a="1"/>
  <c r="AB4" i="16" s="1"/>
  <c r="AA166" i="16"/>
  <c r="AA167" i="16"/>
  <c r="AA168" i="16"/>
  <c r="AA169" i="16"/>
  <c r="AA170" i="16"/>
  <c r="AA171" i="16"/>
  <c r="AA172" i="16"/>
  <c r="AA173" i="16"/>
  <c r="AA174" i="16"/>
  <c r="AA175" i="16"/>
  <c r="AA176" i="16"/>
  <c r="AA177" i="16"/>
  <c r="AA178" i="16"/>
  <c r="AA179" i="16"/>
  <c r="AA180" i="16"/>
  <c r="AA181" i="16"/>
  <c r="AA182" i="16"/>
  <c r="AA183" i="16"/>
  <c r="AA184" i="16"/>
  <c r="AA185" i="16"/>
  <c r="AA186" i="16"/>
  <c r="AA187" i="16"/>
  <c r="AA188" i="16"/>
  <c r="AA189" i="16"/>
  <c r="AA190" i="16"/>
  <c r="AA191" i="16"/>
  <c r="AA192" i="16"/>
  <c r="AA193" i="16"/>
  <c r="AA194" i="16"/>
  <c r="AA195" i="16"/>
  <c r="Z166" i="16"/>
  <c r="Z167" i="16"/>
  <c r="Z168" i="16"/>
  <c r="Z169" i="16"/>
  <c r="Z170" i="16"/>
  <c r="Z171" i="16"/>
  <c r="Z172" i="16"/>
  <c r="Z173" i="16"/>
  <c r="Z174" i="16"/>
  <c r="Z175" i="16"/>
  <c r="Z176" i="16"/>
  <c r="Z177" i="16"/>
  <c r="Z178" i="16"/>
  <c r="Z179" i="16"/>
  <c r="Z180" i="16"/>
  <c r="Z181" i="16"/>
  <c r="Z182" i="16"/>
  <c r="Z183" i="16"/>
  <c r="Z184" i="16"/>
  <c r="Z185" i="16"/>
  <c r="Z186" i="16"/>
  <c r="Z187" i="16"/>
  <c r="Z188" i="16"/>
  <c r="Z189" i="16"/>
  <c r="Z190" i="16"/>
  <c r="Z191" i="16"/>
  <c r="Z192" i="16"/>
  <c r="Z193" i="16"/>
  <c r="Z194" i="16"/>
  <c r="Z195" i="16"/>
  <c r="Y166" i="16"/>
  <c r="Y167" i="16"/>
  <c r="Y168" i="16"/>
  <c r="Y169" i="16"/>
  <c r="Y170" i="16"/>
  <c r="Y171" i="16"/>
  <c r="Y172" i="16"/>
  <c r="Y173" i="16"/>
  <c r="Y174" i="16"/>
  <c r="Y175" i="16"/>
  <c r="Y176" i="16"/>
  <c r="Y177" i="16"/>
  <c r="Y178" i="16"/>
  <c r="Y179" i="16"/>
  <c r="Y180" i="16"/>
  <c r="Y181" i="16"/>
  <c r="Y182" i="16"/>
  <c r="Y183" i="16"/>
  <c r="Y184" i="16"/>
  <c r="Y185" i="16"/>
  <c r="Y186" i="16"/>
  <c r="Y187" i="16"/>
  <c r="Y188" i="16"/>
  <c r="Y189" i="16"/>
  <c r="Y190" i="16"/>
  <c r="Y191" i="16"/>
  <c r="Y192" i="16"/>
  <c r="Y193" i="16"/>
  <c r="Y194" i="16"/>
  <c r="Y195" i="16"/>
  <c r="X166" i="16"/>
  <c r="X167" i="16"/>
  <c r="X168" i="16"/>
  <c r="X169" i="16"/>
  <c r="X170" i="16"/>
  <c r="X171" i="16"/>
  <c r="X172" i="16"/>
  <c r="X173" i="16"/>
  <c r="X174" i="16"/>
  <c r="X175" i="16"/>
  <c r="X176" i="16"/>
  <c r="X177" i="16"/>
  <c r="X178" i="16"/>
  <c r="X179" i="16"/>
  <c r="X180" i="16"/>
  <c r="X181" i="16"/>
  <c r="X182" i="16"/>
  <c r="X183" i="16"/>
  <c r="X184" i="16"/>
  <c r="X185" i="16"/>
  <c r="X186" i="16"/>
  <c r="X187" i="16"/>
  <c r="X188" i="16"/>
  <c r="X189" i="16"/>
  <c r="X190" i="16"/>
  <c r="X191" i="16"/>
  <c r="X192" i="16"/>
  <c r="X193" i="16"/>
  <c r="X194" i="16"/>
  <c r="X195" i="16"/>
  <c r="X5" i="16"/>
  <c r="X6" i="16"/>
  <c r="X7" i="16"/>
  <c r="X8" i="16"/>
  <c r="X9" i="16"/>
  <c r="X10" i="16"/>
  <c r="X11" i="16"/>
  <c r="X12" i="16"/>
  <c r="X13" i="16"/>
  <c r="X14" i="16"/>
  <c r="X15" i="16"/>
  <c r="X16" i="16"/>
  <c r="X17" i="16"/>
  <c r="X18" i="16"/>
  <c r="X19" i="16"/>
  <c r="X20" i="16"/>
  <c r="X21" i="16"/>
  <c r="X22" i="16"/>
  <c r="X23" i="16"/>
  <c r="X24" i="16"/>
  <c r="X25" i="16"/>
  <c r="X26" i="16"/>
  <c r="X27" i="16"/>
  <c r="X28" i="16"/>
  <c r="X29" i="16"/>
  <c r="X30" i="16"/>
  <c r="X31" i="16"/>
  <c r="X32" i="16"/>
  <c r="X33" i="16"/>
  <c r="X34" i="16"/>
  <c r="X35" i="16"/>
  <c r="X36" i="16"/>
  <c r="X37" i="16"/>
  <c r="X38" i="16"/>
  <c r="X39" i="16"/>
  <c r="X40" i="16"/>
  <c r="X41" i="16"/>
  <c r="X42" i="16"/>
  <c r="X43" i="16"/>
  <c r="X44" i="16"/>
  <c r="X45" i="16"/>
  <c r="X46" i="16"/>
  <c r="X47" i="16"/>
  <c r="X48" i="16"/>
  <c r="X49" i="16"/>
  <c r="X50" i="16"/>
  <c r="X51" i="16"/>
  <c r="X52" i="16"/>
  <c r="X53" i="16"/>
  <c r="X54" i="16"/>
  <c r="X55" i="16"/>
  <c r="X56" i="16"/>
  <c r="X57" i="16"/>
  <c r="X58" i="16"/>
  <c r="X59" i="16"/>
  <c r="X60" i="16"/>
  <c r="X61" i="16"/>
  <c r="X62" i="16"/>
  <c r="X63" i="16"/>
  <c r="X64" i="16"/>
  <c r="X65" i="16"/>
  <c r="X66" i="16"/>
  <c r="X67" i="16"/>
  <c r="X68" i="16"/>
  <c r="X69" i="16"/>
  <c r="X70" i="16"/>
  <c r="X71" i="16"/>
  <c r="X72" i="16"/>
  <c r="X73" i="16"/>
  <c r="X74" i="16"/>
  <c r="X75" i="16"/>
  <c r="X76" i="16"/>
  <c r="X77" i="16"/>
  <c r="X78" i="16"/>
  <c r="X79" i="16"/>
  <c r="X80" i="16"/>
  <c r="X81" i="16"/>
  <c r="X82" i="16"/>
  <c r="X83" i="16"/>
  <c r="X84" i="16"/>
  <c r="X85" i="16"/>
  <c r="X86" i="16"/>
  <c r="X87" i="16"/>
  <c r="X88" i="16"/>
  <c r="X89" i="16"/>
  <c r="X90" i="16"/>
  <c r="X91" i="16"/>
  <c r="X92" i="16"/>
  <c r="X93" i="16"/>
  <c r="X94" i="16"/>
  <c r="X95" i="16"/>
  <c r="X96" i="16"/>
  <c r="X97" i="16"/>
  <c r="X98" i="16"/>
  <c r="X99" i="16"/>
  <c r="X100" i="16"/>
  <c r="X101" i="16"/>
  <c r="X102" i="16"/>
  <c r="X103" i="16"/>
  <c r="X104" i="16"/>
  <c r="X105" i="16"/>
  <c r="X106" i="16"/>
  <c r="X107" i="16"/>
  <c r="X108" i="16"/>
  <c r="X109" i="16"/>
  <c r="X110" i="16"/>
  <c r="X111" i="16"/>
  <c r="X112" i="16"/>
  <c r="X113" i="16"/>
  <c r="X114" i="16"/>
  <c r="X115" i="16"/>
  <c r="X116" i="16"/>
  <c r="X117" i="16"/>
  <c r="X118" i="16"/>
  <c r="X119" i="16"/>
  <c r="X120" i="16"/>
  <c r="X121" i="16"/>
  <c r="X122" i="16"/>
  <c r="X123" i="16"/>
  <c r="X124" i="16"/>
  <c r="X125" i="16"/>
  <c r="X126" i="16"/>
  <c r="X127" i="16"/>
  <c r="X128" i="16"/>
  <c r="X129" i="16"/>
  <c r="X130" i="16"/>
  <c r="X131" i="16"/>
  <c r="X132" i="16"/>
  <c r="X133" i="16"/>
  <c r="X134" i="16"/>
  <c r="X135" i="16"/>
  <c r="X136" i="16"/>
  <c r="X137" i="16"/>
  <c r="X138" i="16"/>
  <c r="X139" i="16"/>
  <c r="X140" i="16"/>
  <c r="X141" i="16"/>
  <c r="X142" i="16"/>
  <c r="X143" i="16"/>
  <c r="X144" i="16"/>
  <c r="X145" i="16"/>
  <c r="X146" i="16"/>
  <c r="X147" i="16"/>
  <c r="X148" i="16"/>
  <c r="X149" i="16"/>
  <c r="X150" i="16"/>
  <c r="X151" i="16"/>
  <c r="X152" i="16"/>
  <c r="X153" i="16"/>
  <c r="X154" i="16"/>
  <c r="X155" i="16"/>
  <c r="X156" i="16"/>
  <c r="X157" i="16"/>
  <c r="X158" i="16"/>
  <c r="X159" i="16"/>
  <c r="X160" i="16"/>
  <c r="X161" i="16"/>
  <c r="X162" i="16"/>
  <c r="X163" i="16"/>
  <c r="X164" i="16"/>
  <c r="X165" i="16"/>
  <c r="W166" i="16"/>
  <c r="W167" i="16"/>
  <c r="W168" i="16"/>
  <c r="W169" i="16"/>
  <c r="W170" i="16"/>
  <c r="W171" i="16"/>
  <c r="W172" i="16"/>
  <c r="W173" i="16"/>
  <c r="W174" i="16"/>
  <c r="W175" i="16"/>
  <c r="W176" i="16"/>
  <c r="W177" i="16"/>
  <c r="W178" i="16"/>
  <c r="W179" i="16"/>
  <c r="W180" i="16"/>
  <c r="W181" i="16"/>
  <c r="W182" i="16"/>
  <c r="W183" i="16"/>
  <c r="W184" i="16"/>
  <c r="W185" i="16"/>
  <c r="W186" i="16"/>
  <c r="W187" i="16"/>
  <c r="W188" i="16"/>
  <c r="W189" i="16"/>
  <c r="W190" i="16"/>
  <c r="W191" i="16"/>
  <c r="W192" i="16"/>
  <c r="W193" i="16"/>
  <c r="W194" i="16"/>
  <c r="W195" i="16"/>
  <c r="V166" i="16"/>
  <c r="V167" i="16"/>
  <c r="V168" i="16"/>
  <c r="V169" i="16"/>
  <c r="V170" i="16"/>
  <c r="V171" i="16"/>
  <c r="V172" i="16"/>
  <c r="V173" i="16"/>
  <c r="V174" i="16"/>
  <c r="V175" i="16"/>
  <c r="V176" i="16"/>
  <c r="V177" i="16"/>
  <c r="V178" i="16"/>
  <c r="V179" i="16"/>
  <c r="V180" i="16"/>
  <c r="V181" i="16"/>
  <c r="V182" i="16"/>
  <c r="V183" i="16"/>
  <c r="V184" i="16"/>
  <c r="V185" i="16"/>
  <c r="V186" i="16"/>
  <c r="V187" i="16"/>
  <c r="V188" i="16"/>
  <c r="V189" i="16"/>
  <c r="V190" i="16"/>
  <c r="V191" i="16"/>
  <c r="V192" i="16"/>
  <c r="V193" i="16"/>
  <c r="V194" i="16"/>
  <c r="V195" i="16"/>
  <c r="U166" i="16"/>
  <c r="U167" i="16"/>
  <c r="U168" i="16"/>
  <c r="U169" i="16"/>
  <c r="U170" i="16"/>
  <c r="U171" i="16"/>
  <c r="U172" i="16"/>
  <c r="U173" i="16"/>
  <c r="U174" i="16"/>
  <c r="U175" i="16"/>
  <c r="U176" i="16"/>
  <c r="U177" i="16"/>
  <c r="U178" i="16"/>
  <c r="U179" i="16"/>
  <c r="U180" i="16"/>
  <c r="U181" i="16"/>
  <c r="U182" i="16"/>
  <c r="U183" i="16"/>
  <c r="U184" i="16"/>
  <c r="U185" i="16"/>
  <c r="U186" i="16"/>
  <c r="U187" i="16"/>
  <c r="U188" i="16"/>
  <c r="U189" i="16"/>
  <c r="U190" i="16"/>
  <c r="U191" i="16"/>
  <c r="U192" i="16"/>
  <c r="U193" i="16"/>
  <c r="U194" i="16"/>
  <c r="U195" i="16"/>
  <c r="T166" i="16"/>
  <c r="T167" i="16"/>
  <c r="T168" i="16"/>
  <c r="T169" i="16"/>
  <c r="T170" i="16"/>
  <c r="T171" i="16"/>
  <c r="T172" i="16"/>
  <c r="T173" i="16"/>
  <c r="T174" i="16"/>
  <c r="T175" i="16"/>
  <c r="T176" i="16"/>
  <c r="T177" i="16"/>
  <c r="T178" i="16"/>
  <c r="T179" i="16"/>
  <c r="T180" i="16"/>
  <c r="T181" i="16"/>
  <c r="T182" i="16"/>
  <c r="T183" i="16"/>
  <c r="T184" i="16"/>
  <c r="T185" i="16"/>
  <c r="T186" i="16"/>
  <c r="T187" i="16"/>
  <c r="T188" i="16"/>
  <c r="T189" i="16"/>
  <c r="T190" i="16"/>
  <c r="T191" i="16"/>
  <c r="T192" i="16"/>
  <c r="T193" i="16"/>
  <c r="T194" i="16"/>
  <c r="T195" i="16"/>
  <c r="AA113" i="17" l="1"/>
  <c r="AA46" i="17"/>
  <c r="AA84" i="17"/>
  <c r="AA100" i="17"/>
  <c r="AA135" i="17"/>
  <c r="AA37" i="17"/>
  <c r="AA83" i="17"/>
  <c r="AA85" i="17"/>
  <c r="AA33" i="17"/>
  <c r="AA45" i="17"/>
  <c r="AC11" i="17"/>
  <c r="C34" i="17"/>
  <c r="J18" i="18" s="1"/>
  <c r="AA60" i="17"/>
  <c r="AA103" i="17"/>
  <c r="AA151" i="17"/>
  <c r="AA40" i="17"/>
  <c r="AA106" i="17"/>
  <c r="AA107" i="17"/>
  <c r="AA5" i="17"/>
  <c r="AA63" i="17"/>
  <c r="AA20" i="17"/>
  <c r="AA136" i="17"/>
  <c r="AA138" i="17"/>
  <c r="AA49" i="17"/>
  <c r="AA144" i="17"/>
  <c r="AA78" i="17"/>
  <c r="AA56" i="17"/>
  <c r="AA41" i="17"/>
  <c r="AA7" i="17"/>
  <c r="AA111" i="17"/>
  <c r="AA74" i="17"/>
  <c r="AA141" i="17"/>
  <c r="AA15" i="17"/>
  <c r="AA79" i="17"/>
  <c r="AA97" i="17"/>
  <c r="AA70" i="17"/>
  <c r="AA88" i="17"/>
  <c r="AA101" i="17"/>
  <c r="AA149" i="17"/>
  <c r="AA87" i="17"/>
  <c r="AA125" i="17"/>
  <c r="AA122" i="17"/>
  <c r="AA22" i="17"/>
  <c r="AA23" i="17"/>
  <c r="AA124" i="17"/>
  <c r="AA91" i="17"/>
  <c r="AA94" i="17"/>
  <c r="AA86" i="17"/>
  <c r="AA47" i="17"/>
  <c r="AA143" i="17"/>
  <c r="AA146" i="17"/>
  <c r="AA43" i="17"/>
  <c r="AA99" i="17"/>
  <c r="AA109" i="17"/>
  <c r="AA30" i="17"/>
  <c r="AA119" i="17"/>
  <c r="AA121" i="17"/>
  <c r="AA75" i="17"/>
  <c r="AA48" i="17"/>
  <c r="AA10" i="17"/>
  <c r="AA50" i="17"/>
  <c r="AA62" i="17"/>
  <c r="AA117" i="17"/>
  <c r="AA105" i="17"/>
  <c r="AA34" i="17"/>
  <c r="AA133" i="17"/>
  <c r="AA16" i="17"/>
  <c r="AA38" i="17"/>
  <c r="AA28" i="17"/>
  <c r="AA132" i="17"/>
  <c r="AA24" i="17"/>
  <c r="AA108" i="17"/>
  <c r="AA32" i="17"/>
  <c r="AA73" i="17"/>
  <c r="AA129" i="17"/>
  <c r="AA59" i="17"/>
  <c r="AA8" i="17"/>
  <c r="AA137" i="17"/>
  <c r="AA152" i="17"/>
  <c r="AA150" i="17"/>
  <c r="AA120" i="17"/>
  <c r="AA18" i="17"/>
  <c r="AA90" i="17"/>
  <c r="AA13" i="17"/>
  <c r="AA110" i="17"/>
  <c r="AA52" i="17"/>
  <c r="AA35" i="17"/>
  <c r="AA142" i="17"/>
  <c r="AA118" i="17"/>
  <c r="AA42" i="17"/>
  <c r="AA130" i="17"/>
  <c r="AA55" i="17"/>
  <c r="AA153" i="17"/>
  <c r="W153" i="17"/>
  <c r="AA148" i="17"/>
  <c r="AA116" i="17"/>
  <c r="AA95" i="17"/>
  <c r="AA127" i="17"/>
  <c r="AA145" i="17"/>
  <c r="AA29" i="17"/>
  <c r="AA65" i="17"/>
  <c r="AA64" i="17"/>
  <c r="AA80" i="17"/>
  <c r="AA58" i="17"/>
  <c r="AA51" i="17"/>
  <c r="AA123" i="17"/>
  <c r="AA102" i="17"/>
  <c r="AA21" i="17"/>
  <c r="AA126" i="17"/>
  <c r="AA81" i="17"/>
  <c r="AA72" i="17"/>
  <c r="AA114" i="17"/>
  <c r="AA128" i="17"/>
  <c r="AA57" i="17"/>
  <c r="AA26" i="17"/>
  <c r="AA98" i="17"/>
  <c r="AA61" i="17"/>
  <c r="AA96" i="17"/>
  <c r="AA19" i="17"/>
  <c r="AA12" i="17"/>
  <c r="AA36" i="17"/>
  <c r="AA6" i="17"/>
  <c r="AA44" i="17"/>
  <c r="AA140" i="17"/>
  <c r="AA39" i="17"/>
  <c r="AA71" i="17"/>
  <c r="AA54" i="17"/>
  <c r="AA104" i="17"/>
  <c r="AA17" i="17"/>
  <c r="AA89" i="17"/>
  <c r="AA139" i="17"/>
  <c r="AA27" i="17"/>
  <c r="AA112" i="17"/>
  <c r="AA66" i="17"/>
  <c r="AA67" i="17"/>
  <c r="AA147" i="17"/>
  <c r="AA134" i="17"/>
  <c r="AA69" i="17"/>
  <c r="AC165" i="15"/>
  <c r="AC166" i="15"/>
  <c r="AC167" i="15"/>
  <c r="AC168" i="15"/>
  <c r="AC169" i="15"/>
  <c r="AC170" i="15"/>
  <c r="AC171" i="15"/>
  <c r="AC172" i="15"/>
  <c r="AC173" i="15"/>
  <c r="AC174" i="15"/>
  <c r="AC175" i="15"/>
  <c r="AC176" i="15"/>
  <c r="AC177" i="15"/>
  <c r="AC178" i="15"/>
  <c r="AC179" i="15"/>
  <c r="AC180" i="15"/>
  <c r="AC181" i="15"/>
  <c r="AC182" i="15"/>
  <c r="AC183" i="15"/>
  <c r="AC184" i="15"/>
  <c r="AC185" i="15"/>
  <c r="AC186" i="15"/>
  <c r="AC187" i="15"/>
  <c r="AC188" i="15"/>
  <c r="AC189" i="15"/>
  <c r="AC190" i="15"/>
  <c r="AC191" i="15"/>
  <c r="AC192" i="15"/>
  <c r="AC193" i="15"/>
  <c r="AC194" i="15"/>
  <c r="AC195" i="15"/>
  <c r="AC196" i="15"/>
  <c r="AC197" i="15"/>
  <c r="AC198" i="15"/>
  <c r="AC199" i="15"/>
  <c r="AC200" i="15"/>
  <c r="AC201" i="15"/>
  <c r="AC202" i="15"/>
  <c r="AC203" i="15"/>
  <c r="AC204" i="15"/>
  <c r="AC205" i="15"/>
  <c r="AC206" i="15"/>
  <c r="AC207" i="15"/>
  <c r="AC208" i="15"/>
  <c r="AC209" i="15"/>
  <c r="AB4" i="15" a="1"/>
  <c r="AB4" i="15" s="1"/>
  <c r="AA166" i="15"/>
  <c r="AA167" i="15"/>
  <c r="AA168" i="15"/>
  <c r="AA169" i="15"/>
  <c r="AA170" i="15"/>
  <c r="AA171" i="15"/>
  <c r="AA172" i="15"/>
  <c r="AA173" i="15"/>
  <c r="AA174" i="15"/>
  <c r="AA175" i="15"/>
  <c r="AA176" i="15"/>
  <c r="AA177" i="15"/>
  <c r="AA178" i="15"/>
  <c r="AA179" i="15"/>
  <c r="AA180" i="15"/>
  <c r="AA181" i="15"/>
  <c r="AA182" i="15"/>
  <c r="AA183" i="15"/>
  <c r="AA184" i="15"/>
  <c r="AA185" i="15"/>
  <c r="AA186" i="15"/>
  <c r="AA187" i="15"/>
  <c r="AA188" i="15"/>
  <c r="AA189" i="15"/>
  <c r="AA190" i="15"/>
  <c r="AA191" i="15"/>
  <c r="AA192" i="15"/>
  <c r="AA193" i="15"/>
  <c r="AA194" i="15"/>
  <c r="AA195" i="15"/>
  <c r="AA196" i="15"/>
  <c r="AA197" i="15"/>
  <c r="AA198" i="15"/>
  <c r="AA199" i="15"/>
  <c r="AA200" i="15"/>
  <c r="AA201" i="15"/>
  <c r="AA202" i="15"/>
  <c r="AA203" i="15"/>
  <c r="AA204" i="15"/>
  <c r="AA205" i="15"/>
  <c r="AA206" i="15"/>
  <c r="AA207" i="15"/>
  <c r="AA208" i="15"/>
  <c r="AA209" i="15"/>
  <c r="AA210" i="15"/>
  <c r="Z166" i="15"/>
  <c r="Z167" i="15"/>
  <c r="Z168" i="15"/>
  <c r="Z169" i="15"/>
  <c r="Z170" i="15"/>
  <c r="Z171" i="15"/>
  <c r="Z172" i="15"/>
  <c r="Z173" i="15"/>
  <c r="Z174" i="15"/>
  <c r="Z175" i="15"/>
  <c r="Z176" i="15"/>
  <c r="Z177" i="15"/>
  <c r="Z178" i="15"/>
  <c r="Z179" i="15"/>
  <c r="Z180" i="15"/>
  <c r="Z181" i="15"/>
  <c r="Z182" i="15"/>
  <c r="Z183" i="15"/>
  <c r="Z184" i="15"/>
  <c r="Z185" i="15"/>
  <c r="Z186" i="15"/>
  <c r="Z187" i="15"/>
  <c r="Z188" i="15"/>
  <c r="Z189" i="15"/>
  <c r="Z190" i="15"/>
  <c r="Z191" i="15"/>
  <c r="Z192" i="15"/>
  <c r="Z193" i="15"/>
  <c r="Z194" i="15"/>
  <c r="Z195" i="15"/>
  <c r="Z196" i="15"/>
  <c r="Z197" i="15"/>
  <c r="Z198" i="15"/>
  <c r="Z199" i="15"/>
  <c r="Z200" i="15"/>
  <c r="Z201" i="15"/>
  <c r="Z202" i="15"/>
  <c r="Z203" i="15"/>
  <c r="Z204" i="15"/>
  <c r="Z205" i="15"/>
  <c r="Z206" i="15"/>
  <c r="Z207" i="15"/>
  <c r="Z208" i="15"/>
  <c r="Z209" i="15"/>
  <c r="Z210" i="15"/>
  <c r="Y166" i="15"/>
  <c r="Y167" i="15"/>
  <c r="Y168" i="15"/>
  <c r="Y169" i="15"/>
  <c r="Y170" i="15"/>
  <c r="Y171" i="15"/>
  <c r="Y172" i="15"/>
  <c r="Y173" i="15"/>
  <c r="Y174" i="15"/>
  <c r="Y175" i="15"/>
  <c r="Y176" i="15"/>
  <c r="Y177" i="15"/>
  <c r="Y178" i="15"/>
  <c r="Y179" i="15"/>
  <c r="Y180" i="15"/>
  <c r="Y181" i="15"/>
  <c r="Y182" i="15"/>
  <c r="Y183" i="15"/>
  <c r="Y184" i="15"/>
  <c r="Y185" i="15"/>
  <c r="Y186" i="15"/>
  <c r="Y187" i="15"/>
  <c r="Y188" i="15"/>
  <c r="Y189" i="15"/>
  <c r="Y190" i="15"/>
  <c r="Y191" i="15"/>
  <c r="Y192" i="15"/>
  <c r="Y193" i="15"/>
  <c r="Y194" i="15"/>
  <c r="Y195" i="15"/>
  <c r="Y196" i="15"/>
  <c r="Y197" i="15"/>
  <c r="Y198" i="15"/>
  <c r="Y199" i="15"/>
  <c r="Y200" i="15"/>
  <c r="Y201" i="15"/>
  <c r="Y202" i="15"/>
  <c r="Y203" i="15"/>
  <c r="Y204" i="15"/>
  <c r="Y205" i="15"/>
  <c r="Y206" i="15"/>
  <c r="Y207" i="15"/>
  <c r="Y208" i="15"/>
  <c r="Y209" i="15"/>
  <c r="Y210" i="15"/>
  <c r="X166" i="15"/>
  <c r="X167" i="15"/>
  <c r="X168" i="15"/>
  <c r="X169" i="15"/>
  <c r="X170" i="15"/>
  <c r="X171" i="15"/>
  <c r="X172" i="15"/>
  <c r="X173" i="15"/>
  <c r="X174" i="15"/>
  <c r="X175" i="15"/>
  <c r="X176" i="15"/>
  <c r="X177" i="15"/>
  <c r="X178" i="15"/>
  <c r="X179" i="15"/>
  <c r="X180" i="15"/>
  <c r="X181" i="15"/>
  <c r="X182" i="15"/>
  <c r="X183" i="15"/>
  <c r="X184" i="15"/>
  <c r="X185" i="15"/>
  <c r="X186" i="15"/>
  <c r="X187" i="15"/>
  <c r="X188" i="15"/>
  <c r="X189" i="15"/>
  <c r="X190" i="15"/>
  <c r="X191" i="15"/>
  <c r="X192" i="15"/>
  <c r="X193" i="15"/>
  <c r="X194" i="15"/>
  <c r="X195" i="15"/>
  <c r="X196" i="15"/>
  <c r="X197" i="15"/>
  <c r="X198" i="15"/>
  <c r="X199" i="15"/>
  <c r="X200" i="15"/>
  <c r="X201" i="15"/>
  <c r="X202" i="15"/>
  <c r="X203" i="15"/>
  <c r="X204" i="15"/>
  <c r="X205" i="15"/>
  <c r="X206" i="15"/>
  <c r="X207" i="15"/>
  <c r="X208" i="15"/>
  <c r="X209" i="15"/>
  <c r="X210" i="15"/>
  <c r="X5" i="15"/>
  <c r="X6" i="15"/>
  <c r="X7" i="15"/>
  <c r="X8" i="15"/>
  <c r="X9" i="15"/>
  <c r="X10" i="15"/>
  <c r="X11" i="15"/>
  <c r="X12" i="15"/>
  <c r="X13" i="15"/>
  <c r="X14" i="15"/>
  <c r="X15" i="15"/>
  <c r="X16" i="15"/>
  <c r="X17" i="15"/>
  <c r="X18" i="15"/>
  <c r="X19" i="15"/>
  <c r="X20" i="15"/>
  <c r="X21" i="15"/>
  <c r="X22" i="15"/>
  <c r="X23" i="15"/>
  <c r="X24" i="15"/>
  <c r="X25" i="15"/>
  <c r="X26" i="15"/>
  <c r="X27" i="15"/>
  <c r="X28" i="15"/>
  <c r="X29" i="15"/>
  <c r="X30" i="15"/>
  <c r="X31" i="15"/>
  <c r="X32" i="15"/>
  <c r="X33" i="15"/>
  <c r="X34" i="15"/>
  <c r="X35" i="15"/>
  <c r="X36" i="15"/>
  <c r="X37" i="15"/>
  <c r="X38" i="15"/>
  <c r="X39" i="15"/>
  <c r="X40" i="15"/>
  <c r="X41" i="15"/>
  <c r="X42" i="15"/>
  <c r="X43" i="15"/>
  <c r="X44" i="15"/>
  <c r="X45" i="15"/>
  <c r="X46" i="15"/>
  <c r="X47" i="15"/>
  <c r="X48" i="15"/>
  <c r="X49" i="15"/>
  <c r="X50" i="15"/>
  <c r="X51" i="15"/>
  <c r="X52" i="15"/>
  <c r="X53" i="15"/>
  <c r="X54" i="15"/>
  <c r="X55" i="15"/>
  <c r="X56" i="15"/>
  <c r="X57" i="15"/>
  <c r="X58" i="15"/>
  <c r="X59" i="15"/>
  <c r="X60" i="15"/>
  <c r="X61" i="15"/>
  <c r="X62" i="15"/>
  <c r="X63" i="15"/>
  <c r="X64" i="15"/>
  <c r="X65" i="15"/>
  <c r="X66" i="15"/>
  <c r="X67" i="15"/>
  <c r="X68" i="15"/>
  <c r="X69" i="15"/>
  <c r="X70" i="15"/>
  <c r="X71" i="15"/>
  <c r="X72" i="15"/>
  <c r="X73" i="15"/>
  <c r="X74" i="15"/>
  <c r="X75" i="15"/>
  <c r="X76" i="15"/>
  <c r="X77" i="15"/>
  <c r="X78" i="15"/>
  <c r="X79" i="15"/>
  <c r="X80" i="15"/>
  <c r="X81" i="15"/>
  <c r="X82" i="15"/>
  <c r="X83" i="15"/>
  <c r="X84" i="15"/>
  <c r="X85" i="15"/>
  <c r="X86" i="15"/>
  <c r="X87" i="15"/>
  <c r="X88" i="15"/>
  <c r="X89" i="15"/>
  <c r="X90" i="15"/>
  <c r="X91" i="15"/>
  <c r="X92" i="15"/>
  <c r="X93" i="15"/>
  <c r="X94" i="15"/>
  <c r="X95" i="15"/>
  <c r="X96" i="15"/>
  <c r="X97" i="15"/>
  <c r="X98" i="15"/>
  <c r="X99" i="15"/>
  <c r="X100" i="15"/>
  <c r="X101" i="15"/>
  <c r="X102" i="15"/>
  <c r="X103" i="15"/>
  <c r="X104" i="15"/>
  <c r="X105" i="15"/>
  <c r="X106" i="15"/>
  <c r="X107" i="15"/>
  <c r="X108" i="15"/>
  <c r="X109" i="15"/>
  <c r="X110" i="15"/>
  <c r="X111" i="15"/>
  <c r="X112" i="15"/>
  <c r="X113" i="15"/>
  <c r="X114" i="15"/>
  <c r="X115" i="15"/>
  <c r="X116" i="15"/>
  <c r="X117" i="15"/>
  <c r="X118" i="15"/>
  <c r="X119" i="15"/>
  <c r="X120" i="15"/>
  <c r="X121" i="15"/>
  <c r="X122" i="15"/>
  <c r="X123" i="15"/>
  <c r="X124" i="15"/>
  <c r="X125" i="15"/>
  <c r="X126" i="15"/>
  <c r="X127" i="15"/>
  <c r="X128" i="15"/>
  <c r="X129" i="15"/>
  <c r="X130" i="15"/>
  <c r="X131" i="15"/>
  <c r="X132" i="15"/>
  <c r="X133" i="15"/>
  <c r="X134" i="15"/>
  <c r="X135" i="15"/>
  <c r="X136" i="15"/>
  <c r="X137" i="15"/>
  <c r="X138" i="15"/>
  <c r="X139" i="15"/>
  <c r="X140" i="15"/>
  <c r="X141" i="15"/>
  <c r="X142" i="15"/>
  <c r="X143" i="15"/>
  <c r="X144" i="15"/>
  <c r="X145" i="15"/>
  <c r="X146" i="15"/>
  <c r="X147" i="15"/>
  <c r="X148" i="15"/>
  <c r="X149" i="15"/>
  <c r="X150" i="15"/>
  <c r="X151" i="15"/>
  <c r="X152" i="15"/>
  <c r="X153" i="15"/>
  <c r="X154" i="15"/>
  <c r="X155" i="15"/>
  <c r="X156" i="15"/>
  <c r="X157" i="15"/>
  <c r="X158" i="15"/>
  <c r="X159" i="15"/>
  <c r="X160" i="15"/>
  <c r="X161" i="15"/>
  <c r="X162" i="15"/>
  <c r="X163" i="15"/>
  <c r="X164" i="15"/>
  <c r="X165" i="15"/>
  <c r="X4" i="15"/>
  <c r="W166" i="15"/>
  <c r="W167" i="15"/>
  <c r="W168" i="15"/>
  <c r="W169" i="15"/>
  <c r="W170" i="15"/>
  <c r="W171" i="15"/>
  <c r="W172" i="15"/>
  <c r="W173" i="15"/>
  <c r="W174" i="15"/>
  <c r="W175" i="15"/>
  <c r="W176" i="15"/>
  <c r="W177" i="15"/>
  <c r="W178" i="15"/>
  <c r="W179" i="15"/>
  <c r="W180" i="15"/>
  <c r="W181" i="15"/>
  <c r="W182" i="15"/>
  <c r="W183" i="15"/>
  <c r="W184" i="15"/>
  <c r="W185" i="15"/>
  <c r="W186" i="15"/>
  <c r="W187" i="15"/>
  <c r="W188" i="15"/>
  <c r="W189" i="15"/>
  <c r="W190" i="15"/>
  <c r="W191" i="15"/>
  <c r="W192" i="15"/>
  <c r="W193" i="15"/>
  <c r="W194" i="15"/>
  <c r="W195" i="15"/>
  <c r="W196" i="15"/>
  <c r="W197" i="15"/>
  <c r="W198" i="15"/>
  <c r="W199" i="15"/>
  <c r="W200" i="15"/>
  <c r="W201" i="15"/>
  <c r="W202" i="15"/>
  <c r="W203" i="15"/>
  <c r="W204" i="15"/>
  <c r="W205" i="15"/>
  <c r="W206" i="15"/>
  <c r="W207" i="15"/>
  <c r="W208" i="15"/>
  <c r="W209" i="15"/>
  <c r="W210" i="15"/>
  <c r="V166" i="15"/>
  <c r="V167" i="15"/>
  <c r="V168" i="15"/>
  <c r="V169" i="15"/>
  <c r="V170" i="15"/>
  <c r="V171" i="15"/>
  <c r="V172" i="15"/>
  <c r="V173" i="15"/>
  <c r="V174" i="15"/>
  <c r="V175" i="15"/>
  <c r="V176" i="15"/>
  <c r="V177" i="15"/>
  <c r="V178" i="15"/>
  <c r="V179" i="15"/>
  <c r="V180" i="15"/>
  <c r="V181" i="15"/>
  <c r="V182" i="15"/>
  <c r="V183" i="15"/>
  <c r="V184" i="15"/>
  <c r="V185" i="15"/>
  <c r="V186" i="15"/>
  <c r="V187" i="15"/>
  <c r="V188" i="15"/>
  <c r="V189" i="15"/>
  <c r="V190" i="15"/>
  <c r="V191" i="15"/>
  <c r="V192" i="15"/>
  <c r="V193" i="15"/>
  <c r="V194" i="15"/>
  <c r="V195" i="15"/>
  <c r="V196" i="15"/>
  <c r="V197" i="15"/>
  <c r="V198" i="15"/>
  <c r="V199" i="15"/>
  <c r="V200" i="15"/>
  <c r="V201" i="15"/>
  <c r="V202" i="15"/>
  <c r="V203" i="15"/>
  <c r="V204" i="15"/>
  <c r="V205" i="15"/>
  <c r="V206" i="15"/>
  <c r="V207" i="15"/>
  <c r="V208" i="15"/>
  <c r="V209" i="15"/>
  <c r="V210" i="15"/>
  <c r="U166" i="15"/>
  <c r="U167" i="15"/>
  <c r="U168" i="15"/>
  <c r="U169" i="15"/>
  <c r="U170" i="15"/>
  <c r="U171" i="15"/>
  <c r="U172" i="15"/>
  <c r="U173" i="15"/>
  <c r="U174" i="15"/>
  <c r="U175" i="15"/>
  <c r="U176" i="15"/>
  <c r="U177" i="15"/>
  <c r="U178" i="15"/>
  <c r="U179" i="15"/>
  <c r="U180" i="15"/>
  <c r="U181" i="15"/>
  <c r="U182" i="15"/>
  <c r="U183" i="15"/>
  <c r="U184" i="15"/>
  <c r="U185" i="15"/>
  <c r="U186" i="15"/>
  <c r="U187" i="15"/>
  <c r="U188" i="15"/>
  <c r="U189" i="15"/>
  <c r="U190" i="15"/>
  <c r="U191" i="15"/>
  <c r="U192" i="15"/>
  <c r="U193" i="15"/>
  <c r="U194" i="15"/>
  <c r="U195" i="15"/>
  <c r="U196" i="15"/>
  <c r="U197" i="15"/>
  <c r="U198" i="15"/>
  <c r="U199" i="15"/>
  <c r="U200" i="15"/>
  <c r="U201" i="15"/>
  <c r="U202" i="15"/>
  <c r="U203" i="15"/>
  <c r="U204" i="15"/>
  <c r="U205" i="15"/>
  <c r="U206" i="15"/>
  <c r="U207" i="15"/>
  <c r="U208" i="15"/>
  <c r="U209" i="15"/>
  <c r="U210" i="15"/>
  <c r="T166" i="15"/>
  <c r="T167" i="15"/>
  <c r="T168" i="15"/>
  <c r="T169" i="15"/>
  <c r="T170" i="15"/>
  <c r="T171" i="15"/>
  <c r="T172" i="15"/>
  <c r="T173" i="15"/>
  <c r="T174" i="15"/>
  <c r="T175" i="15"/>
  <c r="T176" i="15"/>
  <c r="T177" i="15"/>
  <c r="T178" i="15"/>
  <c r="T179" i="15"/>
  <c r="T180" i="15"/>
  <c r="T181" i="15"/>
  <c r="T182" i="15"/>
  <c r="T183" i="15"/>
  <c r="T184" i="15"/>
  <c r="T185" i="15"/>
  <c r="T186" i="15"/>
  <c r="T187" i="15"/>
  <c r="T188" i="15"/>
  <c r="T189" i="15"/>
  <c r="T190" i="15"/>
  <c r="T191" i="15"/>
  <c r="T192" i="15"/>
  <c r="T193" i="15"/>
  <c r="T194" i="15"/>
  <c r="T195" i="15"/>
  <c r="T196" i="15"/>
  <c r="T197" i="15"/>
  <c r="T198" i="15"/>
  <c r="T199" i="15"/>
  <c r="T200" i="15"/>
  <c r="T201" i="15"/>
  <c r="T202" i="15"/>
  <c r="T203" i="15"/>
  <c r="T204" i="15"/>
  <c r="T205" i="15"/>
  <c r="T206" i="15"/>
  <c r="T207" i="15"/>
  <c r="T208" i="15"/>
  <c r="T209" i="15"/>
  <c r="T210" i="15"/>
  <c r="U4" i="15"/>
  <c r="AC5" i="14" l="1"/>
  <c r="AC6" i="14"/>
  <c r="AC7" i="14"/>
  <c r="AC8" i="14"/>
  <c r="AC9" i="14"/>
  <c r="AC10" i="14"/>
  <c r="AC11" i="14"/>
  <c r="AC12" i="14"/>
  <c r="AC13" i="14"/>
  <c r="AC14" i="14"/>
  <c r="AC15" i="14"/>
  <c r="AC16" i="14"/>
  <c r="AC17" i="14"/>
  <c r="AC18" i="14"/>
  <c r="AC19" i="14"/>
  <c r="AC20" i="14"/>
  <c r="AC21" i="14"/>
  <c r="AC22" i="14"/>
  <c r="AC23" i="14"/>
  <c r="AC24" i="14"/>
  <c r="AC25" i="14"/>
  <c r="AC26" i="14"/>
  <c r="AC27" i="14"/>
  <c r="AC28" i="14"/>
  <c r="AC29" i="14"/>
  <c r="AC30" i="14"/>
  <c r="AC31" i="14"/>
  <c r="AC32" i="14"/>
  <c r="AC33" i="14"/>
  <c r="AC34" i="14"/>
  <c r="AC35" i="14"/>
  <c r="AC36" i="14"/>
  <c r="AC37" i="14"/>
  <c r="AC38" i="14"/>
  <c r="AC39" i="14"/>
  <c r="AC40" i="14"/>
  <c r="AC41" i="14"/>
  <c r="AC42" i="14"/>
  <c r="AC43" i="14"/>
  <c r="AC44" i="14"/>
  <c r="AC45" i="14"/>
  <c r="AC46" i="14"/>
  <c r="AC47" i="14"/>
  <c r="AC48" i="14"/>
  <c r="AC49" i="14"/>
  <c r="AC50" i="14"/>
  <c r="AC51" i="14"/>
  <c r="AC52" i="14"/>
  <c r="AC53" i="14"/>
  <c r="AC54" i="14"/>
  <c r="AC55" i="14"/>
  <c r="AC56" i="14"/>
  <c r="AC57" i="14"/>
  <c r="AC58" i="14"/>
  <c r="AC59" i="14"/>
  <c r="AC60" i="14"/>
  <c r="AC61" i="14"/>
  <c r="AC62" i="14"/>
  <c r="AC63" i="14"/>
  <c r="AC64" i="14"/>
  <c r="AC65" i="14"/>
  <c r="AC66" i="14"/>
  <c r="AC67" i="14"/>
  <c r="AC68" i="14"/>
  <c r="AC69" i="14"/>
  <c r="AC70" i="14"/>
  <c r="AC71" i="14"/>
  <c r="AC72" i="14"/>
  <c r="AC73" i="14"/>
  <c r="AC74" i="14"/>
  <c r="AC75" i="14"/>
  <c r="AC76" i="14"/>
  <c r="AC77" i="14"/>
  <c r="AC78" i="14"/>
  <c r="AC79" i="14"/>
  <c r="AC80" i="14"/>
  <c r="AC81" i="14"/>
  <c r="AC82" i="14"/>
  <c r="AC83" i="14"/>
  <c r="AC84" i="14"/>
  <c r="AC85" i="14"/>
  <c r="AC86" i="14"/>
  <c r="AC87" i="14"/>
  <c r="AC88" i="14"/>
  <c r="AC89" i="14"/>
  <c r="AC90" i="14"/>
  <c r="AC91" i="14"/>
  <c r="AC92" i="14"/>
  <c r="AC93" i="14"/>
  <c r="AC94" i="14"/>
  <c r="AC95" i="14"/>
  <c r="AC96" i="14"/>
  <c r="AC97" i="14"/>
  <c r="AC98" i="14"/>
  <c r="AC99" i="14"/>
  <c r="AC100" i="14"/>
  <c r="AC101" i="14"/>
  <c r="AC102" i="14"/>
  <c r="AC103" i="14"/>
  <c r="AC104" i="14"/>
  <c r="AC105" i="14"/>
  <c r="AC106" i="14"/>
  <c r="AC107" i="14"/>
  <c r="AC108" i="14"/>
  <c r="AC109" i="14"/>
  <c r="AC110" i="14"/>
  <c r="AC111" i="14"/>
  <c r="AC112" i="14"/>
  <c r="AC113" i="14"/>
  <c r="AC114" i="14"/>
  <c r="AC115" i="14"/>
  <c r="AC116" i="14"/>
  <c r="AC117" i="14"/>
  <c r="AC118" i="14"/>
  <c r="AC119" i="14"/>
  <c r="AC120" i="14"/>
  <c r="AC121" i="14"/>
  <c r="AC122" i="14"/>
  <c r="AC123" i="14"/>
  <c r="AC124" i="14"/>
  <c r="AC125" i="14"/>
  <c r="AC126" i="14"/>
  <c r="AC127" i="14"/>
  <c r="AC128" i="14"/>
  <c r="AC129" i="14"/>
  <c r="AC130" i="14"/>
  <c r="AC131" i="14"/>
  <c r="AC132" i="14"/>
  <c r="AC133" i="14"/>
  <c r="AC134" i="14"/>
  <c r="AC135" i="14"/>
  <c r="AC136" i="14"/>
  <c r="AC137" i="14"/>
  <c r="AC138" i="14"/>
  <c r="AC139" i="14"/>
  <c r="AC140" i="14"/>
  <c r="AC141" i="14"/>
  <c r="AC142" i="14"/>
  <c r="AC143" i="14"/>
  <c r="AC144" i="14"/>
  <c r="AC145" i="14"/>
  <c r="AC146" i="14"/>
  <c r="AC147" i="14"/>
  <c r="AC148" i="14"/>
  <c r="AC149" i="14"/>
  <c r="AC150" i="14"/>
  <c r="AC151" i="14"/>
  <c r="AC152" i="14"/>
  <c r="AC153" i="14"/>
  <c r="AC154" i="14"/>
  <c r="AC155" i="14"/>
  <c r="AC156" i="14"/>
  <c r="AC157" i="14"/>
  <c r="AC158" i="14"/>
  <c r="AC159" i="14"/>
  <c r="AC160" i="14"/>
  <c r="AC161" i="14"/>
  <c r="AC162" i="14"/>
  <c r="AC163" i="14"/>
  <c r="AC164" i="14"/>
  <c r="AC165" i="14"/>
  <c r="AC166" i="14"/>
  <c r="AC167" i="14"/>
  <c r="AC168" i="14"/>
  <c r="AC169" i="14"/>
  <c r="AC170" i="14"/>
  <c r="AC171" i="14"/>
  <c r="AC172" i="14"/>
  <c r="AC173" i="14"/>
  <c r="AC174" i="14"/>
  <c r="AC175" i="14"/>
  <c r="AC176" i="14"/>
  <c r="AC177" i="14"/>
  <c r="AC178" i="14"/>
  <c r="AC179" i="14"/>
  <c r="AC180" i="14"/>
  <c r="AC181" i="14"/>
  <c r="AC182" i="14"/>
  <c r="AC183" i="14"/>
  <c r="AC184" i="14"/>
  <c r="AC185" i="14"/>
  <c r="AC186" i="14"/>
  <c r="AB4" i="14" a="1"/>
  <c r="AB4" i="14" s="1"/>
  <c r="AA166" i="14"/>
  <c r="AA167" i="14"/>
  <c r="AA168" i="14"/>
  <c r="AA169" i="14"/>
  <c r="AA170" i="14"/>
  <c r="AA171" i="14"/>
  <c r="AA172" i="14"/>
  <c r="AA173" i="14"/>
  <c r="AA174" i="14"/>
  <c r="AA175" i="14"/>
  <c r="AA176" i="14"/>
  <c r="AA177" i="14"/>
  <c r="AA178" i="14"/>
  <c r="AA179" i="14"/>
  <c r="AA180" i="14"/>
  <c r="AA181" i="14"/>
  <c r="AA182" i="14"/>
  <c r="AA183" i="14"/>
  <c r="AA184" i="14"/>
  <c r="AA185" i="14"/>
  <c r="AA186" i="14"/>
  <c r="AA187" i="14"/>
  <c r="Z166" i="14"/>
  <c r="Z167" i="14"/>
  <c r="Z168" i="14"/>
  <c r="Z169" i="14"/>
  <c r="Z170" i="14"/>
  <c r="Z171" i="14"/>
  <c r="Z172" i="14"/>
  <c r="Z173" i="14"/>
  <c r="Z174" i="14"/>
  <c r="Z175" i="14"/>
  <c r="Z176" i="14"/>
  <c r="Z177" i="14"/>
  <c r="Z178" i="14"/>
  <c r="Z179" i="14"/>
  <c r="Z180" i="14"/>
  <c r="Z181" i="14"/>
  <c r="Z182" i="14"/>
  <c r="Z183" i="14"/>
  <c r="Z184" i="14"/>
  <c r="Z185" i="14"/>
  <c r="Z186" i="14"/>
  <c r="Z187" i="14"/>
  <c r="Z5" i="14"/>
  <c r="Z6" i="14"/>
  <c r="Z7" i="14"/>
  <c r="Z8" i="14"/>
  <c r="Z9" i="14"/>
  <c r="Z10" i="14"/>
  <c r="Z11" i="14"/>
  <c r="Z12" i="14"/>
  <c r="Z13" i="14"/>
  <c r="Z14" i="14"/>
  <c r="Z15" i="14"/>
  <c r="Z16" i="14"/>
  <c r="Z17" i="14"/>
  <c r="Z18" i="14"/>
  <c r="Z19" i="14"/>
  <c r="Z20" i="14"/>
  <c r="Z21" i="14"/>
  <c r="Z22" i="14"/>
  <c r="Z23" i="14"/>
  <c r="Z24" i="14"/>
  <c r="Z25" i="14"/>
  <c r="Z26" i="14"/>
  <c r="Z27" i="14"/>
  <c r="Z28" i="14"/>
  <c r="Z29" i="14"/>
  <c r="Z30" i="14"/>
  <c r="Z31" i="14"/>
  <c r="Z32" i="14"/>
  <c r="Z33" i="14"/>
  <c r="Z34" i="14"/>
  <c r="Z35" i="14"/>
  <c r="Z36" i="14"/>
  <c r="Z37" i="14"/>
  <c r="Z38" i="14"/>
  <c r="Z39" i="14"/>
  <c r="Z40" i="14"/>
  <c r="Z41" i="14"/>
  <c r="Z42" i="14"/>
  <c r="Z43" i="14"/>
  <c r="Z44" i="14"/>
  <c r="Z45" i="14"/>
  <c r="Z46" i="14"/>
  <c r="Z47" i="14"/>
  <c r="Z48" i="14"/>
  <c r="Z49" i="14"/>
  <c r="Z50" i="14"/>
  <c r="Z51" i="14"/>
  <c r="Z52" i="14"/>
  <c r="Z53" i="14"/>
  <c r="Z54" i="14"/>
  <c r="Z55" i="14"/>
  <c r="Z56" i="14"/>
  <c r="Z57" i="14"/>
  <c r="Z58" i="14"/>
  <c r="Z59" i="14"/>
  <c r="Z60" i="14"/>
  <c r="Z61" i="14"/>
  <c r="Z62" i="14"/>
  <c r="Z63" i="14"/>
  <c r="Z64" i="14"/>
  <c r="Z65" i="14"/>
  <c r="Z66" i="14"/>
  <c r="Z67" i="14"/>
  <c r="Z68" i="14"/>
  <c r="Z69" i="14"/>
  <c r="Z70" i="14"/>
  <c r="Z71" i="14"/>
  <c r="Z72" i="14"/>
  <c r="Z73" i="14"/>
  <c r="Z74" i="14"/>
  <c r="Z75" i="14"/>
  <c r="Z76" i="14"/>
  <c r="Z77" i="14"/>
  <c r="Z78" i="14"/>
  <c r="Z79" i="14"/>
  <c r="Z80" i="14"/>
  <c r="Z81" i="14"/>
  <c r="Z82" i="14"/>
  <c r="Z83" i="14"/>
  <c r="Z84" i="14"/>
  <c r="Z85" i="14"/>
  <c r="Z86" i="14"/>
  <c r="Z87" i="14"/>
  <c r="Z88" i="14"/>
  <c r="Z89" i="14"/>
  <c r="Z90" i="14"/>
  <c r="Z91" i="14"/>
  <c r="Z92" i="14"/>
  <c r="Z93" i="14"/>
  <c r="Z94" i="14"/>
  <c r="Z95" i="14"/>
  <c r="Z96" i="14"/>
  <c r="Z97" i="14"/>
  <c r="Z98" i="14"/>
  <c r="Z99" i="14"/>
  <c r="Z100" i="14"/>
  <c r="Z101" i="14"/>
  <c r="Z102" i="14"/>
  <c r="Z103" i="14"/>
  <c r="Z104" i="14"/>
  <c r="Z105" i="14"/>
  <c r="Z106" i="14"/>
  <c r="Z107" i="14"/>
  <c r="Z108" i="14"/>
  <c r="Z109" i="14"/>
  <c r="Z110" i="14"/>
  <c r="Z111" i="14"/>
  <c r="Z112" i="14"/>
  <c r="Z113" i="14"/>
  <c r="Z114" i="14"/>
  <c r="Z115" i="14"/>
  <c r="Z116" i="14"/>
  <c r="Z117" i="14"/>
  <c r="Z118" i="14"/>
  <c r="Z119" i="14"/>
  <c r="Z120" i="14"/>
  <c r="Z121" i="14"/>
  <c r="Z122" i="14"/>
  <c r="Z123" i="14"/>
  <c r="Z124" i="14"/>
  <c r="Z125" i="14"/>
  <c r="Z126" i="14"/>
  <c r="Z127" i="14"/>
  <c r="Z128" i="14"/>
  <c r="Z129" i="14"/>
  <c r="Z130" i="14"/>
  <c r="Z131" i="14"/>
  <c r="Z132" i="14"/>
  <c r="Z133" i="14"/>
  <c r="Z134" i="14"/>
  <c r="Z135" i="14"/>
  <c r="Z136" i="14"/>
  <c r="Z137" i="14"/>
  <c r="Z138" i="14"/>
  <c r="Z139" i="14"/>
  <c r="Z140" i="14"/>
  <c r="Z141" i="14"/>
  <c r="Z142" i="14"/>
  <c r="Z143" i="14"/>
  <c r="Z144" i="14"/>
  <c r="Z145" i="14"/>
  <c r="Z146" i="14"/>
  <c r="Z147" i="14"/>
  <c r="Z148" i="14"/>
  <c r="Z149" i="14"/>
  <c r="Z150" i="14"/>
  <c r="Z151" i="14"/>
  <c r="Z152" i="14"/>
  <c r="Z153" i="14"/>
  <c r="Z154" i="14"/>
  <c r="Z155" i="14"/>
  <c r="Z156" i="14"/>
  <c r="Z157" i="14"/>
  <c r="Z158" i="14"/>
  <c r="Z159" i="14"/>
  <c r="Z160" i="14"/>
  <c r="Z161" i="14"/>
  <c r="Z162" i="14"/>
  <c r="Z163" i="14"/>
  <c r="Z164" i="14"/>
  <c r="Z165" i="14"/>
  <c r="Y166" i="14"/>
  <c r="Y167" i="14"/>
  <c r="Y168" i="14"/>
  <c r="Y169" i="14"/>
  <c r="Y170" i="14"/>
  <c r="Y171" i="14"/>
  <c r="Y172" i="14"/>
  <c r="Y173" i="14"/>
  <c r="Y174" i="14"/>
  <c r="Y175" i="14"/>
  <c r="Y176" i="14"/>
  <c r="Y177" i="14"/>
  <c r="Y178" i="14"/>
  <c r="Y179" i="14"/>
  <c r="Y180" i="14"/>
  <c r="Y181" i="14"/>
  <c r="Y182" i="14"/>
  <c r="Y183" i="14"/>
  <c r="Y184" i="14"/>
  <c r="Y185" i="14"/>
  <c r="Y186" i="14"/>
  <c r="Y187" i="14"/>
  <c r="Y5" i="14"/>
  <c r="Y6" i="14"/>
  <c r="Y7" i="14"/>
  <c r="Y8" i="14"/>
  <c r="Y9" i="14"/>
  <c r="Y10" i="14"/>
  <c r="Y11" i="14"/>
  <c r="Y12" i="14"/>
  <c r="Y13" i="14"/>
  <c r="Y14" i="14"/>
  <c r="Y15" i="14"/>
  <c r="Y16" i="14"/>
  <c r="Y17" i="14"/>
  <c r="Y18" i="14"/>
  <c r="Y19" i="14"/>
  <c r="Y20" i="14"/>
  <c r="Y21" i="14"/>
  <c r="Y22" i="14"/>
  <c r="Y23" i="14"/>
  <c r="Y24" i="14"/>
  <c r="Y25" i="14"/>
  <c r="Y26" i="14"/>
  <c r="Y27" i="14"/>
  <c r="Y28" i="14"/>
  <c r="Y29" i="14"/>
  <c r="Y30" i="14"/>
  <c r="Y31" i="14"/>
  <c r="Y32" i="14"/>
  <c r="Y33" i="14"/>
  <c r="Y34" i="14"/>
  <c r="Y35" i="14"/>
  <c r="Y36" i="14"/>
  <c r="Y37" i="14"/>
  <c r="Y38" i="14"/>
  <c r="Y39" i="14"/>
  <c r="Y40" i="14"/>
  <c r="Y41" i="14"/>
  <c r="Y42" i="14"/>
  <c r="Y43" i="14"/>
  <c r="Y44" i="14"/>
  <c r="Y45" i="14"/>
  <c r="Y46" i="14"/>
  <c r="Y47" i="14"/>
  <c r="Y48" i="14"/>
  <c r="Y49" i="14"/>
  <c r="Y50" i="14"/>
  <c r="Y51" i="14"/>
  <c r="Y52" i="14"/>
  <c r="Y53" i="14"/>
  <c r="Y54" i="14"/>
  <c r="Y55" i="14"/>
  <c r="Y56" i="14"/>
  <c r="Y57" i="14"/>
  <c r="Y58" i="14"/>
  <c r="Y59" i="14"/>
  <c r="Y60" i="14"/>
  <c r="Y61" i="14"/>
  <c r="Y62" i="14"/>
  <c r="Y63" i="14"/>
  <c r="Y64" i="14"/>
  <c r="Y65" i="14"/>
  <c r="Y66" i="14"/>
  <c r="Y67" i="14"/>
  <c r="Y68" i="14"/>
  <c r="Y69" i="14"/>
  <c r="Y70" i="14"/>
  <c r="Y71" i="14"/>
  <c r="Y72" i="14"/>
  <c r="Y73" i="14"/>
  <c r="Y74" i="14"/>
  <c r="Y75" i="14"/>
  <c r="Y76" i="14"/>
  <c r="Y77" i="14"/>
  <c r="Y78" i="14"/>
  <c r="Y79" i="14"/>
  <c r="Y80" i="14"/>
  <c r="Y81" i="14"/>
  <c r="Y82" i="14"/>
  <c r="Y83" i="14"/>
  <c r="Y84" i="14"/>
  <c r="Y85" i="14"/>
  <c r="Y86" i="14"/>
  <c r="Y87" i="14"/>
  <c r="Y88" i="14"/>
  <c r="Y89" i="14"/>
  <c r="Y90" i="14"/>
  <c r="Y91" i="14"/>
  <c r="Y92" i="14"/>
  <c r="Y93" i="14"/>
  <c r="Y94" i="14"/>
  <c r="Y95" i="14"/>
  <c r="Y96" i="14"/>
  <c r="Y97" i="14"/>
  <c r="Y98" i="14"/>
  <c r="Y99" i="14"/>
  <c r="Y100" i="14"/>
  <c r="Y101" i="14"/>
  <c r="Y102" i="14"/>
  <c r="Y103" i="14"/>
  <c r="Y104" i="14"/>
  <c r="Y105" i="14"/>
  <c r="Y106" i="14"/>
  <c r="Y107" i="14"/>
  <c r="Y108" i="14"/>
  <c r="Y109" i="14"/>
  <c r="Y110" i="14"/>
  <c r="Y111" i="14"/>
  <c r="Y112" i="14"/>
  <c r="Y113" i="14"/>
  <c r="Y114" i="14"/>
  <c r="Y115" i="14"/>
  <c r="Y116" i="14"/>
  <c r="Y117" i="14"/>
  <c r="Y118" i="14"/>
  <c r="Y119" i="14"/>
  <c r="Y120" i="14"/>
  <c r="Y121" i="14"/>
  <c r="Y122" i="14"/>
  <c r="Y123" i="14"/>
  <c r="Y124" i="14"/>
  <c r="Y125" i="14"/>
  <c r="Y126" i="14"/>
  <c r="Y127" i="14"/>
  <c r="Y128" i="14"/>
  <c r="Y129" i="14"/>
  <c r="Y130" i="14"/>
  <c r="Y131" i="14"/>
  <c r="Y132" i="14"/>
  <c r="Y133" i="14"/>
  <c r="Y134" i="14"/>
  <c r="Y135" i="14"/>
  <c r="Y136" i="14"/>
  <c r="Y137" i="14"/>
  <c r="Y138" i="14"/>
  <c r="Y139" i="14"/>
  <c r="Y140" i="14"/>
  <c r="Y141" i="14"/>
  <c r="Y142" i="14"/>
  <c r="Y143" i="14"/>
  <c r="Y144" i="14"/>
  <c r="Y145" i="14"/>
  <c r="Y146" i="14"/>
  <c r="Y147" i="14"/>
  <c r="Y148" i="14"/>
  <c r="Y149" i="14"/>
  <c r="Y150" i="14"/>
  <c r="Y151" i="14"/>
  <c r="Y152" i="14"/>
  <c r="Y153" i="14"/>
  <c r="Y154" i="14"/>
  <c r="Y155" i="14"/>
  <c r="Y156" i="14"/>
  <c r="Y157" i="14"/>
  <c r="Y158" i="14"/>
  <c r="Y159" i="14"/>
  <c r="Y160" i="14"/>
  <c r="Y161" i="14"/>
  <c r="Y162" i="14"/>
  <c r="Y163" i="14"/>
  <c r="Y164" i="14"/>
  <c r="Y165" i="14"/>
  <c r="X166" i="14"/>
  <c r="X167" i="14"/>
  <c r="X168" i="14"/>
  <c r="X169" i="14"/>
  <c r="X170" i="14"/>
  <c r="X171" i="14"/>
  <c r="X172" i="14"/>
  <c r="X173" i="14"/>
  <c r="X174" i="14"/>
  <c r="X175" i="14"/>
  <c r="X176" i="14"/>
  <c r="X177" i="14"/>
  <c r="X178" i="14"/>
  <c r="X179" i="14"/>
  <c r="X180" i="14"/>
  <c r="X181" i="14"/>
  <c r="X182" i="14"/>
  <c r="X183" i="14"/>
  <c r="X184" i="14"/>
  <c r="X185" i="14"/>
  <c r="X186" i="14"/>
  <c r="X187" i="14"/>
  <c r="X5" i="14"/>
  <c r="X6" i="14"/>
  <c r="X7" i="14"/>
  <c r="X8" i="14"/>
  <c r="X9" i="14"/>
  <c r="X10" i="14"/>
  <c r="X11" i="14"/>
  <c r="X12" i="14"/>
  <c r="X13" i="14"/>
  <c r="X14" i="14"/>
  <c r="X15" i="14"/>
  <c r="X16" i="14"/>
  <c r="X17" i="14"/>
  <c r="X18" i="14"/>
  <c r="X19" i="14"/>
  <c r="X20" i="14"/>
  <c r="X21" i="14"/>
  <c r="X22" i="14"/>
  <c r="X23" i="14"/>
  <c r="X24" i="14"/>
  <c r="X25" i="14"/>
  <c r="X26" i="14"/>
  <c r="X27" i="14"/>
  <c r="X28" i="14"/>
  <c r="X29" i="14"/>
  <c r="X30" i="14"/>
  <c r="X31" i="14"/>
  <c r="X32" i="14"/>
  <c r="X33" i="14"/>
  <c r="X34" i="14"/>
  <c r="X35" i="14"/>
  <c r="X36" i="14"/>
  <c r="X37" i="14"/>
  <c r="X38" i="14"/>
  <c r="X39" i="14"/>
  <c r="X40" i="14"/>
  <c r="X41" i="14"/>
  <c r="X42" i="14"/>
  <c r="X43" i="14"/>
  <c r="X44" i="14"/>
  <c r="X45" i="14"/>
  <c r="X46" i="14"/>
  <c r="X47" i="14"/>
  <c r="X48" i="14"/>
  <c r="X49" i="14"/>
  <c r="X50" i="14"/>
  <c r="X51" i="14"/>
  <c r="X52" i="14"/>
  <c r="X53" i="14"/>
  <c r="X54" i="14"/>
  <c r="X55" i="14"/>
  <c r="X56" i="14"/>
  <c r="X57" i="14"/>
  <c r="X58" i="14"/>
  <c r="X59" i="14"/>
  <c r="X60" i="14"/>
  <c r="X61" i="14"/>
  <c r="X62" i="14"/>
  <c r="X63" i="14"/>
  <c r="X64" i="14"/>
  <c r="X65" i="14"/>
  <c r="X66" i="14"/>
  <c r="X67" i="14"/>
  <c r="X68" i="14"/>
  <c r="X69" i="14"/>
  <c r="X70" i="14"/>
  <c r="X71" i="14"/>
  <c r="X72" i="14"/>
  <c r="X73" i="14"/>
  <c r="X74" i="14"/>
  <c r="X75" i="14"/>
  <c r="X76" i="14"/>
  <c r="X77" i="14"/>
  <c r="X78" i="14"/>
  <c r="X79" i="14"/>
  <c r="X80" i="14"/>
  <c r="X81" i="14"/>
  <c r="X82" i="14"/>
  <c r="X83" i="14"/>
  <c r="X84" i="14"/>
  <c r="X85" i="14"/>
  <c r="X86" i="14"/>
  <c r="X87" i="14"/>
  <c r="X88" i="14"/>
  <c r="X89" i="14"/>
  <c r="X90" i="14"/>
  <c r="X91" i="14"/>
  <c r="X92" i="14"/>
  <c r="X93" i="14"/>
  <c r="X94" i="14"/>
  <c r="X95" i="14"/>
  <c r="X96" i="14"/>
  <c r="X97" i="14"/>
  <c r="X98" i="14"/>
  <c r="X99" i="14"/>
  <c r="X100" i="14"/>
  <c r="X101" i="14"/>
  <c r="X102" i="14"/>
  <c r="X103" i="14"/>
  <c r="X104" i="14"/>
  <c r="X105" i="14"/>
  <c r="X106" i="14"/>
  <c r="X107" i="14"/>
  <c r="X108" i="14"/>
  <c r="X109" i="14"/>
  <c r="X110" i="14"/>
  <c r="X111" i="14"/>
  <c r="X112" i="14"/>
  <c r="X113" i="14"/>
  <c r="X114" i="14"/>
  <c r="X115" i="14"/>
  <c r="X116" i="14"/>
  <c r="X117" i="14"/>
  <c r="X118" i="14"/>
  <c r="X119" i="14"/>
  <c r="X120" i="14"/>
  <c r="X121" i="14"/>
  <c r="X122" i="14"/>
  <c r="X123" i="14"/>
  <c r="X124" i="14"/>
  <c r="X125" i="14"/>
  <c r="X126" i="14"/>
  <c r="X127" i="14"/>
  <c r="X128" i="14"/>
  <c r="X129" i="14"/>
  <c r="X130" i="14"/>
  <c r="X131" i="14"/>
  <c r="X132" i="14"/>
  <c r="X133" i="14"/>
  <c r="X134" i="14"/>
  <c r="X135" i="14"/>
  <c r="X136" i="14"/>
  <c r="X137" i="14"/>
  <c r="X138" i="14"/>
  <c r="X139" i="14"/>
  <c r="X140" i="14"/>
  <c r="X141" i="14"/>
  <c r="X142" i="14"/>
  <c r="X143" i="14"/>
  <c r="X144" i="14"/>
  <c r="X145" i="14"/>
  <c r="X146" i="14"/>
  <c r="X147" i="14"/>
  <c r="X148" i="14"/>
  <c r="X149" i="14"/>
  <c r="X150" i="14"/>
  <c r="X151" i="14"/>
  <c r="X152" i="14"/>
  <c r="X153" i="14"/>
  <c r="X154" i="14"/>
  <c r="X155" i="14"/>
  <c r="X156" i="14"/>
  <c r="X157" i="14"/>
  <c r="X158" i="14"/>
  <c r="X159" i="14"/>
  <c r="X160" i="14"/>
  <c r="X161" i="14"/>
  <c r="X162" i="14"/>
  <c r="X163" i="14"/>
  <c r="X164" i="14"/>
  <c r="X165" i="14"/>
  <c r="X4" i="14"/>
  <c r="W166" i="14"/>
  <c r="W167" i="14"/>
  <c r="W168" i="14"/>
  <c r="W169" i="14"/>
  <c r="W170" i="14"/>
  <c r="W171" i="14"/>
  <c r="W172" i="14"/>
  <c r="W173" i="14"/>
  <c r="W174" i="14"/>
  <c r="W175" i="14"/>
  <c r="W176" i="14"/>
  <c r="W177" i="14"/>
  <c r="W178" i="14"/>
  <c r="W179" i="14"/>
  <c r="W180" i="14"/>
  <c r="W181" i="14"/>
  <c r="W182" i="14"/>
  <c r="W183" i="14"/>
  <c r="W184" i="14"/>
  <c r="W185" i="14"/>
  <c r="W186" i="14"/>
  <c r="W187" i="14"/>
  <c r="V4" i="14"/>
  <c r="V166" i="14"/>
  <c r="V167" i="14"/>
  <c r="V168" i="14"/>
  <c r="V169" i="14"/>
  <c r="V170" i="14"/>
  <c r="V171" i="14"/>
  <c r="V172" i="14"/>
  <c r="V173" i="14"/>
  <c r="V174" i="14"/>
  <c r="V175" i="14"/>
  <c r="V176" i="14"/>
  <c r="V177" i="14"/>
  <c r="V178" i="14"/>
  <c r="V179" i="14"/>
  <c r="V180" i="14"/>
  <c r="V181" i="14"/>
  <c r="V182" i="14"/>
  <c r="V183" i="14"/>
  <c r="V184" i="14"/>
  <c r="V185" i="14"/>
  <c r="V186" i="14"/>
  <c r="V187" i="14"/>
  <c r="U187" i="14"/>
  <c r="U166" i="14"/>
  <c r="U167" i="14"/>
  <c r="U168" i="14"/>
  <c r="U169" i="14"/>
  <c r="U170" i="14"/>
  <c r="U171" i="14"/>
  <c r="U172" i="14"/>
  <c r="U173" i="14"/>
  <c r="U174" i="14"/>
  <c r="U175" i="14"/>
  <c r="U176" i="14"/>
  <c r="U177" i="14"/>
  <c r="U178" i="14"/>
  <c r="U179" i="14"/>
  <c r="U180" i="14"/>
  <c r="U181" i="14"/>
  <c r="U182" i="14"/>
  <c r="U183" i="14"/>
  <c r="U184" i="14"/>
  <c r="U185" i="14"/>
  <c r="U186" i="14"/>
  <c r="U5" i="14"/>
  <c r="U6" i="14"/>
  <c r="U7" i="14"/>
  <c r="U8" i="14"/>
  <c r="U9" i="14"/>
  <c r="U10" i="14"/>
  <c r="U11" i="14"/>
  <c r="U12" i="14"/>
  <c r="U13" i="14"/>
  <c r="U14" i="14"/>
  <c r="U15" i="14"/>
  <c r="U16" i="14"/>
  <c r="U17" i="14"/>
  <c r="U18" i="14"/>
  <c r="U19" i="14"/>
  <c r="U20" i="14"/>
  <c r="U21" i="14"/>
  <c r="U22" i="14"/>
  <c r="U23" i="14"/>
  <c r="U24" i="14"/>
  <c r="U25" i="14"/>
  <c r="U26" i="14"/>
  <c r="U27" i="14"/>
  <c r="U28" i="14"/>
  <c r="U29" i="14"/>
  <c r="U30" i="14"/>
  <c r="U31" i="14"/>
  <c r="U32" i="14"/>
  <c r="U33" i="14"/>
  <c r="U34" i="14"/>
  <c r="U35" i="14"/>
  <c r="U36" i="14"/>
  <c r="U37" i="14"/>
  <c r="U38" i="14"/>
  <c r="U39" i="14"/>
  <c r="U40" i="14"/>
  <c r="U41" i="14"/>
  <c r="U42" i="14"/>
  <c r="U43" i="14"/>
  <c r="U44" i="14"/>
  <c r="U45" i="14"/>
  <c r="U46" i="14"/>
  <c r="U47" i="14"/>
  <c r="U48" i="14"/>
  <c r="U49" i="14"/>
  <c r="U50" i="14"/>
  <c r="U51" i="14"/>
  <c r="U52" i="14"/>
  <c r="U53" i="14"/>
  <c r="U54" i="14"/>
  <c r="U55" i="14"/>
  <c r="U56" i="14"/>
  <c r="U57" i="14"/>
  <c r="U58" i="14"/>
  <c r="U59" i="14"/>
  <c r="U60" i="14"/>
  <c r="U61" i="14"/>
  <c r="U62" i="14"/>
  <c r="U63" i="14"/>
  <c r="U64" i="14"/>
  <c r="U65" i="14"/>
  <c r="U66" i="14"/>
  <c r="U67" i="14"/>
  <c r="U68" i="14"/>
  <c r="U69" i="14"/>
  <c r="U70" i="14"/>
  <c r="U71" i="14"/>
  <c r="U72" i="14"/>
  <c r="U73" i="14"/>
  <c r="U74" i="14"/>
  <c r="U75" i="14"/>
  <c r="U76" i="14"/>
  <c r="U77" i="14"/>
  <c r="U78" i="14"/>
  <c r="U79" i="14"/>
  <c r="U80" i="14"/>
  <c r="U81" i="14"/>
  <c r="U82" i="14"/>
  <c r="U83" i="14"/>
  <c r="U84" i="14"/>
  <c r="U85" i="14"/>
  <c r="U86" i="14"/>
  <c r="U87" i="14"/>
  <c r="U88" i="14"/>
  <c r="U89" i="14"/>
  <c r="U90" i="14"/>
  <c r="U91" i="14"/>
  <c r="U92" i="14"/>
  <c r="U93" i="14"/>
  <c r="U94" i="14"/>
  <c r="U95" i="14"/>
  <c r="U96" i="14"/>
  <c r="U97" i="14"/>
  <c r="U98" i="14"/>
  <c r="U99" i="14"/>
  <c r="U100" i="14"/>
  <c r="U101" i="14"/>
  <c r="U102" i="14"/>
  <c r="U103" i="14"/>
  <c r="U104" i="14"/>
  <c r="U105" i="14"/>
  <c r="U106" i="14"/>
  <c r="U107" i="14"/>
  <c r="U108" i="14"/>
  <c r="U109" i="14"/>
  <c r="U110" i="14"/>
  <c r="U111" i="14"/>
  <c r="U112" i="14"/>
  <c r="U113" i="14"/>
  <c r="U114" i="14"/>
  <c r="U115" i="14"/>
  <c r="U116" i="14"/>
  <c r="U117" i="14"/>
  <c r="U118" i="14"/>
  <c r="U119" i="14"/>
  <c r="U120" i="14"/>
  <c r="U121" i="14"/>
  <c r="U122" i="14"/>
  <c r="U123" i="14"/>
  <c r="U124" i="14"/>
  <c r="U125" i="14"/>
  <c r="U126" i="14"/>
  <c r="U127" i="14"/>
  <c r="U128" i="14"/>
  <c r="U129" i="14"/>
  <c r="U130" i="14"/>
  <c r="U131" i="14"/>
  <c r="U132" i="14"/>
  <c r="U133" i="14"/>
  <c r="U134" i="14"/>
  <c r="U135" i="14"/>
  <c r="U136" i="14"/>
  <c r="U137" i="14"/>
  <c r="U138" i="14"/>
  <c r="U139" i="14"/>
  <c r="U140" i="14"/>
  <c r="U141" i="14"/>
  <c r="U142" i="14"/>
  <c r="U143" i="14"/>
  <c r="U144" i="14"/>
  <c r="U145" i="14"/>
  <c r="U146" i="14"/>
  <c r="U147" i="14"/>
  <c r="U148" i="14"/>
  <c r="U149" i="14"/>
  <c r="U150" i="14"/>
  <c r="U151" i="14"/>
  <c r="U152" i="14"/>
  <c r="U153" i="14"/>
  <c r="U154" i="14"/>
  <c r="U155" i="14"/>
  <c r="U156" i="14"/>
  <c r="U157" i="14"/>
  <c r="U158" i="14"/>
  <c r="U159" i="14"/>
  <c r="U160" i="14"/>
  <c r="U161" i="14"/>
  <c r="U162" i="14"/>
  <c r="U163" i="14"/>
  <c r="U164" i="14"/>
  <c r="U165" i="14"/>
  <c r="T166" i="14"/>
  <c r="T167" i="14"/>
  <c r="T168" i="14"/>
  <c r="T169" i="14"/>
  <c r="T170" i="14"/>
  <c r="T171" i="14"/>
  <c r="T172" i="14"/>
  <c r="T173" i="14"/>
  <c r="T174" i="14"/>
  <c r="T175" i="14"/>
  <c r="T176" i="14"/>
  <c r="T177" i="14"/>
  <c r="T178" i="14"/>
  <c r="T179" i="14"/>
  <c r="T180" i="14"/>
  <c r="T181" i="14"/>
  <c r="T182" i="14"/>
  <c r="T183" i="14"/>
  <c r="T184" i="14"/>
  <c r="T185" i="14"/>
  <c r="T186" i="14"/>
  <c r="T187" i="14"/>
  <c r="E27" i="17" l="1"/>
  <c r="E22" i="17"/>
  <c r="U4" i="17"/>
  <c r="T165" i="16"/>
  <c r="T164" i="16"/>
  <c r="T163" i="16"/>
  <c r="T162" i="16"/>
  <c r="T161" i="16"/>
  <c r="T160" i="16"/>
  <c r="T159" i="16"/>
  <c r="T158" i="16"/>
  <c r="T157" i="16"/>
  <c r="T156" i="16"/>
  <c r="T155" i="16"/>
  <c r="T154" i="16"/>
  <c r="T153" i="16"/>
  <c r="T152" i="16"/>
  <c r="T151" i="16"/>
  <c r="T150" i="16"/>
  <c r="T149" i="16"/>
  <c r="T148" i="16"/>
  <c r="T147" i="16"/>
  <c r="T146" i="16"/>
  <c r="T145" i="16"/>
  <c r="T144" i="16"/>
  <c r="T143" i="16"/>
  <c r="T142" i="16"/>
  <c r="T141" i="16"/>
  <c r="T140" i="16"/>
  <c r="T139" i="16"/>
  <c r="T138" i="16"/>
  <c r="T137" i="16"/>
  <c r="T136" i="16"/>
  <c r="T135" i="16"/>
  <c r="T134" i="16"/>
  <c r="T133" i="16"/>
  <c r="T132" i="16"/>
  <c r="T131" i="16"/>
  <c r="T130" i="16"/>
  <c r="T129" i="16"/>
  <c r="T128" i="16"/>
  <c r="T127" i="16"/>
  <c r="T126" i="16"/>
  <c r="T125" i="16"/>
  <c r="T124" i="16"/>
  <c r="T123" i="16"/>
  <c r="T122" i="16"/>
  <c r="T121" i="16"/>
  <c r="T120" i="16"/>
  <c r="T119" i="16"/>
  <c r="T118" i="16"/>
  <c r="T117" i="16"/>
  <c r="T116" i="16"/>
  <c r="T115" i="16"/>
  <c r="T114" i="16"/>
  <c r="T113" i="16"/>
  <c r="T112" i="16"/>
  <c r="T111" i="16"/>
  <c r="T110" i="16"/>
  <c r="T109" i="16"/>
  <c r="T108" i="16"/>
  <c r="T107" i="16"/>
  <c r="T106" i="16"/>
  <c r="T105" i="16"/>
  <c r="T104" i="16"/>
  <c r="T103" i="16"/>
  <c r="T102" i="16"/>
  <c r="T101" i="16"/>
  <c r="T100" i="16"/>
  <c r="T99" i="16"/>
  <c r="T98" i="16"/>
  <c r="T97" i="16"/>
  <c r="T96" i="16"/>
  <c r="T95" i="16"/>
  <c r="T94" i="16"/>
  <c r="U94" i="16" s="1"/>
  <c r="V94" i="16" s="1"/>
  <c r="T93" i="16"/>
  <c r="T92" i="16"/>
  <c r="T91" i="16"/>
  <c r="T90" i="16"/>
  <c r="T89" i="16"/>
  <c r="T88" i="16"/>
  <c r="T87" i="16"/>
  <c r="T86" i="16"/>
  <c r="T85" i="16"/>
  <c r="T84" i="16"/>
  <c r="T83" i="16"/>
  <c r="T82" i="16"/>
  <c r="T81" i="16"/>
  <c r="U80" i="16"/>
  <c r="V80" i="16" s="1"/>
  <c r="W80" i="16" s="1"/>
  <c r="T80" i="16"/>
  <c r="T79" i="16"/>
  <c r="T78" i="16"/>
  <c r="U78" i="16" s="1"/>
  <c r="V78" i="16" s="1"/>
  <c r="T77" i="16"/>
  <c r="T76" i="16"/>
  <c r="T75" i="16"/>
  <c r="T74" i="16"/>
  <c r="T73" i="16"/>
  <c r="U72" i="16"/>
  <c r="V72" i="16" s="1"/>
  <c r="W72" i="16" s="1"/>
  <c r="T72" i="16"/>
  <c r="T71" i="16"/>
  <c r="T70" i="16"/>
  <c r="U70" i="16" s="1"/>
  <c r="V70" i="16" s="1"/>
  <c r="T69" i="16"/>
  <c r="T68" i="16"/>
  <c r="T67" i="16"/>
  <c r="T66" i="16"/>
  <c r="T65" i="16"/>
  <c r="T64" i="16"/>
  <c r="T63" i="16"/>
  <c r="U63" i="16" s="1"/>
  <c r="V63" i="16" s="1"/>
  <c r="T62" i="16"/>
  <c r="T61" i="16"/>
  <c r="T60" i="16"/>
  <c r="T59" i="16"/>
  <c r="T58" i="16"/>
  <c r="T57" i="16"/>
  <c r="U57" i="16" s="1"/>
  <c r="V57" i="16" s="1"/>
  <c r="T56" i="16"/>
  <c r="U56" i="16" s="1"/>
  <c r="V56" i="16" s="1"/>
  <c r="U55" i="16"/>
  <c r="V55" i="16" s="1"/>
  <c r="T55" i="16"/>
  <c r="U54" i="16"/>
  <c r="V54" i="16" s="1"/>
  <c r="T54" i="16"/>
  <c r="T53" i="16"/>
  <c r="T52" i="16"/>
  <c r="U52" i="16" s="1"/>
  <c r="V52" i="16" s="1"/>
  <c r="T51" i="16"/>
  <c r="U51" i="16" s="1"/>
  <c r="V51" i="16" s="1"/>
  <c r="T50" i="16"/>
  <c r="U50" i="16" s="1"/>
  <c r="V50" i="16" s="1"/>
  <c r="T49" i="16"/>
  <c r="U49" i="16" s="1"/>
  <c r="V49" i="16" s="1"/>
  <c r="T48" i="16"/>
  <c r="U48" i="16" s="1"/>
  <c r="V48" i="16" s="1"/>
  <c r="U47" i="16"/>
  <c r="V47" i="16" s="1"/>
  <c r="T47" i="16"/>
  <c r="U46" i="16"/>
  <c r="V46" i="16" s="1"/>
  <c r="T46" i="16"/>
  <c r="T45" i="16"/>
  <c r="T44" i="16"/>
  <c r="U44" i="16" s="1"/>
  <c r="V44" i="16" s="1"/>
  <c r="T43" i="16"/>
  <c r="U43" i="16" s="1"/>
  <c r="V43" i="16" s="1"/>
  <c r="T42" i="16"/>
  <c r="U42" i="16" s="1"/>
  <c r="V42" i="16" s="1"/>
  <c r="T41" i="16"/>
  <c r="U41" i="16" s="1"/>
  <c r="V41" i="16" s="1"/>
  <c r="T40" i="16"/>
  <c r="U40" i="16" s="1"/>
  <c r="V40" i="16" s="1"/>
  <c r="U39" i="16"/>
  <c r="V39" i="16" s="1"/>
  <c r="T39" i="16"/>
  <c r="U38" i="16"/>
  <c r="V38" i="16" s="1"/>
  <c r="T38" i="16"/>
  <c r="T37" i="16"/>
  <c r="T36" i="16"/>
  <c r="U36" i="16" s="1"/>
  <c r="V36" i="16" s="1"/>
  <c r="W36" i="16" s="1"/>
  <c r="T35" i="16"/>
  <c r="U35" i="16" s="1"/>
  <c r="V35" i="16" s="1"/>
  <c r="T34" i="16"/>
  <c r="U34" i="16" s="1"/>
  <c r="V34" i="16" s="1"/>
  <c r="T33" i="16"/>
  <c r="U33" i="16" s="1"/>
  <c r="V33" i="16" s="1"/>
  <c r="T32" i="16"/>
  <c r="U32" i="16" s="1"/>
  <c r="V32" i="16" s="1"/>
  <c r="T31" i="16"/>
  <c r="U31" i="16" s="1"/>
  <c r="V31" i="16" s="1"/>
  <c r="T30" i="16"/>
  <c r="U30" i="16" s="1"/>
  <c r="V30" i="16" s="1"/>
  <c r="T29" i="16"/>
  <c r="T28" i="16"/>
  <c r="U28" i="16" s="1"/>
  <c r="V28" i="16" s="1"/>
  <c r="T27" i="16"/>
  <c r="U27" i="16" s="1"/>
  <c r="V27" i="16" s="1"/>
  <c r="E27" i="16"/>
  <c r="T26" i="16"/>
  <c r="T25" i="16"/>
  <c r="T24" i="16"/>
  <c r="T23" i="16"/>
  <c r="T22" i="16"/>
  <c r="E22" i="16"/>
  <c r="T21" i="16"/>
  <c r="T20" i="16"/>
  <c r="T19" i="16"/>
  <c r="T18" i="16"/>
  <c r="T17" i="16"/>
  <c r="T16" i="16"/>
  <c r="T15" i="16"/>
  <c r="T14" i="16"/>
  <c r="U65" i="16"/>
  <c r="V65" i="16" s="1"/>
  <c r="U13" i="16"/>
  <c r="V13" i="16" s="1"/>
  <c r="W13" i="16" s="1"/>
  <c r="T13" i="16"/>
  <c r="U12" i="16"/>
  <c r="V12" i="16" s="1"/>
  <c r="W12" i="16" s="1"/>
  <c r="T12" i="16"/>
  <c r="T11" i="16"/>
  <c r="U11" i="16" s="1"/>
  <c r="V11" i="16" s="1"/>
  <c r="W11" i="16" s="1"/>
  <c r="T10" i="16"/>
  <c r="U10" i="16" s="1"/>
  <c r="V10" i="16" s="1"/>
  <c r="W10" i="16" s="1"/>
  <c r="T9" i="16"/>
  <c r="U9" i="16" s="1"/>
  <c r="V9" i="16" s="1"/>
  <c r="U8" i="16"/>
  <c r="V8" i="16" s="1"/>
  <c r="T8" i="16"/>
  <c r="T7" i="16"/>
  <c r="T6" i="16"/>
  <c r="T5" i="16"/>
  <c r="U5" i="16" s="1"/>
  <c r="V5" i="16" s="1"/>
  <c r="U4" i="16"/>
  <c r="T165" i="15"/>
  <c r="T164" i="15"/>
  <c r="T163" i="15"/>
  <c r="T162" i="15"/>
  <c r="T161" i="15"/>
  <c r="T160" i="15"/>
  <c r="T159" i="15"/>
  <c r="T158" i="15"/>
  <c r="T157" i="15"/>
  <c r="T156" i="15"/>
  <c r="T155" i="15"/>
  <c r="T154" i="15"/>
  <c r="T153" i="15"/>
  <c r="T152" i="15"/>
  <c r="T151" i="15"/>
  <c r="T150" i="15"/>
  <c r="T149" i="15"/>
  <c r="T148" i="15"/>
  <c r="T147" i="15"/>
  <c r="T146" i="15"/>
  <c r="T145" i="15"/>
  <c r="T144" i="15"/>
  <c r="T143" i="15"/>
  <c r="T142" i="15"/>
  <c r="T141" i="15"/>
  <c r="T140" i="15"/>
  <c r="T139" i="15"/>
  <c r="T138" i="15"/>
  <c r="T137" i="15"/>
  <c r="T136" i="15"/>
  <c r="T135" i="15"/>
  <c r="T134" i="15"/>
  <c r="T133" i="15"/>
  <c r="T132" i="15"/>
  <c r="T131" i="15"/>
  <c r="T130" i="15"/>
  <c r="T129" i="15"/>
  <c r="T128" i="15"/>
  <c r="T127" i="15"/>
  <c r="T126" i="15"/>
  <c r="T125" i="15"/>
  <c r="T124" i="15"/>
  <c r="T123" i="15"/>
  <c r="T122" i="15"/>
  <c r="T121" i="15"/>
  <c r="T120" i="15"/>
  <c r="T119" i="15"/>
  <c r="T118" i="15"/>
  <c r="T117" i="15"/>
  <c r="T116" i="15"/>
  <c r="T115" i="15"/>
  <c r="T114" i="15"/>
  <c r="T113" i="15"/>
  <c r="T112" i="15"/>
  <c r="T111" i="15"/>
  <c r="T110" i="15"/>
  <c r="T109" i="15"/>
  <c r="T108" i="15"/>
  <c r="T107" i="15"/>
  <c r="T106" i="15"/>
  <c r="T105" i="15"/>
  <c r="T104" i="15"/>
  <c r="T103" i="15"/>
  <c r="T102" i="15"/>
  <c r="T101" i="15"/>
  <c r="T100" i="15"/>
  <c r="T99" i="15"/>
  <c r="U99" i="15" s="1"/>
  <c r="V99" i="15" s="1"/>
  <c r="T98" i="15"/>
  <c r="T97" i="15"/>
  <c r="T96" i="15"/>
  <c r="T95" i="15"/>
  <c r="U95" i="15" s="1"/>
  <c r="V95" i="15" s="1"/>
  <c r="T94" i="15"/>
  <c r="T93" i="15"/>
  <c r="T92" i="15"/>
  <c r="T91" i="15"/>
  <c r="U91" i="15" s="1"/>
  <c r="V91" i="15" s="1"/>
  <c r="T90" i="15"/>
  <c r="T89" i="15"/>
  <c r="T88" i="15"/>
  <c r="U87" i="15"/>
  <c r="V87" i="15" s="1"/>
  <c r="T87" i="15"/>
  <c r="T86" i="15"/>
  <c r="T85" i="15"/>
  <c r="T84" i="15"/>
  <c r="T83" i="15"/>
  <c r="U83" i="15" s="1"/>
  <c r="V83" i="15" s="1"/>
  <c r="T82" i="15"/>
  <c r="T81" i="15"/>
  <c r="T80" i="15"/>
  <c r="T79" i="15"/>
  <c r="T78" i="15"/>
  <c r="T77" i="15"/>
  <c r="T76" i="15"/>
  <c r="T75" i="15"/>
  <c r="T74" i="15"/>
  <c r="T73" i="15"/>
  <c r="T72" i="15"/>
  <c r="T71" i="15"/>
  <c r="T70" i="15"/>
  <c r="T69" i="15"/>
  <c r="T68" i="15"/>
  <c r="T67" i="15"/>
  <c r="T66" i="15"/>
  <c r="T65" i="15"/>
  <c r="T64" i="15"/>
  <c r="T63" i="15"/>
  <c r="T62" i="15"/>
  <c r="T61" i="15"/>
  <c r="T60" i="15"/>
  <c r="T59" i="15"/>
  <c r="T58" i="15"/>
  <c r="T57" i="15"/>
  <c r="T56" i="15"/>
  <c r="T55" i="15"/>
  <c r="T54" i="15"/>
  <c r="T53" i="15"/>
  <c r="T52" i="15"/>
  <c r="T51" i="15"/>
  <c r="T50" i="15"/>
  <c r="T49" i="15"/>
  <c r="T48" i="15"/>
  <c r="T47" i="15"/>
  <c r="T46" i="15"/>
  <c r="T45" i="15"/>
  <c r="T44" i="15"/>
  <c r="T43" i="15"/>
  <c r="T42" i="15"/>
  <c r="T41" i="15"/>
  <c r="T40" i="15"/>
  <c r="T39" i="15"/>
  <c r="T38" i="15"/>
  <c r="T37" i="15"/>
  <c r="T36" i="15"/>
  <c r="T35" i="15"/>
  <c r="T34" i="15"/>
  <c r="T33" i="15"/>
  <c r="T32" i="15"/>
  <c r="T31" i="15"/>
  <c r="T30" i="15"/>
  <c r="T29" i="15"/>
  <c r="T28" i="15"/>
  <c r="T27" i="15"/>
  <c r="E27" i="15"/>
  <c r="T26" i="15"/>
  <c r="T25" i="15"/>
  <c r="T24" i="15"/>
  <c r="T23" i="15"/>
  <c r="T22" i="15"/>
  <c r="E22" i="15"/>
  <c r="T21" i="15"/>
  <c r="U21" i="15" s="1"/>
  <c r="V21" i="15" s="1"/>
  <c r="T20" i="15"/>
  <c r="T19" i="15"/>
  <c r="T18" i="15"/>
  <c r="U18" i="15" s="1"/>
  <c r="V18" i="15" s="1"/>
  <c r="T17" i="15"/>
  <c r="T16" i="15"/>
  <c r="T15" i="15"/>
  <c r="T14" i="15"/>
  <c r="U97" i="15"/>
  <c r="V97" i="15" s="1"/>
  <c r="T13" i="15"/>
  <c r="T12" i="15"/>
  <c r="U12" i="15" s="1"/>
  <c r="V12" i="15" s="1"/>
  <c r="T11" i="15"/>
  <c r="U11" i="15" s="1"/>
  <c r="V11" i="15" s="1"/>
  <c r="T10" i="15"/>
  <c r="U10" i="15" s="1"/>
  <c r="V10" i="15" s="1"/>
  <c r="T9" i="15"/>
  <c r="T8" i="15"/>
  <c r="T7" i="15"/>
  <c r="T6" i="15"/>
  <c r="T5" i="15"/>
  <c r="T4" i="15"/>
  <c r="V4" i="15" s="1"/>
  <c r="T165" i="14"/>
  <c r="T164" i="14"/>
  <c r="T163" i="14"/>
  <c r="T162" i="14"/>
  <c r="T161" i="14"/>
  <c r="T160" i="14"/>
  <c r="T159" i="14"/>
  <c r="T158" i="14"/>
  <c r="T157" i="14"/>
  <c r="T156" i="14"/>
  <c r="T155" i="14"/>
  <c r="T154" i="14"/>
  <c r="T153" i="14"/>
  <c r="T152" i="14"/>
  <c r="T151" i="14"/>
  <c r="T150" i="14"/>
  <c r="T149" i="14"/>
  <c r="T148" i="14"/>
  <c r="T147" i="14"/>
  <c r="T146" i="14"/>
  <c r="T145" i="14"/>
  <c r="T144" i="14"/>
  <c r="T143" i="14"/>
  <c r="T142" i="14"/>
  <c r="T141" i="14"/>
  <c r="T140" i="14"/>
  <c r="T139" i="14"/>
  <c r="T138" i="14"/>
  <c r="T137" i="14"/>
  <c r="T136" i="14"/>
  <c r="T135" i="14"/>
  <c r="T134" i="14"/>
  <c r="T133" i="14"/>
  <c r="T132" i="14"/>
  <c r="T131" i="14"/>
  <c r="T130" i="14"/>
  <c r="T129" i="14"/>
  <c r="T128" i="14"/>
  <c r="T127" i="14"/>
  <c r="T126" i="14"/>
  <c r="T125" i="14"/>
  <c r="T124" i="14"/>
  <c r="T123" i="14"/>
  <c r="T122" i="14"/>
  <c r="T121" i="14"/>
  <c r="T120" i="14"/>
  <c r="T119" i="14"/>
  <c r="T118" i="14"/>
  <c r="T117" i="14"/>
  <c r="T116" i="14"/>
  <c r="T115" i="14"/>
  <c r="T114" i="14"/>
  <c r="T113" i="14"/>
  <c r="T112" i="14"/>
  <c r="T111" i="14"/>
  <c r="T110" i="14"/>
  <c r="T109" i="14"/>
  <c r="T108" i="14"/>
  <c r="T107" i="14"/>
  <c r="V107" i="14" s="1"/>
  <c r="T106" i="14"/>
  <c r="T105" i="14"/>
  <c r="T104" i="14"/>
  <c r="T103" i="14"/>
  <c r="T102" i="14"/>
  <c r="T101" i="14"/>
  <c r="T100" i="14"/>
  <c r="T99" i="14"/>
  <c r="T98" i="14"/>
  <c r="T97" i="14"/>
  <c r="T96" i="14"/>
  <c r="T95" i="14"/>
  <c r="T94" i="14"/>
  <c r="T93" i="14"/>
  <c r="T92" i="14"/>
  <c r="T91" i="14"/>
  <c r="T90" i="14"/>
  <c r="T89" i="14"/>
  <c r="T88" i="14"/>
  <c r="T87" i="14"/>
  <c r="T86" i="14"/>
  <c r="T85" i="14"/>
  <c r="T84" i="14"/>
  <c r="T83" i="14"/>
  <c r="T82" i="14"/>
  <c r="T81" i="14"/>
  <c r="T80" i="14"/>
  <c r="T79" i="14"/>
  <c r="T78" i="14"/>
  <c r="T77" i="14"/>
  <c r="T76" i="14"/>
  <c r="T75" i="14"/>
  <c r="T74" i="14"/>
  <c r="T73" i="14"/>
  <c r="T72" i="14"/>
  <c r="T71" i="14"/>
  <c r="T70" i="14"/>
  <c r="T69" i="14"/>
  <c r="T68" i="14"/>
  <c r="V67" i="14"/>
  <c r="T67" i="14"/>
  <c r="T66" i="14"/>
  <c r="T65" i="14"/>
  <c r="T64" i="14"/>
  <c r="T63" i="14"/>
  <c r="V63" i="14" s="1"/>
  <c r="T62" i="14"/>
  <c r="T61" i="14"/>
  <c r="T60" i="14"/>
  <c r="T59" i="14"/>
  <c r="V59" i="14" s="1"/>
  <c r="T58" i="14"/>
  <c r="V58" i="14" s="1"/>
  <c r="T57" i="14"/>
  <c r="T56" i="14"/>
  <c r="T55" i="14"/>
  <c r="T54" i="14"/>
  <c r="T53" i="14"/>
  <c r="T52" i="14"/>
  <c r="T51" i="14"/>
  <c r="T50" i="14"/>
  <c r="T49" i="14"/>
  <c r="T48" i="14"/>
  <c r="T47" i="14"/>
  <c r="T46" i="14"/>
  <c r="T45" i="14"/>
  <c r="T44" i="14"/>
  <c r="T43" i="14"/>
  <c r="T42" i="14"/>
  <c r="T41" i="14"/>
  <c r="T40" i="14"/>
  <c r="T39" i="14"/>
  <c r="T38" i="14"/>
  <c r="T37" i="14"/>
  <c r="T36" i="14"/>
  <c r="T35" i="14"/>
  <c r="T34" i="14"/>
  <c r="T33" i="14"/>
  <c r="T32" i="14"/>
  <c r="T31" i="14"/>
  <c r="T30" i="14"/>
  <c r="T29" i="14"/>
  <c r="T28" i="14"/>
  <c r="T27" i="14"/>
  <c r="V27" i="14" s="1"/>
  <c r="E27" i="14"/>
  <c r="T26" i="14"/>
  <c r="V26" i="14" s="1"/>
  <c r="T25" i="14"/>
  <c r="V25" i="14" s="1"/>
  <c r="T24" i="14"/>
  <c r="V24" i="14" s="1"/>
  <c r="T23" i="14"/>
  <c r="V23" i="14" s="1"/>
  <c r="T22" i="14"/>
  <c r="E22" i="14"/>
  <c r="T21" i="14"/>
  <c r="V21" i="14" s="1"/>
  <c r="T20" i="14"/>
  <c r="T19" i="14"/>
  <c r="V19" i="14" s="1"/>
  <c r="T18" i="14"/>
  <c r="V18" i="14" s="1"/>
  <c r="T17" i="14"/>
  <c r="V17" i="14" s="1"/>
  <c r="T16" i="14"/>
  <c r="V16" i="14" s="1"/>
  <c r="T15" i="14"/>
  <c r="T14" i="14"/>
  <c r="V147" i="14"/>
  <c r="T13" i="14"/>
  <c r="V13" i="14" s="1"/>
  <c r="T12" i="14"/>
  <c r="V12" i="14" s="1"/>
  <c r="T11" i="14"/>
  <c r="V11" i="14" s="1"/>
  <c r="T10" i="14"/>
  <c r="V10" i="14" s="1"/>
  <c r="T9" i="14"/>
  <c r="V9" i="14" s="1"/>
  <c r="T8" i="14"/>
  <c r="T7" i="14"/>
  <c r="V6" i="14"/>
  <c r="T6" i="14"/>
  <c r="T5" i="14"/>
  <c r="V5" i="14" s="1"/>
  <c r="T4" i="14"/>
  <c r="U4" i="14" s="1"/>
  <c r="V4" i="16" l="1"/>
  <c r="X4" i="16"/>
  <c r="V4" i="17"/>
  <c r="X4" i="17"/>
  <c r="W4" i="17"/>
  <c r="W55" i="16"/>
  <c r="W9" i="16"/>
  <c r="W38" i="16"/>
  <c r="W51" i="16"/>
  <c r="W30" i="16"/>
  <c r="W49" i="16"/>
  <c r="W70" i="16"/>
  <c r="W4" i="16"/>
  <c r="W57" i="16"/>
  <c r="W34" i="16"/>
  <c r="W42" i="16"/>
  <c r="W32" i="16"/>
  <c r="W78" i="16"/>
  <c r="W8" i="16"/>
  <c r="W31" i="16"/>
  <c r="W27" i="16"/>
  <c r="W39" i="16"/>
  <c r="W50" i="16"/>
  <c r="W40" i="16"/>
  <c r="W47" i="16"/>
  <c r="W46" i="16"/>
  <c r="W63" i="16"/>
  <c r="W33" i="16"/>
  <c r="W54" i="16"/>
  <c r="W5" i="16"/>
  <c r="W52" i="16"/>
  <c r="W65" i="16"/>
  <c r="W44" i="16"/>
  <c r="W28" i="16"/>
  <c r="W41" i="16"/>
  <c r="W35" i="16"/>
  <c r="W43" i="16"/>
  <c r="W48" i="16"/>
  <c r="W56" i="16"/>
  <c r="W94" i="16"/>
  <c r="U62" i="16"/>
  <c r="V62" i="16" s="1"/>
  <c r="U163" i="16"/>
  <c r="V163" i="16" s="1"/>
  <c r="U155" i="16"/>
  <c r="V155" i="16" s="1"/>
  <c r="U147" i="16"/>
  <c r="V147" i="16" s="1"/>
  <c r="U139" i="16"/>
  <c r="V139" i="16" s="1"/>
  <c r="U131" i="16"/>
  <c r="V131" i="16" s="1"/>
  <c r="U123" i="16"/>
  <c r="V123" i="16" s="1"/>
  <c r="U115" i="16"/>
  <c r="V115" i="16" s="1"/>
  <c r="U107" i="16"/>
  <c r="V107" i="16" s="1"/>
  <c r="U162" i="16"/>
  <c r="V162" i="16" s="1"/>
  <c r="U154" i="16"/>
  <c r="V154" i="16" s="1"/>
  <c r="U146" i="16"/>
  <c r="V146" i="16" s="1"/>
  <c r="U138" i="16"/>
  <c r="V138" i="16" s="1"/>
  <c r="U130" i="16"/>
  <c r="V130" i="16" s="1"/>
  <c r="U122" i="16"/>
  <c r="V122" i="16" s="1"/>
  <c r="U114" i="16"/>
  <c r="V114" i="16" s="1"/>
  <c r="U106" i="16"/>
  <c r="V106" i="16" s="1"/>
  <c r="U161" i="16"/>
  <c r="V161" i="16" s="1"/>
  <c r="U153" i="16"/>
  <c r="V153" i="16" s="1"/>
  <c r="U145" i="16"/>
  <c r="V145" i="16" s="1"/>
  <c r="U137" i="16"/>
  <c r="V137" i="16" s="1"/>
  <c r="U129" i="16"/>
  <c r="V129" i="16" s="1"/>
  <c r="U121" i="16"/>
  <c r="V121" i="16" s="1"/>
  <c r="U113" i="16"/>
  <c r="V113" i="16" s="1"/>
  <c r="U105" i="16"/>
  <c r="V105" i="16" s="1"/>
  <c r="U160" i="16"/>
  <c r="V160" i="16" s="1"/>
  <c r="U152" i="16"/>
  <c r="V152" i="16" s="1"/>
  <c r="U144" i="16"/>
  <c r="V144" i="16" s="1"/>
  <c r="U136" i="16"/>
  <c r="V136" i="16" s="1"/>
  <c r="U128" i="16"/>
  <c r="V128" i="16" s="1"/>
  <c r="U120" i="16"/>
  <c r="V120" i="16" s="1"/>
  <c r="U112" i="16"/>
  <c r="V112" i="16" s="1"/>
  <c r="U104" i="16"/>
  <c r="V104" i="16" s="1"/>
  <c r="U96" i="16"/>
  <c r="V96" i="16" s="1"/>
  <c r="U159" i="16"/>
  <c r="V159" i="16" s="1"/>
  <c r="U151" i="16"/>
  <c r="V151" i="16" s="1"/>
  <c r="U143" i="16"/>
  <c r="V143" i="16" s="1"/>
  <c r="U135" i="16"/>
  <c r="V135" i="16" s="1"/>
  <c r="U127" i="16"/>
  <c r="V127" i="16" s="1"/>
  <c r="U119" i="16"/>
  <c r="V119" i="16" s="1"/>
  <c r="U111" i="16"/>
  <c r="V111" i="16" s="1"/>
  <c r="U103" i="16"/>
  <c r="V103" i="16" s="1"/>
  <c r="U95" i="16"/>
  <c r="V95" i="16" s="1"/>
  <c r="U87" i="16"/>
  <c r="V87" i="16" s="1"/>
  <c r="U158" i="16"/>
  <c r="V158" i="16" s="1"/>
  <c r="U150" i="16"/>
  <c r="V150" i="16" s="1"/>
  <c r="U142" i="16"/>
  <c r="V142" i="16" s="1"/>
  <c r="U134" i="16"/>
  <c r="V134" i="16" s="1"/>
  <c r="U126" i="16"/>
  <c r="V126" i="16" s="1"/>
  <c r="U118" i="16"/>
  <c r="V118" i="16" s="1"/>
  <c r="U110" i="16"/>
  <c r="V110" i="16" s="1"/>
  <c r="U165" i="16"/>
  <c r="U157" i="16"/>
  <c r="V157" i="16" s="1"/>
  <c r="U149" i="16"/>
  <c r="V149" i="16" s="1"/>
  <c r="U141" i="16"/>
  <c r="V141" i="16" s="1"/>
  <c r="U133" i="16"/>
  <c r="V133" i="16" s="1"/>
  <c r="U125" i="16"/>
  <c r="V125" i="16" s="1"/>
  <c r="U117" i="16"/>
  <c r="V117" i="16" s="1"/>
  <c r="U109" i="16"/>
  <c r="V109" i="16" s="1"/>
  <c r="U101" i="16"/>
  <c r="V101" i="16" s="1"/>
  <c r="U99" i="16"/>
  <c r="V99" i="16" s="1"/>
  <c r="U77" i="16"/>
  <c r="V77" i="16" s="1"/>
  <c r="U69" i="16"/>
  <c r="V69" i="16" s="1"/>
  <c r="U61" i="16"/>
  <c r="V61" i="16" s="1"/>
  <c r="U53" i="16"/>
  <c r="V53" i="16" s="1"/>
  <c r="U45" i="16"/>
  <c r="V45" i="16" s="1"/>
  <c r="U37" i="16"/>
  <c r="V37" i="16" s="1"/>
  <c r="U29" i="16"/>
  <c r="V29" i="16" s="1"/>
  <c r="U22" i="16"/>
  <c r="V22" i="16" s="1"/>
  <c r="U15" i="16"/>
  <c r="V15" i="16" s="1"/>
  <c r="U164" i="16"/>
  <c r="V164" i="16" s="1"/>
  <c r="U156" i="16"/>
  <c r="V156" i="16" s="1"/>
  <c r="U148" i="16"/>
  <c r="V148" i="16" s="1"/>
  <c r="U140" i="16"/>
  <c r="V140" i="16" s="1"/>
  <c r="U132" i="16"/>
  <c r="V132" i="16" s="1"/>
  <c r="U124" i="16"/>
  <c r="V124" i="16" s="1"/>
  <c r="U116" i="16"/>
  <c r="V116" i="16" s="1"/>
  <c r="U108" i="16"/>
  <c r="V108" i="16" s="1"/>
  <c r="U76" i="16"/>
  <c r="V76" i="16" s="1"/>
  <c r="U68" i="16"/>
  <c r="V68" i="16" s="1"/>
  <c r="U60" i="16"/>
  <c r="V60" i="16" s="1"/>
  <c r="U75" i="16"/>
  <c r="V75" i="16" s="1"/>
  <c r="U67" i="16"/>
  <c r="V67" i="16" s="1"/>
  <c r="U97" i="16"/>
  <c r="V97" i="16" s="1"/>
  <c r="U74" i="16"/>
  <c r="V74" i="16" s="1"/>
  <c r="U66" i="16"/>
  <c r="V66" i="16" s="1"/>
  <c r="U100" i="16"/>
  <c r="V100" i="16" s="1"/>
  <c r="U93" i="16"/>
  <c r="V93" i="16" s="1"/>
  <c r="U92" i="16"/>
  <c r="V92" i="16" s="1"/>
  <c r="U91" i="16"/>
  <c r="V91" i="16" s="1"/>
  <c r="U90" i="16"/>
  <c r="V90" i="16" s="1"/>
  <c r="U89" i="16"/>
  <c r="V89" i="16" s="1"/>
  <c r="U88" i="16"/>
  <c r="V88" i="16" s="1"/>
  <c r="U86" i="16"/>
  <c r="V86" i="16" s="1"/>
  <c r="U85" i="16"/>
  <c r="V85" i="16" s="1"/>
  <c r="U84" i="16"/>
  <c r="V84" i="16" s="1"/>
  <c r="U83" i="16"/>
  <c r="V83" i="16" s="1"/>
  <c r="U82" i="16"/>
  <c r="V82" i="16" s="1"/>
  <c r="U81" i="16"/>
  <c r="V81" i="16" s="1"/>
  <c r="U73" i="16"/>
  <c r="V73" i="16" s="1"/>
  <c r="U102" i="16"/>
  <c r="V102" i="16" s="1"/>
  <c r="U71" i="16"/>
  <c r="V71" i="16" s="1"/>
  <c r="U79" i="16"/>
  <c r="V79" i="16" s="1"/>
  <c r="U98" i="16"/>
  <c r="V98" i="16" s="1"/>
  <c r="U6" i="16"/>
  <c r="V6" i="16" s="1"/>
  <c r="U14" i="16"/>
  <c r="V14" i="16" s="1"/>
  <c r="U17" i="16"/>
  <c r="V17" i="16" s="1"/>
  <c r="U20" i="16"/>
  <c r="V20" i="16" s="1"/>
  <c r="U59" i="16"/>
  <c r="V59" i="16" s="1"/>
  <c r="U64" i="16"/>
  <c r="V64" i="16" s="1"/>
  <c r="U16" i="16"/>
  <c r="V16" i="16" s="1"/>
  <c r="U18" i="16"/>
  <c r="V18" i="16" s="1"/>
  <c r="U19" i="16"/>
  <c r="V19" i="16" s="1"/>
  <c r="U21" i="16"/>
  <c r="V21" i="16" s="1"/>
  <c r="U7" i="16"/>
  <c r="V7" i="16" s="1"/>
  <c r="U23" i="16"/>
  <c r="V23" i="16" s="1"/>
  <c r="U24" i="16"/>
  <c r="V24" i="16" s="1"/>
  <c r="U25" i="16"/>
  <c r="V25" i="16" s="1"/>
  <c r="U26" i="16"/>
  <c r="V26" i="16" s="1"/>
  <c r="U58" i="16"/>
  <c r="V58" i="16" s="1"/>
  <c r="W21" i="15"/>
  <c r="W10" i="15"/>
  <c r="W11" i="15"/>
  <c r="W18" i="15"/>
  <c r="W4" i="15"/>
  <c r="W12" i="15"/>
  <c r="W97" i="15"/>
  <c r="W83" i="15"/>
  <c r="U34" i="15"/>
  <c r="V34" i="15" s="1"/>
  <c r="W87" i="15"/>
  <c r="W91" i="15"/>
  <c r="U32" i="15"/>
  <c r="V32" i="15" s="1"/>
  <c r="U117" i="15"/>
  <c r="V117" i="15" s="1"/>
  <c r="W99" i="15"/>
  <c r="U9" i="15"/>
  <c r="V9" i="15" s="1"/>
  <c r="U25" i="15"/>
  <c r="V25" i="15" s="1"/>
  <c r="U5" i="15"/>
  <c r="V5" i="15" s="1"/>
  <c r="U6" i="15"/>
  <c r="V6" i="15" s="1"/>
  <c r="U7" i="15"/>
  <c r="V7" i="15" s="1"/>
  <c r="U17" i="15"/>
  <c r="V17" i="15" s="1"/>
  <c r="U20" i="15"/>
  <c r="V20" i="15" s="1"/>
  <c r="U73" i="15"/>
  <c r="V73" i="15" s="1"/>
  <c r="U81" i="15"/>
  <c r="V81" i="15" s="1"/>
  <c r="U85" i="15"/>
  <c r="V85" i="15" s="1"/>
  <c r="U89" i="15"/>
  <c r="V89" i="15" s="1"/>
  <c r="U93" i="15"/>
  <c r="V93" i="15" s="1"/>
  <c r="U163" i="15"/>
  <c r="V163" i="15" s="1"/>
  <c r="U155" i="15"/>
  <c r="V155" i="15" s="1"/>
  <c r="U147" i="15"/>
  <c r="V147" i="15" s="1"/>
  <c r="U139" i="15"/>
  <c r="V139" i="15" s="1"/>
  <c r="U131" i="15"/>
  <c r="V131" i="15" s="1"/>
  <c r="U123" i="15"/>
  <c r="V123" i="15" s="1"/>
  <c r="U115" i="15"/>
  <c r="V115" i="15" s="1"/>
  <c r="U107" i="15"/>
  <c r="V107" i="15" s="1"/>
  <c r="U162" i="15"/>
  <c r="V162" i="15" s="1"/>
  <c r="U154" i="15"/>
  <c r="V154" i="15" s="1"/>
  <c r="U146" i="15"/>
  <c r="V146" i="15" s="1"/>
  <c r="U138" i="15"/>
  <c r="V138" i="15" s="1"/>
  <c r="U130" i="15"/>
  <c r="V130" i="15" s="1"/>
  <c r="U122" i="15"/>
  <c r="V122" i="15" s="1"/>
  <c r="U114" i="15"/>
  <c r="V114" i="15" s="1"/>
  <c r="U106" i="15"/>
  <c r="V106" i="15" s="1"/>
  <c r="U161" i="15"/>
  <c r="V161" i="15" s="1"/>
  <c r="U153" i="15"/>
  <c r="V153" i="15" s="1"/>
  <c r="U145" i="15"/>
  <c r="V145" i="15" s="1"/>
  <c r="U137" i="15"/>
  <c r="V137" i="15" s="1"/>
  <c r="U129" i="15"/>
  <c r="V129" i="15" s="1"/>
  <c r="U121" i="15"/>
  <c r="V121" i="15" s="1"/>
  <c r="U113" i="15"/>
  <c r="V113" i="15" s="1"/>
  <c r="U105" i="15"/>
  <c r="V105" i="15" s="1"/>
  <c r="U160" i="15"/>
  <c r="V160" i="15" s="1"/>
  <c r="U152" i="15"/>
  <c r="V152" i="15" s="1"/>
  <c r="U144" i="15"/>
  <c r="V144" i="15" s="1"/>
  <c r="U136" i="15"/>
  <c r="V136" i="15" s="1"/>
  <c r="U128" i="15"/>
  <c r="V128" i="15" s="1"/>
  <c r="U120" i="15"/>
  <c r="V120" i="15" s="1"/>
  <c r="U112" i="15"/>
  <c r="V112" i="15" s="1"/>
  <c r="U104" i="15"/>
  <c r="V104" i="15" s="1"/>
  <c r="U96" i="15"/>
  <c r="V96" i="15" s="1"/>
  <c r="U88" i="15"/>
  <c r="V88" i="15" s="1"/>
  <c r="U159" i="15"/>
  <c r="V159" i="15" s="1"/>
  <c r="U151" i="15"/>
  <c r="V151" i="15" s="1"/>
  <c r="U143" i="15"/>
  <c r="V143" i="15" s="1"/>
  <c r="U135" i="15"/>
  <c r="V135" i="15" s="1"/>
  <c r="U158" i="15"/>
  <c r="V158" i="15" s="1"/>
  <c r="U150" i="15"/>
  <c r="V150" i="15" s="1"/>
  <c r="U142" i="15"/>
  <c r="V142" i="15" s="1"/>
  <c r="U134" i="15"/>
  <c r="V134" i="15" s="1"/>
  <c r="U126" i="15"/>
  <c r="V126" i="15" s="1"/>
  <c r="U165" i="15"/>
  <c r="U157" i="15"/>
  <c r="V157" i="15" s="1"/>
  <c r="U149" i="15"/>
  <c r="V149" i="15" s="1"/>
  <c r="U141" i="15"/>
  <c r="V141" i="15" s="1"/>
  <c r="U133" i="15"/>
  <c r="V133" i="15" s="1"/>
  <c r="U124" i="15"/>
  <c r="V124" i="15" s="1"/>
  <c r="U78" i="15"/>
  <c r="V78" i="15" s="1"/>
  <c r="U70" i="15"/>
  <c r="V70" i="15" s="1"/>
  <c r="U62" i="15"/>
  <c r="V62" i="15" s="1"/>
  <c r="U54" i="15"/>
  <c r="V54" i="15" s="1"/>
  <c r="U46" i="15"/>
  <c r="V46" i="15" s="1"/>
  <c r="U38" i="15"/>
  <c r="V38" i="15" s="1"/>
  <c r="U164" i="15"/>
  <c r="V164" i="15" s="1"/>
  <c r="U118" i="15"/>
  <c r="V118" i="15" s="1"/>
  <c r="U110" i="15"/>
  <c r="V110" i="15" s="1"/>
  <c r="U101" i="15"/>
  <c r="V101" i="15" s="1"/>
  <c r="U77" i="15"/>
  <c r="V77" i="15" s="1"/>
  <c r="U69" i="15"/>
  <c r="V69" i="15" s="1"/>
  <c r="U61" i="15"/>
  <c r="V61" i="15" s="1"/>
  <c r="U76" i="15"/>
  <c r="V76" i="15" s="1"/>
  <c r="U68" i="15"/>
  <c r="V68" i="15" s="1"/>
  <c r="U156" i="15"/>
  <c r="V156" i="15" s="1"/>
  <c r="U148" i="15"/>
  <c r="V148" i="15" s="1"/>
  <c r="U140" i="15"/>
  <c r="V140" i="15" s="1"/>
  <c r="U132" i="15"/>
  <c r="V132" i="15" s="1"/>
  <c r="U116" i="15"/>
  <c r="V116" i="15" s="1"/>
  <c r="U108" i="15"/>
  <c r="V108" i="15" s="1"/>
  <c r="U102" i="15"/>
  <c r="V102" i="15" s="1"/>
  <c r="U75" i="15"/>
  <c r="V75" i="15" s="1"/>
  <c r="U67" i="15"/>
  <c r="V67" i="15" s="1"/>
  <c r="U59" i="15"/>
  <c r="V59" i="15" s="1"/>
  <c r="U127" i="15"/>
  <c r="V127" i="15" s="1"/>
  <c r="U125" i="15"/>
  <c r="V125" i="15" s="1"/>
  <c r="U119" i="15"/>
  <c r="V119" i="15" s="1"/>
  <c r="U111" i="15"/>
  <c r="V111" i="15" s="1"/>
  <c r="U64" i="15"/>
  <c r="V64" i="15" s="1"/>
  <c r="U60" i="15"/>
  <c r="V60" i="15" s="1"/>
  <c r="U31" i="15"/>
  <c r="V31" i="15" s="1"/>
  <c r="U24" i="15"/>
  <c r="V24" i="15" s="1"/>
  <c r="U103" i="15"/>
  <c r="V103" i="15" s="1"/>
  <c r="U79" i="15"/>
  <c r="V79" i="15" s="1"/>
  <c r="U71" i="15"/>
  <c r="V71" i="15" s="1"/>
  <c r="U30" i="15"/>
  <c r="V30" i="15" s="1"/>
  <c r="U23" i="15"/>
  <c r="V23" i="15" s="1"/>
  <c r="U74" i="15"/>
  <c r="V74" i="15" s="1"/>
  <c r="U65" i="15"/>
  <c r="V65" i="15" s="1"/>
  <c r="U57" i="15"/>
  <c r="V57" i="15" s="1"/>
  <c r="U56" i="15"/>
  <c r="V56" i="15" s="1"/>
  <c r="U55" i="15"/>
  <c r="V55" i="15" s="1"/>
  <c r="U53" i="15"/>
  <c r="V53" i="15" s="1"/>
  <c r="U52" i="15"/>
  <c r="V52" i="15" s="1"/>
  <c r="U51" i="15"/>
  <c r="V51" i="15" s="1"/>
  <c r="U50" i="15"/>
  <c r="V50" i="15" s="1"/>
  <c r="U49" i="15"/>
  <c r="V49" i="15" s="1"/>
  <c r="U48" i="15"/>
  <c r="V48" i="15" s="1"/>
  <c r="U47" i="15"/>
  <c r="V47" i="15" s="1"/>
  <c r="U45" i="15"/>
  <c r="V45" i="15" s="1"/>
  <c r="U44" i="15"/>
  <c r="V44" i="15" s="1"/>
  <c r="U43" i="15"/>
  <c r="V43" i="15" s="1"/>
  <c r="U42" i="15"/>
  <c r="V42" i="15" s="1"/>
  <c r="U41" i="15"/>
  <c r="V41" i="15" s="1"/>
  <c r="U40" i="15"/>
  <c r="V40" i="15" s="1"/>
  <c r="U39" i="15"/>
  <c r="V39" i="15" s="1"/>
  <c r="U37" i="15"/>
  <c r="V37" i="15" s="1"/>
  <c r="U29" i="15"/>
  <c r="V29" i="15" s="1"/>
  <c r="U22" i="15"/>
  <c r="V22" i="15" s="1"/>
  <c r="U15" i="15"/>
  <c r="V15" i="15" s="1"/>
  <c r="U8" i="15"/>
  <c r="V8" i="15" s="1"/>
  <c r="U98" i="15"/>
  <c r="V98" i="15" s="1"/>
  <c r="U94" i="15"/>
  <c r="V94" i="15" s="1"/>
  <c r="U92" i="15"/>
  <c r="V92" i="15" s="1"/>
  <c r="U90" i="15"/>
  <c r="V90" i="15" s="1"/>
  <c r="U86" i="15"/>
  <c r="V86" i="15" s="1"/>
  <c r="U84" i="15"/>
  <c r="V84" i="15" s="1"/>
  <c r="U82" i="15"/>
  <c r="V82" i="15" s="1"/>
  <c r="U36" i="15"/>
  <c r="V36" i="15" s="1"/>
  <c r="U28" i="15"/>
  <c r="V28" i="15" s="1"/>
  <c r="U14" i="15"/>
  <c r="V14" i="15" s="1"/>
  <c r="U100" i="15"/>
  <c r="V100" i="15" s="1"/>
  <c r="U80" i="15"/>
  <c r="V80" i="15" s="1"/>
  <c r="U72" i="15"/>
  <c r="V72" i="15" s="1"/>
  <c r="U66" i="15"/>
  <c r="V66" i="15" s="1"/>
  <c r="U58" i="15"/>
  <c r="V58" i="15" s="1"/>
  <c r="U35" i="15"/>
  <c r="V35" i="15" s="1"/>
  <c r="U27" i="15"/>
  <c r="V27" i="15" s="1"/>
  <c r="U63" i="15"/>
  <c r="V63" i="15" s="1"/>
  <c r="U33" i="15"/>
  <c r="V33" i="15" s="1"/>
  <c r="W95" i="15"/>
  <c r="U16" i="15"/>
  <c r="V16" i="15" s="1"/>
  <c r="U13" i="15"/>
  <c r="V13" i="15" s="1"/>
  <c r="U19" i="15"/>
  <c r="V19" i="15" s="1"/>
  <c r="U26" i="15"/>
  <c r="V26" i="15" s="1"/>
  <c r="U109" i="15"/>
  <c r="V109" i="15" s="1"/>
  <c r="W27" i="14"/>
  <c r="W4" i="14"/>
  <c r="W10" i="14"/>
  <c r="W18" i="14"/>
  <c r="W9" i="14"/>
  <c r="W16" i="14"/>
  <c r="W5" i="14"/>
  <c r="W17" i="14"/>
  <c r="W59" i="14"/>
  <c r="W23" i="14"/>
  <c r="W6" i="14"/>
  <c r="W13" i="14"/>
  <c r="W24" i="14"/>
  <c r="W147" i="14"/>
  <c r="W26" i="14"/>
  <c r="W58" i="14"/>
  <c r="W11" i="14"/>
  <c r="W12" i="14"/>
  <c r="W19" i="14"/>
  <c r="W67" i="14"/>
  <c r="W25" i="14"/>
  <c r="W21" i="14"/>
  <c r="W63" i="14"/>
  <c r="W107" i="14"/>
  <c r="V139" i="14"/>
  <c r="V57" i="14"/>
  <c r="V72" i="14"/>
  <c r="V80" i="14"/>
  <c r="V89" i="14"/>
  <c r="V91" i="14"/>
  <c r="V56" i="14"/>
  <c r="V115" i="14"/>
  <c r="V162" i="14"/>
  <c r="V154" i="14"/>
  <c r="V146" i="14"/>
  <c r="V138" i="14"/>
  <c r="V130" i="14"/>
  <c r="V122" i="14"/>
  <c r="V114" i="14"/>
  <c r="V161" i="14"/>
  <c r="V153" i="14"/>
  <c r="V145" i="14"/>
  <c r="V137" i="14"/>
  <c r="V129" i="14"/>
  <c r="V121" i="14"/>
  <c r="V113" i="14"/>
  <c r="V160" i="14"/>
  <c r="V152" i="14"/>
  <c r="V144" i="14"/>
  <c r="V136" i="14"/>
  <c r="V128" i="14"/>
  <c r="V120" i="14"/>
  <c r="V112" i="14"/>
  <c r="V104" i="14"/>
  <c r="V96" i="14"/>
  <c r="V88" i="14"/>
  <c r="V158" i="14"/>
  <c r="V150" i="14"/>
  <c r="V142" i="14"/>
  <c r="V134" i="14"/>
  <c r="V126" i="14"/>
  <c r="V118" i="14"/>
  <c r="V110" i="14"/>
  <c r="V157" i="14"/>
  <c r="V149" i="14"/>
  <c r="V141" i="14"/>
  <c r="V133" i="14"/>
  <c r="V125" i="14"/>
  <c r="V117" i="14"/>
  <c r="V109" i="14"/>
  <c r="V101" i="14"/>
  <c r="V93" i="14"/>
  <c r="V85" i="14"/>
  <c r="V164" i="14"/>
  <c r="V156" i="14"/>
  <c r="V148" i="14"/>
  <c r="V140" i="14"/>
  <c r="V132" i="14"/>
  <c r="V124" i="14"/>
  <c r="V116" i="14"/>
  <c r="V108" i="14"/>
  <c r="V100" i="14"/>
  <c r="V92" i="14"/>
  <c r="V84" i="14"/>
  <c r="V105" i="14"/>
  <c r="V102" i="14"/>
  <c r="V98" i="14"/>
  <c r="V94" i="14"/>
  <c r="V90" i="14"/>
  <c r="V86" i="14"/>
  <c r="V82" i="14"/>
  <c r="V78" i="14"/>
  <c r="V70" i="14"/>
  <c r="V62" i="14"/>
  <c r="V54" i="14"/>
  <c r="V46" i="14"/>
  <c r="V38" i="14"/>
  <c r="V30" i="14"/>
  <c r="V77" i="14"/>
  <c r="V69" i="14"/>
  <c r="V61" i="14"/>
  <c r="V53" i="14"/>
  <c r="V163" i="14"/>
  <c r="V103" i="14"/>
  <c r="V99" i="14"/>
  <c r="V159" i="14"/>
  <c r="V151" i="14"/>
  <c r="V143" i="14"/>
  <c r="V135" i="14"/>
  <c r="V127" i="14"/>
  <c r="V119" i="14"/>
  <c r="V111" i="14"/>
  <c r="V106" i="14"/>
  <c r="V75" i="14"/>
  <c r="V74" i="14"/>
  <c r="V66" i="14"/>
  <c r="V20" i="14"/>
  <c r="V55" i="14"/>
  <c r="V65" i="14"/>
  <c r="V87" i="14"/>
  <c r="V71" i="14"/>
  <c r="V79" i="14"/>
  <c r="V97" i="14"/>
  <c r="V123" i="14"/>
  <c r="V155" i="14"/>
  <c r="V14" i="14"/>
  <c r="V29" i="14"/>
  <c r="V32" i="14"/>
  <c r="V33" i="14"/>
  <c r="V36" i="14"/>
  <c r="V39" i="14"/>
  <c r="V43" i="14"/>
  <c r="V50" i="14"/>
  <c r="V83" i="14"/>
  <c r="V7" i="14"/>
  <c r="V28" i="14"/>
  <c r="V31" i="14"/>
  <c r="V34" i="14"/>
  <c r="V35" i="14"/>
  <c r="V37" i="14"/>
  <c r="V40" i="14"/>
  <c r="V41" i="14"/>
  <c r="V42" i="14"/>
  <c r="V44" i="14"/>
  <c r="V45" i="14"/>
  <c r="V47" i="14"/>
  <c r="V48" i="14"/>
  <c r="V49" i="14"/>
  <c r="V51" i="14"/>
  <c r="V52" i="14"/>
  <c r="V60" i="14"/>
  <c r="V64" i="14"/>
  <c r="V68" i="14"/>
  <c r="V76" i="14"/>
  <c r="V81" i="14"/>
  <c r="V8" i="14"/>
  <c r="V15" i="14"/>
  <c r="V22" i="14"/>
  <c r="V73" i="14"/>
  <c r="V95" i="14"/>
  <c r="V131" i="14"/>
  <c r="AC4" i="17" l="1"/>
  <c r="Y4" i="17"/>
  <c r="W124" i="16"/>
  <c r="Y160" i="16"/>
  <c r="Z160" i="16" s="1"/>
  <c r="AC159" i="16" s="1"/>
  <c r="Y152" i="16"/>
  <c r="Z152" i="16" s="1"/>
  <c r="AC151" i="16" s="1"/>
  <c r="Y144" i="16"/>
  <c r="Z144" i="16" s="1"/>
  <c r="AC143" i="16" s="1"/>
  <c r="Y136" i="16"/>
  <c r="Z136" i="16" s="1"/>
  <c r="AC135" i="16" s="1"/>
  <c r="Y128" i="16"/>
  <c r="Z128" i="16" s="1"/>
  <c r="AC127" i="16" s="1"/>
  <c r="Y120" i="16"/>
  <c r="Z120" i="16" s="1"/>
  <c r="AC119" i="16" s="1"/>
  <c r="Y112" i="16"/>
  <c r="Z112" i="16" s="1"/>
  <c r="AC111" i="16" s="1"/>
  <c r="Y104" i="16"/>
  <c r="Z104" i="16" s="1"/>
  <c r="AC103" i="16" s="1"/>
  <c r="Y159" i="16"/>
  <c r="Z159" i="16" s="1"/>
  <c r="AC158" i="16" s="1"/>
  <c r="Y151" i="16"/>
  <c r="Z151" i="16" s="1"/>
  <c r="AC150" i="16" s="1"/>
  <c r="Y143" i="16"/>
  <c r="Z143" i="16" s="1"/>
  <c r="AC142" i="16" s="1"/>
  <c r="Y135" i="16"/>
  <c r="Z135" i="16" s="1"/>
  <c r="AC134" i="16" s="1"/>
  <c r="Y127" i="16"/>
  <c r="Z127" i="16" s="1"/>
  <c r="AC126" i="16" s="1"/>
  <c r="Y119" i="16"/>
  <c r="Z119" i="16" s="1"/>
  <c r="AC118" i="16" s="1"/>
  <c r="Y111" i="16"/>
  <c r="Z111" i="16" s="1"/>
  <c r="AC110" i="16" s="1"/>
  <c r="Y103" i="16"/>
  <c r="Z103" i="16" s="1"/>
  <c r="AC102" i="16" s="1"/>
  <c r="Y158" i="16"/>
  <c r="Z158" i="16" s="1"/>
  <c r="AC157" i="16" s="1"/>
  <c r="Y150" i="16"/>
  <c r="Z150" i="16" s="1"/>
  <c r="AC149" i="16" s="1"/>
  <c r="Y142" i="16"/>
  <c r="Z142" i="16" s="1"/>
  <c r="AC141" i="16" s="1"/>
  <c r="Y134" i="16"/>
  <c r="Z134" i="16" s="1"/>
  <c r="AC133" i="16" s="1"/>
  <c r="Y126" i="16"/>
  <c r="Z126" i="16" s="1"/>
  <c r="AC125" i="16" s="1"/>
  <c r="Y118" i="16"/>
  <c r="Z118" i="16" s="1"/>
  <c r="AC117" i="16" s="1"/>
  <c r="Y110" i="16"/>
  <c r="Z110" i="16" s="1"/>
  <c r="AC109" i="16" s="1"/>
  <c r="Y102" i="16"/>
  <c r="Z102" i="16" s="1"/>
  <c r="AC101" i="16" s="1"/>
  <c r="Y165" i="16"/>
  <c r="Z165" i="16" s="1"/>
  <c r="AC164" i="16" s="1"/>
  <c r="Y157" i="16"/>
  <c r="Z157" i="16" s="1"/>
  <c r="AC156" i="16" s="1"/>
  <c r="Y149" i="16"/>
  <c r="Z149" i="16" s="1"/>
  <c r="AC148" i="16" s="1"/>
  <c r="Y141" i="16"/>
  <c r="Z141" i="16" s="1"/>
  <c r="AC140" i="16" s="1"/>
  <c r="Y133" i="16"/>
  <c r="Z133" i="16" s="1"/>
  <c r="AC132" i="16" s="1"/>
  <c r="Y125" i="16"/>
  <c r="Z125" i="16" s="1"/>
  <c r="AC124" i="16" s="1"/>
  <c r="Y117" i="16"/>
  <c r="Z117" i="16" s="1"/>
  <c r="AC116" i="16" s="1"/>
  <c r="Y109" i="16"/>
  <c r="Z109" i="16" s="1"/>
  <c r="AC108" i="16" s="1"/>
  <c r="Y101" i="16"/>
  <c r="Z101" i="16" s="1"/>
  <c r="AC100" i="16" s="1"/>
  <c r="Y93" i="16"/>
  <c r="Z93" i="16" s="1"/>
  <c r="AC92" i="16" s="1"/>
  <c r="Y164" i="16"/>
  <c r="Z164" i="16" s="1"/>
  <c r="AC163" i="16" s="1"/>
  <c r="Y156" i="16"/>
  <c r="Z156" i="16" s="1"/>
  <c r="AC155" i="16" s="1"/>
  <c r="Y148" i="16"/>
  <c r="Z148" i="16" s="1"/>
  <c r="AC147" i="16" s="1"/>
  <c r="Y140" i="16"/>
  <c r="Z140" i="16" s="1"/>
  <c r="AC139" i="16" s="1"/>
  <c r="Y132" i="16"/>
  <c r="Z132" i="16" s="1"/>
  <c r="AC131" i="16" s="1"/>
  <c r="Y124" i="16"/>
  <c r="Z124" i="16" s="1"/>
  <c r="AC123" i="16" s="1"/>
  <c r="Y116" i="16"/>
  <c r="Z116" i="16" s="1"/>
  <c r="AC115" i="16" s="1"/>
  <c r="Y108" i="16"/>
  <c r="Z108" i="16" s="1"/>
  <c r="AC107" i="16" s="1"/>
  <c r="Y100" i="16"/>
  <c r="Z100" i="16" s="1"/>
  <c r="AC99" i="16" s="1"/>
  <c r="Y92" i="16"/>
  <c r="Z92" i="16" s="1"/>
  <c r="AC91" i="16" s="1"/>
  <c r="Y84" i="16"/>
  <c r="Z84" i="16" s="1"/>
  <c r="AC83" i="16" s="1"/>
  <c r="V165" i="16"/>
  <c r="Y163" i="16"/>
  <c r="Z163" i="16" s="1"/>
  <c r="AC162" i="16" s="1"/>
  <c r="Y155" i="16"/>
  <c r="Z155" i="16" s="1"/>
  <c r="AC154" i="16" s="1"/>
  <c r="Y147" i="16"/>
  <c r="Z147" i="16" s="1"/>
  <c r="AC146" i="16" s="1"/>
  <c r="Y139" i="16"/>
  <c r="Z139" i="16" s="1"/>
  <c r="AC138" i="16" s="1"/>
  <c r="Y131" i="16"/>
  <c r="Z131" i="16" s="1"/>
  <c r="AC130" i="16" s="1"/>
  <c r="Y123" i="16"/>
  <c r="Z123" i="16" s="1"/>
  <c r="AC122" i="16" s="1"/>
  <c r="Y115" i="16"/>
  <c r="Z115" i="16" s="1"/>
  <c r="AC114" i="16" s="1"/>
  <c r="Y107" i="16"/>
  <c r="Z107" i="16" s="1"/>
  <c r="AC106" i="16" s="1"/>
  <c r="Y162" i="16"/>
  <c r="Z162" i="16" s="1"/>
  <c r="AC161" i="16" s="1"/>
  <c r="Y154" i="16"/>
  <c r="Z154" i="16" s="1"/>
  <c r="AC153" i="16" s="1"/>
  <c r="Y146" i="16"/>
  <c r="Z146" i="16" s="1"/>
  <c r="AC145" i="16" s="1"/>
  <c r="Y138" i="16"/>
  <c r="Z138" i="16" s="1"/>
  <c r="AC137" i="16" s="1"/>
  <c r="Y130" i="16"/>
  <c r="Z130" i="16" s="1"/>
  <c r="AC129" i="16" s="1"/>
  <c r="Y122" i="16"/>
  <c r="Z122" i="16" s="1"/>
  <c r="AC121" i="16" s="1"/>
  <c r="Y114" i="16"/>
  <c r="Z114" i="16" s="1"/>
  <c r="AC113" i="16" s="1"/>
  <c r="Y106" i="16"/>
  <c r="Z106" i="16" s="1"/>
  <c r="AC105" i="16" s="1"/>
  <c r="Y98" i="16"/>
  <c r="Z98" i="16" s="1"/>
  <c r="AC97" i="16" s="1"/>
  <c r="Y97" i="16"/>
  <c r="Z97" i="16" s="1"/>
  <c r="AC96" i="16" s="1"/>
  <c r="Y74" i="16"/>
  <c r="Z74" i="16" s="1"/>
  <c r="AC73" i="16" s="1"/>
  <c r="Y66" i="16"/>
  <c r="Z66" i="16" s="1"/>
  <c r="AC65" i="16" s="1"/>
  <c r="Y58" i="16"/>
  <c r="Z58" i="16" s="1"/>
  <c r="AC57" i="16" s="1"/>
  <c r="Y50" i="16"/>
  <c r="Y42" i="16"/>
  <c r="Y34" i="16"/>
  <c r="Y20" i="16"/>
  <c r="Z20" i="16" s="1"/>
  <c r="AC19" i="16" s="1"/>
  <c r="Y13" i="16"/>
  <c r="Y91" i="16"/>
  <c r="Z91" i="16" s="1"/>
  <c r="AC90" i="16" s="1"/>
  <c r="Y90" i="16"/>
  <c r="Z90" i="16" s="1"/>
  <c r="AC89" i="16" s="1"/>
  <c r="Y89" i="16"/>
  <c r="Z89" i="16" s="1"/>
  <c r="AC88" i="16" s="1"/>
  <c r="Y88" i="16"/>
  <c r="Z88" i="16" s="1"/>
  <c r="AC87" i="16" s="1"/>
  <c r="Y83" i="16"/>
  <c r="Z83" i="16" s="1"/>
  <c r="AC82" i="16" s="1"/>
  <c r="Y82" i="16"/>
  <c r="Z82" i="16" s="1"/>
  <c r="AC81" i="16" s="1"/>
  <c r="Y81" i="16"/>
  <c r="Z81" i="16" s="1"/>
  <c r="AC80" i="16" s="1"/>
  <c r="Y73" i="16"/>
  <c r="Z73" i="16" s="1"/>
  <c r="AC72" i="16" s="1"/>
  <c r="Y65" i="16"/>
  <c r="Y57" i="16"/>
  <c r="Y87" i="16"/>
  <c r="Z87" i="16" s="1"/>
  <c r="AC86" i="16" s="1"/>
  <c r="Y86" i="16"/>
  <c r="Z86" i="16" s="1"/>
  <c r="AC85" i="16" s="1"/>
  <c r="Y85" i="16"/>
  <c r="Z85" i="16" s="1"/>
  <c r="AC84" i="16" s="1"/>
  <c r="Y80" i="16"/>
  <c r="Y72" i="16"/>
  <c r="Y64" i="16"/>
  <c r="Z64" i="16" s="1"/>
  <c r="AC63" i="16" s="1"/>
  <c r="Y79" i="16"/>
  <c r="Z79" i="16" s="1"/>
  <c r="AC78" i="16" s="1"/>
  <c r="Y71" i="16"/>
  <c r="Z71" i="16" s="1"/>
  <c r="AC70" i="16" s="1"/>
  <c r="Y63" i="16"/>
  <c r="Y94" i="16"/>
  <c r="Y78" i="16"/>
  <c r="Y70" i="16"/>
  <c r="Y99" i="16"/>
  <c r="Z99" i="16" s="1"/>
  <c r="AC98" i="16" s="1"/>
  <c r="Y95" i="16"/>
  <c r="Z95" i="16" s="1"/>
  <c r="AC94" i="16" s="1"/>
  <c r="Y96" i="16"/>
  <c r="Z96" i="16" s="1"/>
  <c r="AC95" i="16" s="1"/>
  <c r="Y59" i="16"/>
  <c r="Z59" i="16" s="1"/>
  <c r="AC58" i="16" s="1"/>
  <c r="Y12" i="16"/>
  <c r="Y51" i="16"/>
  <c r="Y43" i="16"/>
  <c r="Y35" i="16"/>
  <c r="Y153" i="16"/>
  <c r="Z153" i="16" s="1"/>
  <c r="AC152" i="16" s="1"/>
  <c r="Y137" i="16"/>
  <c r="Z137" i="16" s="1"/>
  <c r="AC136" i="16" s="1"/>
  <c r="Y121" i="16"/>
  <c r="Z121" i="16" s="1"/>
  <c r="AC120" i="16" s="1"/>
  <c r="Y105" i="16"/>
  <c r="Z105" i="16" s="1"/>
  <c r="AC104" i="16" s="1"/>
  <c r="Y77" i="16"/>
  <c r="Z77" i="16" s="1"/>
  <c r="AC76" i="16" s="1"/>
  <c r="Y69" i="16"/>
  <c r="Z69" i="16" s="1"/>
  <c r="AC68" i="16" s="1"/>
  <c r="Y62" i="16"/>
  <c r="Z62" i="16" s="1"/>
  <c r="AC61" i="16" s="1"/>
  <c r="Y61" i="16"/>
  <c r="Z61" i="16" s="1"/>
  <c r="AC60" i="16" s="1"/>
  <c r="Y60" i="16"/>
  <c r="Z60" i="16" s="1"/>
  <c r="AC59" i="16" s="1"/>
  <c r="Y11" i="16"/>
  <c r="Y4" i="16"/>
  <c r="Y161" i="16"/>
  <c r="Z161" i="16" s="1"/>
  <c r="AC160" i="16" s="1"/>
  <c r="Y10" i="16"/>
  <c r="Y129" i="16"/>
  <c r="Z129" i="16" s="1"/>
  <c r="AC128" i="16" s="1"/>
  <c r="Y75" i="16"/>
  <c r="Z75" i="16" s="1"/>
  <c r="AC74" i="16" s="1"/>
  <c r="Y67" i="16"/>
  <c r="Z67" i="16" s="1"/>
  <c r="AC66" i="16" s="1"/>
  <c r="Y9" i="16"/>
  <c r="Y53" i="16"/>
  <c r="Z53" i="16" s="1"/>
  <c r="AC52" i="16" s="1"/>
  <c r="Y36" i="16"/>
  <c r="Y56" i="16"/>
  <c r="Y55" i="16"/>
  <c r="Y54" i="16"/>
  <c r="Y49" i="16"/>
  <c r="Y48" i="16"/>
  <c r="Y47" i="16"/>
  <c r="Y46" i="16"/>
  <c r="Y41" i="16"/>
  <c r="Y40" i="16"/>
  <c r="Y39" i="16"/>
  <c r="Y38" i="16"/>
  <c r="Y33" i="16"/>
  <c r="Y32" i="16"/>
  <c r="Y31" i="16"/>
  <c r="Y30" i="16"/>
  <c r="Y8" i="16"/>
  <c r="Y145" i="16"/>
  <c r="Z145" i="16" s="1"/>
  <c r="AC144" i="16" s="1"/>
  <c r="Y45" i="16"/>
  <c r="Z45" i="16" s="1"/>
  <c r="AC44" i="16" s="1"/>
  <c r="Y37" i="16"/>
  <c r="Z37" i="16" s="1"/>
  <c r="AC36" i="16" s="1"/>
  <c r="Y113" i="16"/>
  <c r="Z113" i="16" s="1"/>
  <c r="AC112" i="16" s="1"/>
  <c r="Y52" i="16"/>
  <c r="Y19" i="16"/>
  <c r="Z19" i="16" s="1"/>
  <c r="AC18" i="16" s="1"/>
  <c r="Y17" i="16"/>
  <c r="Z17" i="16" s="1"/>
  <c r="AC16" i="16" s="1"/>
  <c r="Y6" i="16"/>
  <c r="Z6" i="16" s="1"/>
  <c r="AC5" i="16" s="1"/>
  <c r="Y28" i="16"/>
  <c r="Y21" i="16"/>
  <c r="Z21" i="16" s="1"/>
  <c r="AC20" i="16" s="1"/>
  <c r="Y15" i="16"/>
  <c r="Z15" i="16" s="1"/>
  <c r="AC14" i="16" s="1"/>
  <c r="Y26" i="16"/>
  <c r="Z26" i="16" s="1"/>
  <c r="AC25" i="16" s="1"/>
  <c r="Y24" i="16"/>
  <c r="Z24" i="16" s="1"/>
  <c r="AC23" i="16" s="1"/>
  <c r="Y27" i="16"/>
  <c r="Y14" i="16"/>
  <c r="Z14" i="16" s="1"/>
  <c r="AC13" i="16" s="1"/>
  <c r="Y22" i="16"/>
  <c r="Z22" i="16" s="1"/>
  <c r="AC21" i="16" s="1"/>
  <c r="Y7" i="16"/>
  <c r="Z7" i="16" s="1"/>
  <c r="AC6" i="16" s="1"/>
  <c r="Y29" i="16"/>
  <c r="Z29" i="16" s="1"/>
  <c r="AC28" i="16" s="1"/>
  <c r="Y5" i="16"/>
  <c r="Y23" i="16"/>
  <c r="Z23" i="16" s="1"/>
  <c r="AC22" i="16" s="1"/>
  <c r="Y76" i="16"/>
  <c r="Z76" i="16" s="1"/>
  <c r="AC75" i="16" s="1"/>
  <c r="Y68" i="16"/>
  <c r="Z68" i="16" s="1"/>
  <c r="AC67" i="16" s="1"/>
  <c r="Y18" i="16"/>
  <c r="Z18" i="16" s="1"/>
  <c r="AC17" i="16" s="1"/>
  <c r="Y16" i="16"/>
  <c r="Z16" i="16" s="1"/>
  <c r="AC15" i="16" s="1"/>
  <c r="Y44" i="16"/>
  <c r="Y25" i="16"/>
  <c r="Z25" i="16" s="1"/>
  <c r="AC24" i="16" s="1"/>
  <c r="AA146" i="16"/>
  <c r="W146" i="16"/>
  <c r="W7" i="16"/>
  <c r="W90" i="16"/>
  <c r="W37" i="16"/>
  <c r="AA109" i="16"/>
  <c r="W109" i="16"/>
  <c r="W110" i="16"/>
  <c r="AA95" i="16"/>
  <c r="W95" i="16"/>
  <c r="W159" i="16"/>
  <c r="AA159" i="16"/>
  <c r="W152" i="16"/>
  <c r="W153" i="16"/>
  <c r="AA154" i="16"/>
  <c r="W154" i="16"/>
  <c r="W155" i="16"/>
  <c r="W23" i="16"/>
  <c r="W151" i="16"/>
  <c r="W82" i="16"/>
  <c r="W75" i="16"/>
  <c r="W103" i="16"/>
  <c r="AA103" i="16"/>
  <c r="W96" i="16"/>
  <c r="W160" i="16"/>
  <c r="AA160" i="16"/>
  <c r="W161" i="16"/>
  <c r="W162" i="16"/>
  <c r="W163" i="16"/>
  <c r="W29" i="16"/>
  <c r="W144" i="16"/>
  <c r="AA147" i="16"/>
  <c r="W147" i="16"/>
  <c r="W132" i="16"/>
  <c r="W21" i="16"/>
  <c r="W91" i="16"/>
  <c r="AA91" i="16"/>
  <c r="W19" i="16"/>
  <c r="W6" i="16"/>
  <c r="W83" i="16"/>
  <c r="W92" i="16"/>
  <c r="W60" i="16"/>
  <c r="W148" i="16"/>
  <c r="AA53" i="16"/>
  <c r="W53" i="16"/>
  <c r="W125" i="16"/>
  <c r="W126" i="16"/>
  <c r="W111" i="16"/>
  <c r="W104" i="16"/>
  <c r="AA104" i="16"/>
  <c r="W105" i="16"/>
  <c r="W106" i="16"/>
  <c r="W107" i="16"/>
  <c r="W62" i="16"/>
  <c r="W73" i="16"/>
  <c r="AA73" i="16"/>
  <c r="AA101" i="16"/>
  <c r="W101" i="16"/>
  <c r="W145" i="16"/>
  <c r="W67" i="16"/>
  <c r="W14" i="16"/>
  <c r="W118" i="16"/>
  <c r="W58" i="16"/>
  <c r="AA18" i="16"/>
  <c r="W18" i="16"/>
  <c r="W98" i="16"/>
  <c r="W84" i="16"/>
  <c r="W93" i="16"/>
  <c r="W68" i="16"/>
  <c r="W156" i="16"/>
  <c r="W61" i="16"/>
  <c r="W133" i="16"/>
  <c r="W134" i="16"/>
  <c r="W119" i="16"/>
  <c r="W112" i="16"/>
  <c r="W113" i="16"/>
  <c r="W114" i="16"/>
  <c r="W115" i="16"/>
  <c r="W97" i="16"/>
  <c r="AA17" i="16"/>
  <c r="W17" i="16"/>
  <c r="W45" i="16"/>
  <c r="W26" i="16"/>
  <c r="W16" i="16"/>
  <c r="AA79" i="16"/>
  <c r="W79" i="16"/>
  <c r="W85" i="16"/>
  <c r="W100" i="16"/>
  <c r="W76" i="16"/>
  <c r="W164" i="16"/>
  <c r="W69" i="16"/>
  <c r="W141" i="16"/>
  <c r="W142" i="16"/>
  <c r="W127" i="16"/>
  <c r="W120" i="16"/>
  <c r="W121" i="16"/>
  <c r="AA121" i="16"/>
  <c r="AA122" i="16"/>
  <c r="W122" i="16"/>
  <c r="W123" i="16"/>
  <c r="W89" i="16"/>
  <c r="W81" i="16"/>
  <c r="W140" i="16"/>
  <c r="W25" i="16"/>
  <c r="W64" i="16"/>
  <c r="AA64" i="16"/>
  <c r="W71" i="16"/>
  <c r="W86" i="16"/>
  <c r="W66" i="16"/>
  <c r="W108" i="16"/>
  <c r="W15" i="16"/>
  <c r="W77" i="16"/>
  <c r="W149" i="16"/>
  <c r="W150" i="16"/>
  <c r="AA150" i="16"/>
  <c r="W135" i="16"/>
  <c r="W128" i="16"/>
  <c r="W129" i="16"/>
  <c r="W130" i="16"/>
  <c r="AA131" i="16"/>
  <c r="W131" i="16"/>
  <c r="W20" i="16"/>
  <c r="W87" i="16"/>
  <c r="W117" i="16"/>
  <c r="W24" i="16"/>
  <c r="W59" i="16"/>
  <c r="W102" i="16"/>
  <c r="AA102" i="16"/>
  <c r="W88" i="16"/>
  <c r="W74" i="16"/>
  <c r="AA116" i="16"/>
  <c r="W116" i="16"/>
  <c r="AA22" i="16"/>
  <c r="W22" i="16"/>
  <c r="W99" i="16"/>
  <c r="AA157" i="16"/>
  <c r="W157" i="16"/>
  <c r="W158" i="16"/>
  <c r="AA158" i="16"/>
  <c r="W143" i="16"/>
  <c r="W136" i="16"/>
  <c r="W137" i="16"/>
  <c r="AA137" i="16"/>
  <c r="W138" i="16"/>
  <c r="W139" i="16"/>
  <c r="W80" i="15"/>
  <c r="W159" i="15"/>
  <c r="W153" i="15"/>
  <c r="W90" i="15"/>
  <c r="W146" i="15"/>
  <c r="W49" i="15"/>
  <c r="W124" i="15"/>
  <c r="W160" i="15"/>
  <c r="W163" i="15"/>
  <c r="W7" i="15"/>
  <c r="W32" i="15"/>
  <c r="W56" i="15"/>
  <c r="W70" i="15"/>
  <c r="W145" i="15"/>
  <c r="W33" i="15"/>
  <c r="W57" i="15"/>
  <c r="W78" i="15"/>
  <c r="W117" i="15"/>
  <c r="W109" i="15"/>
  <c r="W67" i="15"/>
  <c r="W28" i="15"/>
  <c r="W50" i="15"/>
  <c r="W74" i="15"/>
  <c r="W60" i="15"/>
  <c r="W75" i="15"/>
  <c r="W68" i="15"/>
  <c r="W164" i="15"/>
  <c r="W133" i="15"/>
  <c r="W150" i="15"/>
  <c r="W104" i="15"/>
  <c r="W105" i="15"/>
  <c r="W106" i="15"/>
  <c r="W107" i="15"/>
  <c r="W93" i="15"/>
  <c r="W6" i="15"/>
  <c r="W37" i="15"/>
  <c r="W140" i="15"/>
  <c r="W126" i="15"/>
  <c r="W39" i="15"/>
  <c r="W59" i="15"/>
  <c r="W88" i="15"/>
  <c r="W155" i="15"/>
  <c r="W94" i="15"/>
  <c r="W65" i="15"/>
  <c r="W156" i="15"/>
  <c r="W161" i="15"/>
  <c r="W98" i="15"/>
  <c r="W8" i="15"/>
  <c r="W42" i="15"/>
  <c r="W23" i="15"/>
  <c r="W64" i="15"/>
  <c r="W102" i="15"/>
  <c r="W76" i="15"/>
  <c r="W38" i="15"/>
  <c r="W141" i="15"/>
  <c r="W158" i="15"/>
  <c r="W112" i="15"/>
  <c r="W113" i="15"/>
  <c r="W114" i="15"/>
  <c r="W115" i="15"/>
  <c r="W89" i="15"/>
  <c r="W5" i="15"/>
  <c r="W127" i="15"/>
  <c r="W20" i="15"/>
  <c r="W100" i="15"/>
  <c r="W148" i="15"/>
  <c r="W154" i="15"/>
  <c r="W40" i="15"/>
  <c r="W142" i="15"/>
  <c r="W26" i="15"/>
  <c r="W19" i="15"/>
  <c r="W58" i="15"/>
  <c r="W15" i="15"/>
  <c r="W43" i="15"/>
  <c r="W111" i="15"/>
  <c r="W108" i="15"/>
  <c r="W61" i="15"/>
  <c r="W46" i="15"/>
  <c r="W149" i="15"/>
  <c r="W135" i="15"/>
  <c r="W120" i="15"/>
  <c r="W121" i="15"/>
  <c r="W122" i="15"/>
  <c r="W123" i="15"/>
  <c r="W85" i="15"/>
  <c r="W25" i="15"/>
  <c r="W47" i="15"/>
  <c r="W101" i="15"/>
  <c r="W144" i="15"/>
  <c r="W48" i="15"/>
  <c r="W24" i="15"/>
  <c r="W134" i="15"/>
  <c r="W17" i="15"/>
  <c r="W14" i="15"/>
  <c r="W31" i="15"/>
  <c r="W118" i="15"/>
  <c r="W162" i="15"/>
  <c r="W41" i="15"/>
  <c r="W35" i="15"/>
  <c r="W51" i="15"/>
  <c r="W82" i="15"/>
  <c r="W30" i="15"/>
  <c r="W16" i="15"/>
  <c r="W66" i="15"/>
  <c r="W84" i="15"/>
  <c r="W22" i="15"/>
  <c r="W44" i="15"/>
  <c r="W53" i="15"/>
  <c r="W71" i="15"/>
  <c r="W119" i="15"/>
  <c r="W116" i="15"/>
  <c r="W69" i="15"/>
  <c r="W54" i="15"/>
  <c r="W157" i="15"/>
  <c r="W143" i="15"/>
  <c r="W128" i="15"/>
  <c r="W129" i="15"/>
  <c r="W130" i="15"/>
  <c r="W131" i="15"/>
  <c r="W81" i="15"/>
  <c r="W9" i="15"/>
  <c r="W103" i="15"/>
  <c r="W147" i="15"/>
  <c r="W92" i="15"/>
  <c r="W110" i="15"/>
  <c r="W152" i="15"/>
  <c r="W63" i="15"/>
  <c r="W96" i="15"/>
  <c r="W27" i="15"/>
  <c r="W36" i="15"/>
  <c r="W13" i="15"/>
  <c r="W52" i="15"/>
  <c r="W72" i="15"/>
  <c r="W86" i="15"/>
  <c r="W29" i="15"/>
  <c r="W45" i="15"/>
  <c r="W55" i="15"/>
  <c r="W79" i="15"/>
  <c r="W125" i="15"/>
  <c r="W132" i="15"/>
  <c r="W77" i="15"/>
  <c r="W62" i="15"/>
  <c r="Y160" i="15"/>
  <c r="Z160" i="15" s="1"/>
  <c r="AC159" i="15" s="1"/>
  <c r="Y152" i="15"/>
  <c r="Z152" i="15" s="1"/>
  <c r="AC151" i="15" s="1"/>
  <c r="Y144" i="15"/>
  <c r="Z144" i="15" s="1"/>
  <c r="AC143" i="15" s="1"/>
  <c r="Y136" i="15"/>
  <c r="Z136" i="15" s="1"/>
  <c r="AC135" i="15" s="1"/>
  <c r="Y128" i="15"/>
  <c r="Z128" i="15" s="1"/>
  <c r="AC127" i="15" s="1"/>
  <c r="Y120" i="15"/>
  <c r="Z120" i="15" s="1"/>
  <c r="AC119" i="15" s="1"/>
  <c r="Y112" i="15"/>
  <c r="Z112" i="15" s="1"/>
  <c r="AC111" i="15" s="1"/>
  <c r="Y104" i="15"/>
  <c r="Z104" i="15" s="1"/>
  <c r="AC103" i="15" s="1"/>
  <c r="Y159" i="15"/>
  <c r="Z159" i="15" s="1"/>
  <c r="AC158" i="15" s="1"/>
  <c r="Y151" i="15"/>
  <c r="Z151" i="15" s="1"/>
  <c r="AC150" i="15" s="1"/>
  <c r="Y143" i="15"/>
  <c r="Z143" i="15" s="1"/>
  <c r="AC142" i="15" s="1"/>
  <c r="Y135" i="15"/>
  <c r="Z135" i="15" s="1"/>
  <c r="AC134" i="15" s="1"/>
  <c r="Y127" i="15"/>
  <c r="Z127" i="15" s="1"/>
  <c r="AC126" i="15" s="1"/>
  <c r="Y119" i="15"/>
  <c r="Z119" i="15" s="1"/>
  <c r="AC118" i="15" s="1"/>
  <c r="Y111" i="15"/>
  <c r="Z111" i="15" s="1"/>
  <c r="AC110" i="15" s="1"/>
  <c r="Y103" i="15"/>
  <c r="Z103" i="15" s="1"/>
  <c r="AC102" i="15" s="1"/>
  <c r="Y158" i="15"/>
  <c r="Z158" i="15" s="1"/>
  <c r="AC157" i="15" s="1"/>
  <c r="Y150" i="15"/>
  <c r="Z150" i="15" s="1"/>
  <c r="AC149" i="15" s="1"/>
  <c r="Y142" i="15"/>
  <c r="Z142" i="15" s="1"/>
  <c r="AC141" i="15" s="1"/>
  <c r="Y134" i="15"/>
  <c r="Z134" i="15" s="1"/>
  <c r="AC133" i="15" s="1"/>
  <c r="Y126" i="15"/>
  <c r="Z126" i="15" s="1"/>
  <c r="AC125" i="15" s="1"/>
  <c r="Y118" i="15"/>
  <c r="Z118" i="15" s="1"/>
  <c r="AC117" i="15" s="1"/>
  <c r="Y110" i="15"/>
  <c r="Z110" i="15" s="1"/>
  <c r="AC109" i="15" s="1"/>
  <c r="Y102" i="15"/>
  <c r="Z102" i="15" s="1"/>
  <c r="AC101" i="15" s="1"/>
  <c r="Y165" i="15"/>
  <c r="Z165" i="15" s="1"/>
  <c r="AC164" i="15" s="1"/>
  <c r="Y157" i="15"/>
  <c r="Z157" i="15" s="1"/>
  <c r="AC156" i="15" s="1"/>
  <c r="Y149" i="15"/>
  <c r="Z149" i="15" s="1"/>
  <c r="AC148" i="15" s="1"/>
  <c r="Y141" i="15"/>
  <c r="Z141" i="15" s="1"/>
  <c r="AC140" i="15" s="1"/>
  <c r="Y133" i="15"/>
  <c r="Z133" i="15" s="1"/>
  <c r="AC132" i="15" s="1"/>
  <c r="Y125" i="15"/>
  <c r="Z125" i="15" s="1"/>
  <c r="AC124" i="15" s="1"/>
  <c r="Y117" i="15"/>
  <c r="Z117" i="15" s="1"/>
  <c r="AC116" i="15" s="1"/>
  <c r="Y109" i="15"/>
  <c r="Z109" i="15" s="1"/>
  <c r="AC108" i="15" s="1"/>
  <c r="Y101" i="15"/>
  <c r="Z101" i="15" s="1"/>
  <c r="AC100" i="15" s="1"/>
  <c r="Y93" i="15"/>
  <c r="Z93" i="15" s="1"/>
  <c r="AC92" i="15" s="1"/>
  <c r="Y85" i="15"/>
  <c r="Z85" i="15" s="1"/>
  <c r="AC84" i="15" s="1"/>
  <c r="Y164" i="15"/>
  <c r="Z164" i="15" s="1"/>
  <c r="AC163" i="15" s="1"/>
  <c r="Y156" i="15"/>
  <c r="Z156" i="15" s="1"/>
  <c r="AC155" i="15" s="1"/>
  <c r="Y148" i="15"/>
  <c r="Z148" i="15" s="1"/>
  <c r="AC147" i="15" s="1"/>
  <c r="Y140" i="15"/>
  <c r="Z140" i="15" s="1"/>
  <c r="AC139" i="15" s="1"/>
  <c r="Y132" i="15"/>
  <c r="Z132" i="15" s="1"/>
  <c r="AC131" i="15" s="1"/>
  <c r="V165" i="15"/>
  <c r="Y163" i="15"/>
  <c r="Z163" i="15" s="1"/>
  <c r="AC162" i="15" s="1"/>
  <c r="Y155" i="15"/>
  <c r="Z155" i="15" s="1"/>
  <c r="AC154" i="15" s="1"/>
  <c r="Y147" i="15"/>
  <c r="Z147" i="15" s="1"/>
  <c r="AC146" i="15" s="1"/>
  <c r="Y139" i="15"/>
  <c r="Z139" i="15" s="1"/>
  <c r="AC138" i="15" s="1"/>
  <c r="Y131" i="15"/>
  <c r="Z131" i="15" s="1"/>
  <c r="AC130" i="15" s="1"/>
  <c r="Y123" i="15"/>
  <c r="Z123" i="15" s="1"/>
  <c r="AC122" i="15" s="1"/>
  <c r="Y162" i="15"/>
  <c r="Z162" i="15" s="1"/>
  <c r="AC161" i="15" s="1"/>
  <c r="Y154" i="15"/>
  <c r="Z154" i="15" s="1"/>
  <c r="AC153" i="15" s="1"/>
  <c r="Y146" i="15"/>
  <c r="Z146" i="15" s="1"/>
  <c r="AC145" i="15" s="1"/>
  <c r="Y138" i="15"/>
  <c r="Z138" i="15" s="1"/>
  <c r="AC137" i="15" s="1"/>
  <c r="Y130" i="15"/>
  <c r="Z130" i="15" s="1"/>
  <c r="AC129" i="15" s="1"/>
  <c r="Y116" i="15"/>
  <c r="Z116" i="15" s="1"/>
  <c r="AC115" i="15" s="1"/>
  <c r="Y108" i="15"/>
  <c r="Z108" i="15" s="1"/>
  <c r="AC107" i="15" s="1"/>
  <c r="Y75" i="15"/>
  <c r="Z75" i="15" s="1"/>
  <c r="AC74" i="15" s="1"/>
  <c r="Y67" i="15"/>
  <c r="Z67" i="15" s="1"/>
  <c r="AC66" i="15" s="1"/>
  <c r="Y59" i="15"/>
  <c r="Z59" i="15" s="1"/>
  <c r="AC58" i="15" s="1"/>
  <c r="Y51" i="15"/>
  <c r="Z51" i="15" s="1"/>
  <c r="AC50" i="15" s="1"/>
  <c r="Y43" i="15"/>
  <c r="Z43" i="15" s="1"/>
  <c r="AC42" i="15" s="1"/>
  <c r="Y74" i="15"/>
  <c r="Z74" i="15" s="1"/>
  <c r="AC73" i="15" s="1"/>
  <c r="Y66" i="15"/>
  <c r="Z66" i="15" s="1"/>
  <c r="AC65" i="15" s="1"/>
  <c r="Y58" i="15"/>
  <c r="Z58" i="15" s="1"/>
  <c r="AC57" i="15" s="1"/>
  <c r="Y113" i="15"/>
  <c r="Z113" i="15" s="1"/>
  <c r="AC112" i="15" s="1"/>
  <c r="Y105" i="15"/>
  <c r="Z105" i="15" s="1"/>
  <c r="AC104" i="15" s="1"/>
  <c r="Y99" i="15"/>
  <c r="Y98" i="15"/>
  <c r="Z98" i="15" s="1"/>
  <c r="AC97" i="15" s="1"/>
  <c r="Y97" i="15"/>
  <c r="Y92" i="15"/>
  <c r="Z92" i="15" s="1"/>
  <c r="AC91" i="15" s="1"/>
  <c r="Y91" i="15"/>
  <c r="Y90" i="15"/>
  <c r="Z90" i="15" s="1"/>
  <c r="AC89" i="15" s="1"/>
  <c r="Y89" i="15"/>
  <c r="Z89" i="15" s="1"/>
  <c r="AC88" i="15" s="1"/>
  <c r="Y84" i="15"/>
  <c r="Z84" i="15" s="1"/>
  <c r="AC83" i="15" s="1"/>
  <c r="Y83" i="15"/>
  <c r="Y82" i="15"/>
  <c r="Z82" i="15" s="1"/>
  <c r="AC81" i="15" s="1"/>
  <c r="Y81" i="15"/>
  <c r="Z81" i="15" s="1"/>
  <c r="AC80" i="15" s="1"/>
  <c r="Y73" i="15"/>
  <c r="Z73" i="15" s="1"/>
  <c r="AC72" i="15" s="1"/>
  <c r="Y96" i="15"/>
  <c r="Z96" i="15" s="1"/>
  <c r="AC95" i="15" s="1"/>
  <c r="Y95" i="15"/>
  <c r="Y94" i="15"/>
  <c r="Z94" i="15" s="1"/>
  <c r="AC93" i="15" s="1"/>
  <c r="Y88" i="15"/>
  <c r="Z88" i="15" s="1"/>
  <c r="AC87" i="15" s="1"/>
  <c r="Y87" i="15"/>
  <c r="Y86" i="15"/>
  <c r="Z86" i="15" s="1"/>
  <c r="AC85" i="15" s="1"/>
  <c r="Y80" i="15"/>
  <c r="Z80" i="15" s="1"/>
  <c r="AC79" i="15" s="1"/>
  <c r="Y72" i="15"/>
  <c r="Z72" i="15" s="1"/>
  <c r="AC71" i="15" s="1"/>
  <c r="Y64" i="15"/>
  <c r="Z64" i="15" s="1"/>
  <c r="AC63" i="15" s="1"/>
  <c r="Y153" i="15"/>
  <c r="Z153" i="15" s="1"/>
  <c r="AC152" i="15" s="1"/>
  <c r="Y145" i="15"/>
  <c r="Z145" i="15" s="1"/>
  <c r="AC144" i="15" s="1"/>
  <c r="Y137" i="15"/>
  <c r="Z137" i="15" s="1"/>
  <c r="AC136" i="15" s="1"/>
  <c r="Y129" i="15"/>
  <c r="Z129" i="15" s="1"/>
  <c r="AC128" i="15" s="1"/>
  <c r="Y121" i="15"/>
  <c r="Z121" i="15" s="1"/>
  <c r="AC120" i="15" s="1"/>
  <c r="Y76" i="15"/>
  <c r="Z76" i="15" s="1"/>
  <c r="AC75" i="15" s="1"/>
  <c r="Y68" i="15"/>
  <c r="Z68" i="15" s="1"/>
  <c r="AC67" i="15" s="1"/>
  <c r="Y65" i="15"/>
  <c r="Z65" i="15" s="1"/>
  <c r="AC64" i="15" s="1"/>
  <c r="Y57" i="15"/>
  <c r="Z57" i="15" s="1"/>
  <c r="AC56" i="15" s="1"/>
  <c r="Y54" i="15"/>
  <c r="Z54" i="15" s="1"/>
  <c r="AC53" i="15" s="1"/>
  <c r="Y53" i="15"/>
  <c r="Z53" i="15" s="1"/>
  <c r="AC52" i="15" s="1"/>
  <c r="Y52" i="15"/>
  <c r="Z52" i="15" s="1"/>
  <c r="AC51" i="15" s="1"/>
  <c r="Y46" i="15"/>
  <c r="Z46" i="15" s="1"/>
  <c r="AC45" i="15" s="1"/>
  <c r="Y45" i="15"/>
  <c r="Z45" i="15" s="1"/>
  <c r="AC44" i="15" s="1"/>
  <c r="Y44" i="15"/>
  <c r="Z44" i="15" s="1"/>
  <c r="AC43" i="15" s="1"/>
  <c r="Y38" i="15"/>
  <c r="Z38" i="15" s="1"/>
  <c r="AC37" i="15" s="1"/>
  <c r="Y37" i="15"/>
  <c r="Z37" i="15" s="1"/>
  <c r="AC36" i="15" s="1"/>
  <c r="Y36" i="15"/>
  <c r="Z36" i="15" s="1"/>
  <c r="AC35" i="15" s="1"/>
  <c r="Y28" i="15"/>
  <c r="Z28" i="15" s="1"/>
  <c r="AC27" i="15" s="1"/>
  <c r="Y100" i="15"/>
  <c r="Z100" i="15" s="1"/>
  <c r="AC99" i="15" s="1"/>
  <c r="Y61" i="15"/>
  <c r="Z61" i="15" s="1"/>
  <c r="AC60" i="15" s="1"/>
  <c r="Y35" i="15"/>
  <c r="Z35" i="15" s="1"/>
  <c r="AC34" i="15" s="1"/>
  <c r="Y27" i="15"/>
  <c r="Z27" i="15" s="1"/>
  <c r="AC26" i="15" s="1"/>
  <c r="Y21" i="15"/>
  <c r="Y122" i="15"/>
  <c r="Z122" i="15" s="1"/>
  <c r="AC121" i="15" s="1"/>
  <c r="Y77" i="15"/>
  <c r="Z77" i="15" s="1"/>
  <c r="AC76" i="15" s="1"/>
  <c r="Y69" i="15"/>
  <c r="Z69" i="15" s="1"/>
  <c r="AC68" i="15" s="1"/>
  <c r="Y62" i="15"/>
  <c r="Z62" i="15" s="1"/>
  <c r="AC61" i="15" s="1"/>
  <c r="Y34" i="15"/>
  <c r="Z34" i="15" s="1"/>
  <c r="AC33" i="15" s="1"/>
  <c r="Y20" i="15"/>
  <c r="Z20" i="15" s="1"/>
  <c r="AC19" i="15" s="1"/>
  <c r="Y13" i="15"/>
  <c r="Z13" i="15" s="1"/>
  <c r="AC12" i="15" s="1"/>
  <c r="Y5" i="15"/>
  <c r="Z5" i="15" s="1"/>
  <c r="AC4" i="15" s="1"/>
  <c r="Y115" i="15"/>
  <c r="Z115" i="15" s="1"/>
  <c r="AC114" i="15" s="1"/>
  <c r="Y107" i="15"/>
  <c r="Z107" i="15" s="1"/>
  <c r="AC106" i="15" s="1"/>
  <c r="Y63" i="15"/>
  <c r="Z63" i="15" s="1"/>
  <c r="AC62" i="15" s="1"/>
  <c r="Y33" i="15"/>
  <c r="Z33" i="15" s="1"/>
  <c r="AC32" i="15" s="1"/>
  <c r="Y26" i="15"/>
  <c r="Z26" i="15" s="1"/>
  <c r="AC25" i="15" s="1"/>
  <c r="Y19" i="15"/>
  <c r="Z19" i="15" s="1"/>
  <c r="AC18" i="15" s="1"/>
  <c r="Y12" i="15"/>
  <c r="Y78" i="15"/>
  <c r="Z78" i="15" s="1"/>
  <c r="AC77" i="15" s="1"/>
  <c r="Y70" i="15"/>
  <c r="Z70" i="15" s="1"/>
  <c r="AC69" i="15" s="1"/>
  <c r="Y32" i="15"/>
  <c r="Z32" i="15" s="1"/>
  <c r="AC31" i="15" s="1"/>
  <c r="Y25" i="15"/>
  <c r="Z25" i="15" s="1"/>
  <c r="AC24" i="15" s="1"/>
  <c r="Y114" i="15"/>
  <c r="Z114" i="15" s="1"/>
  <c r="AC113" i="15" s="1"/>
  <c r="Y106" i="15"/>
  <c r="Z106" i="15" s="1"/>
  <c r="AC105" i="15" s="1"/>
  <c r="Y79" i="15"/>
  <c r="Z79" i="15" s="1"/>
  <c r="AC78" i="15" s="1"/>
  <c r="Y71" i="15"/>
  <c r="Z71" i="15" s="1"/>
  <c r="AC70" i="15" s="1"/>
  <c r="Y30" i="15"/>
  <c r="Z30" i="15" s="1"/>
  <c r="AC29" i="15" s="1"/>
  <c r="Y22" i="15"/>
  <c r="Z22" i="15" s="1"/>
  <c r="AC21" i="15" s="1"/>
  <c r="Y17" i="15"/>
  <c r="Z17" i="15" s="1"/>
  <c r="AC16" i="15" s="1"/>
  <c r="Y10" i="15"/>
  <c r="Y47" i="15"/>
  <c r="Z47" i="15" s="1"/>
  <c r="AC46" i="15" s="1"/>
  <c r="Y49" i="15"/>
  <c r="Z49" i="15" s="1"/>
  <c r="AC48" i="15" s="1"/>
  <c r="Y41" i="15"/>
  <c r="Z41" i="15" s="1"/>
  <c r="AC40" i="15" s="1"/>
  <c r="Y9" i="15"/>
  <c r="Z9" i="15" s="1"/>
  <c r="AC8" i="15" s="1"/>
  <c r="Y8" i="15"/>
  <c r="Z8" i="15" s="1"/>
  <c r="AC7" i="15" s="1"/>
  <c r="Y7" i="15"/>
  <c r="Z7" i="15" s="1"/>
  <c r="AC6" i="15" s="1"/>
  <c r="Y6" i="15"/>
  <c r="Z6" i="15" s="1"/>
  <c r="AC5" i="15" s="1"/>
  <c r="Y18" i="15"/>
  <c r="Y124" i="15"/>
  <c r="Z124" i="15" s="1"/>
  <c r="AC123" i="15" s="1"/>
  <c r="Y23" i="15"/>
  <c r="Z23" i="15" s="1"/>
  <c r="AC22" i="15" s="1"/>
  <c r="Y11" i="15"/>
  <c r="Y4" i="15"/>
  <c r="Y29" i="15"/>
  <c r="Z29" i="15" s="1"/>
  <c r="AC28" i="15" s="1"/>
  <c r="Y55" i="15"/>
  <c r="Z55" i="15" s="1"/>
  <c r="AC54" i="15" s="1"/>
  <c r="Y16" i="15"/>
  <c r="Z16" i="15" s="1"/>
  <c r="AC15" i="15" s="1"/>
  <c r="Y161" i="15"/>
  <c r="Z161" i="15" s="1"/>
  <c r="AC160" i="15" s="1"/>
  <c r="Y60" i="15"/>
  <c r="Z60" i="15" s="1"/>
  <c r="AC59" i="15" s="1"/>
  <c r="Y56" i="15"/>
  <c r="Z56" i="15" s="1"/>
  <c r="AC55" i="15" s="1"/>
  <c r="Y48" i="15"/>
  <c r="Z48" i="15" s="1"/>
  <c r="AC47" i="15" s="1"/>
  <c r="Y40" i="15"/>
  <c r="Z40" i="15" s="1"/>
  <c r="AC39" i="15" s="1"/>
  <c r="Y15" i="15"/>
  <c r="Z15" i="15" s="1"/>
  <c r="AC14" i="15" s="1"/>
  <c r="Y39" i="15"/>
  <c r="Z39" i="15" s="1"/>
  <c r="AC38" i="15" s="1"/>
  <c r="Y50" i="15"/>
  <c r="Z50" i="15" s="1"/>
  <c r="AC49" i="15" s="1"/>
  <c r="Y42" i="15"/>
  <c r="Z42" i="15" s="1"/>
  <c r="AC41" i="15" s="1"/>
  <c r="Y31" i="15"/>
  <c r="Z31" i="15" s="1"/>
  <c r="AC30" i="15" s="1"/>
  <c r="Y24" i="15"/>
  <c r="Z24" i="15" s="1"/>
  <c r="AC23" i="15" s="1"/>
  <c r="Y14" i="15"/>
  <c r="Z14" i="15" s="1"/>
  <c r="AC13" i="15" s="1"/>
  <c r="W151" i="15"/>
  <c r="W136" i="15"/>
  <c r="W137" i="15"/>
  <c r="W138" i="15"/>
  <c r="W139" i="15"/>
  <c r="W73" i="15"/>
  <c r="W34" i="15"/>
  <c r="W7" i="14"/>
  <c r="W29" i="14"/>
  <c r="W65" i="14"/>
  <c r="W119" i="14"/>
  <c r="W163" i="14"/>
  <c r="W54" i="14"/>
  <c r="W98" i="14"/>
  <c r="W124" i="14"/>
  <c r="W101" i="14"/>
  <c r="V165" i="14"/>
  <c r="Y4" i="14"/>
  <c r="W88" i="14"/>
  <c r="W152" i="14"/>
  <c r="W161" i="14"/>
  <c r="W115" i="14"/>
  <c r="W55" i="14"/>
  <c r="W109" i="14"/>
  <c r="W96" i="14"/>
  <c r="W160" i="14"/>
  <c r="W114" i="14"/>
  <c r="W56" i="14"/>
  <c r="W73" i="14"/>
  <c r="W53" i="14"/>
  <c r="W50" i="14"/>
  <c r="W70" i="14"/>
  <c r="W118" i="14"/>
  <c r="W104" i="14"/>
  <c r="AA113" i="14"/>
  <c r="W113" i="14"/>
  <c r="W122" i="14"/>
  <c r="W91" i="14"/>
  <c r="W22" i="14"/>
  <c r="W83" i="14"/>
  <c r="W62" i="14"/>
  <c r="W51" i="14"/>
  <c r="W20" i="14"/>
  <c r="AA20" i="14"/>
  <c r="W140" i="14"/>
  <c r="W37" i="14"/>
  <c r="W143" i="14"/>
  <c r="W69" i="14"/>
  <c r="W78" i="14"/>
  <c r="W84" i="14"/>
  <c r="W148" i="14"/>
  <c r="W125" i="14"/>
  <c r="W126" i="14"/>
  <c r="W112" i="14"/>
  <c r="W121" i="14"/>
  <c r="W130" i="14"/>
  <c r="W89" i="14"/>
  <c r="W60" i="14"/>
  <c r="W41" i="14"/>
  <c r="AA41" i="14"/>
  <c r="W127" i="14"/>
  <c r="W110" i="14"/>
  <c r="W40" i="14"/>
  <c r="W135" i="14"/>
  <c r="AA117" i="14"/>
  <c r="W117" i="14"/>
  <c r="W43" i="14"/>
  <c r="W81" i="14"/>
  <c r="W48" i="14"/>
  <c r="W35" i="14"/>
  <c r="W39" i="14"/>
  <c r="W97" i="14"/>
  <c r="W74" i="14"/>
  <c r="W151" i="14"/>
  <c r="W77" i="14"/>
  <c r="W82" i="14"/>
  <c r="W92" i="14"/>
  <c r="W156" i="14"/>
  <c r="W133" i="14"/>
  <c r="W134" i="14"/>
  <c r="AA134" i="14"/>
  <c r="W120" i="14"/>
  <c r="W129" i="14"/>
  <c r="W138" i="14"/>
  <c r="AA80" i="14"/>
  <c r="W80" i="14"/>
  <c r="W36" i="14"/>
  <c r="W159" i="14"/>
  <c r="W30" i="14"/>
  <c r="W86" i="14"/>
  <c r="W100" i="14"/>
  <c r="W164" i="14"/>
  <c r="AA141" i="14"/>
  <c r="W141" i="14"/>
  <c r="W142" i="14"/>
  <c r="W128" i="14"/>
  <c r="W137" i="14"/>
  <c r="W146" i="14"/>
  <c r="AA72" i="14"/>
  <c r="W72" i="14"/>
  <c r="W52" i="14"/>
  <c r="W132" i="14"/>
  <c r="W61" i="14"/>
  <c r="AA8" i="14"/>
  <c r="W8" i="14"/>
  <c r="W123" i="14"/>
  <c r="W47" i="14"/>
  <c r="W79" i="14"/>
  <c r="W45" i="14"/>
  <c r="W71" i="14"/>
  <c r="W99" i="14"/>
  <c r="W38" i="14"/>
  <c r="AA38" i="14"/>
  <c r="AA90" i="14"/>
  <c r="W90" i="14"/>
  <c r="W108" i="14"/>
  <c r="W85" i="14"/>
  <c r="W149" i="14"/>
  <c r="W150" i="14"/>
  <c r="W136" i="14"/>
  <c r="AA136" i="14"/>
  <c r="W145" i="14"/>
  <c r="AA154" i="14"/>
  <c r="W154" i="14"/>
  <c r="W57" i="14"/>
  <c r="W42" i="14"/>
  <c r="W14" i="14"/>
  <c r="W102" i="14"/>
  <c r="AA102" i="14"/>
  <c r="W15" i="14"/>
  <c r="AA155" i="14"/>
  <c r="W155" i="14"/>
  <c r="W105" i="14"/>
  <c r="W49" i="14"/>
  <c r="W66" i="14"/>
  <c r="W76" i="14"/>
  <c r="W34" i="14"/>
  <c r="W75" i="14"/>
  <c r="W131" i="14"/>
  <c r="W68" i="14"/>
  <c r="W31" i="14"/>
  <c r="W33" i="14"/>
  <c r="W106" i="14"/>
  <c r="W95" i="14"/>
  <c r="W64" i="14"/>
  <c r="W44" i="14"/>
  <c r="W28" i="14"/>
  <c r="W32" i="14"/>
  <c r="W87" i="14"/>
  <c r="W111" i="14"/>
  <c r="W103" i="14"/>
  <c r="W46" i="14"/>
  <c r="W94" i="14"/>
  <c r="W116" i="14"/>
  <c r="W93" i="14"/>
  <c r="W157" i="14"/>
  <c r="W158" i="14"/>
  <c r="W144" i="14"/>
  <c r="W153" i="14"/>
  <c r="W162" i="14"/>
  <c r="W139" i="14"/>
  <c r="AB4" i="13" a="1"/>
  <c r="AB4" i="13" s="1"/>
  <c r="X154" i="13"/>
  <c r="Y154" i="13" s="1"/>
  <c r="X162" i="13"/>
  <c r="Y162" i="13" s="1"/>
  <c r="V127" i="13"/>
  <c r="W127" i="13" s="1"/>
  <c r="U125" i="13"/>
  <c r="V125" i="13" s="1"/>
  <c r="W125" i="13" s="1"/>
  <c r="U126" i="13"/>
  <c r="V126" i="13" s="1"/>
  <c r="W126" i="13" s="1"/>
  <c r="U127" i="13"/>
  <c r="U128" i="13"/>
  <c r="V128" i="13" s="1"/>
  <c r="W128" i="13" s="1"/>
  <c r="U129" i="13"/>
  <c r="V129" i="13" s="1"/>
  <c r="W129" i="13" s="1"/>
  <c r="U130" i="13"/>
  <c r="V130" i="13" s="1"/>
  <c r="W130" i="13" s="1"/>
  <c r="U131" i="13"/>
  <c r="V131" i="13" s="1"/>
  <c r="W131" i="13" s="1"/>
  <c r="U132" i="13"/>
  <c r="V132" i="13" s="1"/>
  <c r="W132" i="13" s="1"/>
  <c r="U133" i="13"/>
  <c r="V133" i="13" s="1"/>
  <c r="W133" i="13" s="1"/>
  <c r="U134" i="13"/>
  <c r="V134" i="13" s="1"/>
  <c r="W134" i="13" s="1"/>
  <c r="U135" i="13"/>
  <c r="V135" i="13" s="1"/>
  <c r="W135" i="13" s="1"/>
  <c r="U136" i="13"/>
  <c r="V136" i="13" s="1"/>
  <c r="W136" i="13" s="1"/>
  <c r="U137" i="13"/>
  <c r="V137" i="13" s="1"/>
  <c r="W137" i="13" s="1"/>
  <c r="U138" i="13"/>
  <c r="V138" i="13" s="1"/>
  <c r="W138" i="13" s="1"/>
  <c r="U139" i="13"/>
  <c r="V139" i="13" s="1"/>
  <c r="W139" i="13" s="1"/>
  <c r="U140" i="13"/>
  <c r="V140" i="13" s="1"/>
  <c r="W140" i="13" s="1"/>
  <c r="U141" i="13"/>
  <c r="V141" i="13" s="1"/>
  <c r="W141" i="13" s="1"/>
  <c r="U142" i="13"/>
  <c r="V142" i="13" s="1"/>
  <c r="W142" i="13" s="1"/>
  <c r="U143" i="13"/>
  <c r="V143" i="13" s="1"/>
  <c r="W143" i="13" s="1"/>
  <c r="U144" i="13"/>
  <c r="V144" i="13" s="1"/>
  <c r="W144" i="13" s="1"/>
  <c r="U145" i="13"/>
  <c r="V145" i="13" s="1"/>
  <c r="W145" i="13" s="1"/>
  <c r="U146" i="13"/>
  <c r="V146" i="13" s="1"/>
  <c r="W146" i="13" s="1"/>
  <c r="U147" i="13"/>
  <c r="V147" i="13" s="1"/>
  <c r="W147" i="13" s="1"/>
  <c r="U148" i="13"/>
  <c r="V148" i="13" s="1"/>
  <c r="W148" i="13" s="1"/>
  <c r="U149" i="13"/>
  <c r="V149" i="13" s="1"/>
  <c r="W149" i="13" s="1"/>
  <c r="U150" i="13"/>
  <c r="V150" i="13" s="1"/>
  <c r="W150" i="13" s="1"/>
  <c r="U151" i="13"/>
  <c r="V151" i="13" s="1"/>
  <c r="W151" i="13" s="1"/>
  <c r="U152" i="13"/>
  <c r="V152" i="13" s="1"/>
  <c r="W152" i="13" s="1"/>
  <c r="U153" i="13"/>
  <c r="V153" i="13" s="1"/>
  <c r="W153" i="13" s="1"/>
  <c r="U154" i="13"/>
  <c r="V154" i="13" s="1"/>
  <c r="W154" i="13" s="1"/>
  <c r="U155" i="13"/>
  <c r="V155" i="13" s="1"/>
  <c r="W155" i="13" s="1"/>
  <c r="U156" i="13"/>
  <c r="V156" i="13" s="1"/>
  <c r="W156" i="13" s="1"/>
  <c r="U157" i="13"/>
  <c r="V157" i="13" s="1"/>
  <c r="W157" i="13" s="1"/>
  <c r="U158" i="13"/>
  <c r="V158" i="13" s="1"/>
  <c r="W158" i="13" s="1"/>
  <c r="U159" i="13"/>
  <c r="V159" i="13" s="1"/>
  <c r="W159" i="13" s="1"/>
  <c r="U160" i="13"/>
  <c r="V160" i="13" s="1"/>
  <c r="W160" i="13" s="1"/>
  <c r="U161" i="13"/>
  <c r="V161" i="13" s="1"/>
  <c r="W161" i="13" s="1"/>
  <c r="U162" i="13"/>
  <c r="V162" i="13" s="1"/>
  <c r="W162" i="13" s="1"/>
  <c r="U163" i="13"/>
  <c r="V163" i="13" s="1"/>
  <c r="W163" i="13" s="1"/>
  <c r="U164" i="13"/>
  <c r="V164" i="13" s="1"/>
  <c r="W164" i="13" s="1"/>
  <c r="U165" i="13"/>
  <c r="X130" i="13" s="1"/>
  <c r="Y130" i="13" s="1"/>
  <c r="T125" i="13"/>
  <c r="T126" i="13"/>
  <c r="T127" i="13"/>
  <c r="T128" i="13"/>
  <c r="T129" i="13"/>
  <c r="T130" i="13"/>
  <c r="T131" i="13"/>
  <c r="T132" i="13"/>
  <c r="T133" i="13"/>
  <c r="T134" i="13"/>
  <c r="T135" i="13"/>
  <c r="T136" i="13"/>
  <c r="T137" i="13"/>
  <c r="T138" i="13"/>
  <c r="T139" i="13"/>
  <c r="T140" i="13"/>
  <c r="T141" i="13"/>
  <c r="T142" i="13"/>
  <c r="T143" i="13"/>
  <c r="T144" i="13"/>
  <c r="T145" i="13"/>
  <c r="T146" i="13"/>
  <c r="T147" i="13"/>
  <c r="T148" i="13"/>
  <c r="T149" i="13"/>
  <c r="T150" i="13"/>
  <c r="T151" i="13"/>
  <c r="T152" i="13"/>
  <c r="T153" i="13"/>
  <c r="T154" i="13"/>
  <c r="T155" i="13"/>
  <c r="T156" i="13"/>
  <c r="T157" i="13"/>
  <c r="T158" i="13"/>
  <c r="T159" i="13"/>
  <c r="T160" i="13"/>
  <c r="T161" i="13"/>
  <c r="T162" i="13"/>
  <c r="T163" i="13"/>
  <c r="T164" i="13"/>
  <c r="T165" i="13"/>
  <c r="C32" i="17" l="1"/>
  <c r="H18" i="18" s="1"/>
  <c r="C33" i="17"/>
  <c r="I18" i="18" s="1"/>
  <c r="X146" i="13"/>
  <c r="Y146" i="13" s="1"/>
  <c r="X138" i="13"/>
  <c r="Y138" i="13" s="1"/>
  <c r="AA130" i="13"/>
  <c r="X161" i="13"/>
  <c r="Y161" i="13" s="1"/>
  <c r="AA161" i="13" s="1"/>
  <c r="X153" i="13"/>
  <c r="Y153" i="13" s="1"/>
  <c r="AA153" i="13" s="1"/>
  <c r="X145" i="13"/>
  <c r="Y145" i="13" s="1"/>
  <c r="AA145" i="13" s="1"/>
  <c r="X137" i="13"/>
  <c r="Y137" i="13" s="1"/>
  <c r="AA137" i="13" s="1"/>
  <c r="X129" i="13"/>
  <c r="Y129" i="13" s="1"/>
  <c r="AA129" i="13" s="1"/>
  <c r="AA162" i="13"/>
  <c r="V165" i="13"/>
  <c r="W165" i="13" s="1"/>
  <c r="X160" i="13"/>
  <c r="Y160" i="13" s="1"/>
  <c r="X152" i="13"/>
  <c r="Y152" i="13" s="1"/>
  <c r="X144" i="13"/>
  <c r="Y144" i="13" s="1"/>
  <c r="X136" i="13"/>
  <c r="Y136" i="13" s="1"/>
  <c r="AA136" i="13" s="1"/>
  <c r="X128" i="13"/>
  <c r="Y128" i="13" s="1"/>
  <c r="Z128" i="13" s="1"/>
  <c r="AC127" i="13" s="1"/>
  <c r="AA138" i="13"/>
  <c r="X159" i="13"/>
  <c r="Y159" i="13" s="1"/>
  <c r="X151" i="13"/>
  <c r="Y151" i="13" s="1"/>
  <c r="X143" i="13"/>
  <c r="Y143" i="13" s="1"/>
  <c r="AA143" i="13" s="1"/>
  <c r="X135" i="13"/>
  <c r="Y135" i="13" s="1"/>
  <c r="X127" i="13"/>
  <c r="Y127" i="13" s="1"/>
  <c r="AA146" i="13"/>
  <c r="X158" i="13"/>
  <c r="Y158" i="13" s="1"/>
  <c r="AA158" i="13" s="1"/>
  <c r="X150" i="13"/>
  <c r="Y150" i="13" s="1"/>
  <c r="AA150" i="13" s="1"/>
  <c r="X142" i="13"/>
  <c r="Y142" i="13" s="1"/>
  <c r="X134" i="13"/>
  <c r="Y134" i="13" s="1"/>
  <c r="X126" i="13"/>
  <c r="Y126" i="13" s="1"/>
  <c r="AA126" i="13" s="1"/>
  <c r="X165" i="13"/>
  <c r="Y165" i="13" s="1"/>
  <c r="Z165" i="13" s="1"/>
  <c r="AC164" i="13" s="1"/>
  <c r="X157" i="13"/>
  <c r="Y157" i="13" s="1"/>
  <c r="X149" i="13"/>
  <c r="Y149" i="13" s="1"/>
  <c r="AA149" i="13" s="1"/>
  <c r="X141" i="13"/>
  <c r="Y141" i="13" s="1"/>
  <c r="X133" i="13"/>
  <c r="Y133" i="13" s="1"/>
  <c r="AA133" i="13" s="1"/>
  <c r="X125" i="13"/>
  <c r="Y125" i="13" s="1"/>
  <c r="X164" i="13"/>
  <c r="Y164" i="13" s="1"/>
  <c r="X156" i="13"/>
  <c r="Y156" i="13" s="1"/>
  <c r="X148" i="13"/>
  <c r="Y148" i="13" s="1"/>
  <c r="X140" i="13"/>
  <c r="Y140" i="13" s="1"/>
  <c r="AA140" i="13" s="1"/>
  <c r="X132" i="13"/>
  <c r="Y132" i="13" s="1"/>
  <c r="Z132" i="13" s="1"/>
  <c r="AC131" i="13" s="1"/>
  <c r="AA154" i="13"/>
  <c r="X163" i="13"/>
  <c r="Y163" i="13" s="1"/>
  <c r="Z163" i="13" s="1"/>
  <c r="AC162" i="13" s="1"/>
  <c r="X155" i="13"/>
  <c r="Y155" i="13" s="1"/>
  <c r="X147" i="13"/>
  <c r="Y147" i="13" s="1"/>
  <c r="Z147" i="13" s="1"/>
  <c r="AC146" i="13" s="1"/>
  <c r="X139" i="13"/>
  <c r="Y139" i="13" s="1"/>
  <c r="X131" i="13"/>
  <c r="Y131" i="13" s="1"/>
  <c r="AA131" i="13" s="1"/>
  <c r="AA98" i="16"/>
  <c r="AA16" i="16"/>
  <c r="AA81" i="16"/>
  <c r="AA19" i="16"/>
  <c r="AA20" i="16"/>
  <c r="AA99" i="16"/>
  <c r="AA111" i="16"/>
  <c r="AA110" i="16"/>
  <c r="AA60" i="16"/>
  <c r="AA163" i="16"/>
  <c r="AA153" i="16"/>
  <c r="AA112" i="16"/>
  <c r="AA107" i="16"/>
  <c r="AA132" i="16"/>
  <c r="AA162" i="16"/>
  <c r="AA117" i="16"/>
  <c r="AA108" i="16"/>
  <c r="AA140" i="16"/>
  <c r="AA6" i="16"/>
  <c r="AA37" i="15"/>
  <c r="AA137" i="15"/>
  <c r="AA90" i="15"/>
  <c r="AA153" i="15"/>
  <c r="AA45" i="15"/>
  <c r="AA138" i="15"/>
  <c r="AA131" i="15"/>
  <c r="AA76" i="14"/>
  <c r="AA110" i="14"/>
  <c r="AA118" i="14"/>
  <c r="AA127" i="14"/>
  <c r="AA121" i="14"/>
  <c r="AA62" i="14"/>
  <c r="AA79" i="14"/>
  <c r="AA157" i="14"/>
  <c r="AA130" i="14"/>
  <c r="AA43" i="14"/>
  <c r="AA93" i="14"/>
  <c r="AA104" i="14"/>
  <c r="AA42" i="14"/>
  <c r="AA135" i="14"/>
  <c r="AA49" i="14"/>
  <c r="AA153" i="14"/>
  <c r="AA131" i="14"/>
  <c r="AA112" i="14"/>
  <c r="AA105" i="14"/>
  <c r="AA158" i="14"/>
  <c r="AA115" i="16"/>
  <c r="AA133" i="16"/>
  <c r="AA85" i="16"/>
  <c r="AA45" i="16"/>
  <c r="AA114" i="16"/>
  <c r="AA130" i="16"/>
  <c r="AA123" i="16"/>
  <c r="AA29" i="16"/>
  <c r="AA96" i="16"/>
  <c r="AA74" i="16"/>
  <c r="AA129" i="16"/>
  <c r="AA97" i="16"/>
  <c r="AA84" i="16"/>
  <c r="AA14" i="16"/>
  <c r="AA155" i="16"/>
  <c r="AA128" i="15"/>
  <c r="AA57" i="15"/>
  <c r="AA139" i="15"/>
  <c r="AA51" i="15"/>
  <c r="AA116" i="15"/>
  <c r="AA8" i="15"/>
  <c r="AA111" i="14"/>
  <c r="AA73" i="14"/>
  <c r="AA162" i="14"/>
  <c r="AA34" i="14"/>
  <c r="AA125" i="14"/>
  <c r="AA83" i="14"/>
  <c r="AA161" i="14"/>
  <c r="AA144" i="14"/>
  <c r="AA57" i="14"/>
  <c r="AA149" i="14"/>
  <c r="AA146" i="14"/>
  <c r="AA138" i="14"/>
  <c r="AA156" i="14"/>
  <c r="AA97" i="14"/>
  <c r="AA31" i="14"/>
  <c r="AA148" i="14"/>
  <c r="AA50" i="14"/>
  <c r="AA66" i="14"/>
  <c r="AA71" i="14"/>
  <c r="AA128" i="14"/>
  <c r="AA120" i="14"/>
  <c r="AA126" i="14"/>
  <c r="AA78" i="14"/>
  <c r="AA51" i="14"/>
  <c r="AA139" i="14"/>
  <c r="AA75" i="14"/>
  <c r="AA108" i="14"/>
  <c r="AA82" i="14"/>
  <c r="AA109" i="14"/>
  <c r="AA138" i="16"/>
  <c r="AA66" i="16"/>
  <c r="AA25" i="16"/>
  <c r="AA142" i="16"/>
  <c r="AA100" i="16"/>
  <c r="AA152" i="16"/>
  <c r="AA87" i="16"/>
  <c r="AA62" i="16"/>
  <c r="AA145" i="16"/>
  <c r="AA90" i="16"/>
  <c r="AA149" i="16"/>
  <c r="AA143" i="16"/>
  <c r="AA128" i="16"/>
  <c r="AA77" i="16"/>
  <c r="AA71" i="16"/>
  <c r="AA126" i="16"/>
  <c r="AA144" i="16"/>
  <c r="AA161" i="16"/>
  <c r="AA113" i="16"/>
  <c r="AA59" i="16"/>
  <c r="AA164" i="16"/>
  <c r="AA93" i="16"/>
  <c r="AA58" i="16"/>
  <c r="AA23" i="16"/>
  <c r="AA148" i="16"/>
  <c r="AA139" i="16"/>
  <c r="AA89" i="16"/>
  <c r="AA127" i="16"/>
  <c r="AA105" i="16"/>
  <c r="AA83" i="16"/>
  <c r="AA21" i="16"/>
  <c r="AA151" i="16"/>
  <c r="AA7" i="16"/>
  <c r="AA69" i="15"/>
  <c r="AA29" i="15"/>
  <c r="AA115" i="15"/>
  <c r="AA59" i="15"/>
  <c r="AA160" i="15"/>
  <c r="AA132" i="15"/>
  <c r="AA119" i="15"/>
  <c r="AA58" i="15"/>
  <c r="AA20" i="15"/>
  <c r="AA102" i="15"/>
  <c r="AA133" i="15"/>
  <c r="AA96" i="15"/>
  <c r="AA81" i="15"/>
  <c r="AA66" i="15"/>
  <c r="AA123" i="15"/>
  <c r="AA67" i="15"/>
  <c r="AA101" i="15"/>
  <c r="AA125" i="15"/>
  <c r="AA118" i="15"/>
  <c r="AA108" i="15"/>
  <c r="AA127" i="15"/>
  <c r="AA65" i="15"/>
  <c r="AA126" i="15"/>
  <c r="AA60" i="15"/>
  <c r="AA52" i="15"/>
  <c r="AA53" i="15"/>
  <c r="AA111" i="15"/>
  <c r="AA158" i="15"/>
  <c r="AA105" i="15"/>
  <c r="AA151" i="14"/>
  <c r="AA133" i="14"/>
  <c r="AA81" i="14"/>
  <c r="AA91" i="14"/>
  <c r="AA61" i="14"/>
  <c r="AA30" i="14"/>
  <c r="AA114" i="14"/>
  <c r="AA84" i="14"/>
  <c r="AA87" i="14"/>
  <c r="AA143" i="14"/>
  <c r="AA55" i="14"/>
  <c r="AA106" i="14"/>
  <c r="AA129" i="14"/>
  <c r="AA69" i="14"/>
  <c r="AA116" i="14"/>
  <c r="AA39" i="14"/>
  <c r="AA68" i="14"/>
  <c r="AA35" i="14"/>
  <c r="AA132" i="14"/>
  <c r="AA123" i="14"/>
  <c r="AA159" i="14"/>
  <c r="AA33" i="14"/>
  <c r="AA85" i="14"/>
  <c r="AA122" i="14"/>
  <c r="AA44" i="14"/>
  <c r="AA103" i="14"/>
  <c r="AA150" i="14"/>
  <c r="AA100" i="14"/>
  <c r="AA160" i="14"/>
  <c r="AA36" i="14"/>
  <c r="AA99" i="14"/>
  <c r="AA137" i="14"/>
  <c r="AA164" i="14"/>
  <c r="AA64" i="14"/>
  <c r="AA14" i="14"/>
  <c r="AA145" i="14"/>
  <c r="AA52" i="14"/>
  <c r="AA92" i="14"/>
  <c r="AA40" i="14"/>
  <c r="AA89" i="14"/>
  <c r="AA140" i="14"/>
  <c r="AA124" i="14"/>
  <c r="AA95" i="14"/>
  <c r="AA142" i="14"/>
  <c r="AA115" i="14"/>
  <c r="AA94" i="14"/>
  <c r="AA56" i="14"/>
  <c r="AA88" i="14"/>
  <c r="AA47" i="14"/>
  <c r="AA46" i="14"/>
  <c r="AA15" i="14"/>
  <c r="AA77" i="14"/>
  <c r="Z4" i="17"/>
  <c r="AA4" i="17"/>
  <c r="Z52" i="16"/>
  <c r="AC51" i="16" s="1"/>
  <c r="AA52" i="16"/>
  <c r="Z48" i="16"/>
  <c r="AC47" i="16" s="1"/>
  <c r="AA48" i="16"/>
  <c r="Z35" i="16"/>
  <c r="AC34" i="16" s="1"/>
  <c r="AA35" i="16"/>
  <c r="Z70" i="16"/>
  <c r="AC69" i="16" s="1"/>
  <c r="AA70" i="16"/>
  <c r="Z80" i="16"/>
  <c r="AC79" i="16" s="1"/>
  <c r="AA80" i="16"/>
  <c r="Z34" i="16"/>
  <c r="AC33" i="16" s="1"/>
  <c r="AA34" i="16"/>
  <c r="AA165" i="16"/>
  <c r="W165" i="16"/>
  <c r="AA86" i="16"/>
  <c r="AA61" i="16"/>
  <c r="AA118" i="16"/>
  <c r="Z33" i="16"/>
  <c r="AC32" i="16" s="1"/>
  <c r="AA33" i="16"/>
  <c r="Z49" i="16"/>
  <c r="AC48" i="16" s="1"/>
  <c r="AA49" i="16"/>
  <c r="Z43" i="16"/>
  <c r="AC42" i="16" s="1"/>
  <c r="AA43" i="16"/>
  <c r="Z78" i="16"/>
  <c r="AC77" i="16" s="1"/>
  <c r="AA78" i="16"/>
  <c r="Z42" i="16"/>
  <c r="AC41" i="16" s="1"/>
  <c r="AA42" i="16"/>
  <c r="AA76" i="16"/>
  <c r="AA106" i="16"/>
  <c r="Z51" i="16"/>
  <c r="AC50" i="16" s="1"/>
  <c r="AA51" i="16"/>
  <c r="AA135" i="16"/>
  <c r="AA15" i="16"/>
  <c r="AA119" i="16"/>
  <c r="AA92" i="16"/>
  <c r="AA75" i="16"/>
  <c r="Z39" i="16"/>
  <c r="AC38" i="16" s="1"/>
  <c r="AA39" i="16"/>
  <c r="Z55" i="16"/>
  <c r="AC54" i="16" s="1"/>
  <c r="AA55" i="16"/>
  <c r="Z10" i="16"/>
  <c r="AC9" i="16" s="1"/>
  <c r="AA10" i="16"/>
  <c r="AA12" i="16"/>
  <c r="Z12" i="16"/>
  <c r="AC11" i="16" s="1"/>
  <c r="Z63" i="16"/>
  <c r="AC62" i="16" s="1"/>
  <c r="AA63" i="16"/>
  <c r="Z5" i="16"/>
  <c r="AC4" i="16" s="1"/>
  <c r="AA5" i="16"/>
  <c r="Z38" i="16"/>
  <c r="AC37" i="16" s="1"/>
  <c r="AA38" i="16"/>
  <c r="Z94" i="16"/>
  <c r="AC93" i="16" s="1"/>
  <c r="AA94" i="16"/>
  <c r="Z50" i="16"/>
  <c r="AC49" i="16" s="1"/>
  <c r="AA50" i="16"/>
  <c r="AA24" i="16"/>
  <c r="AA141" i="16"/>
  <c r="AA26" i="16"/>
  <c r="AA156" i="16"/>
  <c r="AA125" i="16"/>
  <c r="AA37" i="16"/>
  <c r="Z44" i="16"/>
  <c r="AC43" i="16" s="1"/>
  <c r="AA44" i="16"/>
  <c r="Z28" i="16"/>
  <c r="AC27" i="16" s="1"/>
  <c r="AA28" i="16"/>
  <c r="Z40" i="16"/>
  <c r="AC39" i="16" s="1"/>
  <c r="AA40" i="16"/>
  <c r="Z56" i="16"/>
  <c r="AC55" i="16" s="1"/>
  <c r="AA56" i="16"/>
  <c r="Z57" i="16"/>
  <c r="AC56" i="16" s="1"/>
  <c r="AA57" i="16"/>
  <c r="Z32" i="16"/>
  <c r="AC31" i="16" s="1"/>
  <c r="AA32" i="16"/>
  <c r="Z54" i="16"/>
  <c r="AC53" i="16" s="1"/>
  <c r="AA54" i="16"/>
  <c r="AA136" i="16"/>
  <c r="AA88" i="16"/>
  <c r="AA120" i="16"/>
  <c r="AA134" i="16"/>
  <c r="AA67" i="16"/>
  <c r="AA82" i="16"/>
  <c r="Z8" i="16"/>
  <c r="AC7" i="16" s="1"/>
  <c r="AA8" i="16"/>
  <c r="Z41" i="16"/>
  <c r="AC40" i="16" s="1"/>
  <c r="AA41" i="16"/>
  <c r="Z36" i="16"/>
  <c r="AC35" i="16" s="1"/>
  <c r="AA36" i="16"/>
  <c r="Z4" i="16"/>
  <c r="AA4" i="16"/>
  <c r="Z65" i="16"/>
  <c r="AC64" i="16" s="1"/>
  <c r="AA65" i="16"/>
  <c r="AA69" i="16"/>
  <c r="AA68" i="16"/>
  <c r="Z30" i="16"/>
  <c r="AC29" i="16" s="1"/>
  <c r="AA30" i="16"/>
  <c r="Z46" i="16"/>
  <c r="AC45" i="16" s="1"/>
  <c r="AA46" i="16"/>
  <c r="Z11" i="16"/>
  <c r="AC10" i="16" s="1"/>
  <c r="AA11" i="16"/>
  <c r="Z13" i="16"/>
  <c r="AC12" i="16" s="1"/>
  <c r="AA13" i="16"/>
  <c r="Z27" i="16"/>
  <c r="AC26" i="16" s="1"/>
  <c r="AA27" i="16"/>
  <c r="Z31" i="16"/>
  <c r="AC30" i="16" s="1"/>
  <c r="AA31" i="16"/>
  <c r="Z47" i="16"/>
  <c r="AC46" i="16" s="1"/>
  <c r="AA47" i="16"/>
  <c r="Z9" i="16"/>
  <c r="AC8" i="16" s="1"/>
  <c r="AA9" i="16"/>
  <c r="Z72" i="16"/>
  <c r="AC71" i="16" s="1"/>
  <c r="AA72" i="16"/>
  <c r="AA124" i="16"/>
  <c r="Z97" i="15"/>
  <c r="AC96" i="15" s="1"/>
  <c r="AA97" i="15"/>
  <c r="AA92" i="15"/>
  <c r="AA40" i="15"/>
  <c r="AA106" i="15"/>
  <c r="AA56" i="15"/>
  <c r="AA13" i="15"/>
  <c r="AA143" i="15"/>
  <c r="AA44" i="15"/>
  <c r="AA35" i="15"/>
  <c r="AA47" i="15"/>
  <c r="AA94" i="15"/>
  <c r="AA39" i="15"/>
  <c r="AA6" i="15"/>
  <c r="AA74" i="15"/>
  <c r="AA135" i="15"/>
  <c r="Z11" i="15"/>
  <c r="AC10" i="15" s="1"/>
  <c r="AA11" i="15"/>
  <c r="AA34" i="15"/>
  <c r="Z87" i="15"/>
  <c r="AC86" i="15" s="1"/>
  <c r="AA87" i="15"/>
  <c r="Z83" i="15"/>
  <c r="AC82" i="15" s="1"/>
  <c r="AA83" i="15"/>
  <c r="Z99" i="15"/>
  <c r="AC98" i="15" s="1"/>
  <c r="AA99" i="15"/>
  <c r="AA165" i="15"/>
  <c r="W165" i="15"/>
  <c r="AA63" i="15"/>
  <c r="AA147" i="15"/>
  <c r="AA16" i="15"/>
  <c r="AA31" i="15"/>
  <c r="AA24" i="15"/>
  <c r="AA122" i="15"/>
  <c r="AA149" i="15"/>
  <c r="AA19" i="15"/>
  <c r="AA154" i="15"/>
  <c r="AA114" i="15"/>
  <c r="AA141" i="15"/>
  <c r="AA64" i="15"/>
  <c r="AA98" i="15"/>
  <c r="AA164" i="15"/>
  <c r="AA109" i="15"/>
  <c r="AA33" i="15"/>
  <c r="AA32" i="15"/>
  <c r="AA124" i="15"/>
  <c r="Z12" i="15"/>
  <c r="AC11" i="15" s="1"/>
  <c r="AA12" i="15"/>
  <c r="Z18" i="15"/>
  <c r="AC17" i="15" s="1"/>
  <c r="AA18" i="15"/>
  <c r="Z10" i="15"/>
  <c r="AC9" i="15" s="1"/>
  <c r="AA10" i="15"/>
  <c r="AA86" i="15"/>
  <c r="AA36" i="15"/>
  <c r="AA152" i="15"/>
  <c r="AA103" i="15"/>
  <c r="AA22" i="15"/>
  <c r="AA41" i="15"/>
  <c r="AA14" i="15"/>
  <c r="AA121" i="15"/>
  <c r="AA46" i="15"/>
  <c r="AA43" i="15"/>
  <c r="AA5" i="15"/>
  <c r="AA113" i="15"/>
  <c r="AA38" i="15"/>
  <c r="AA161" i="15"/>
  <c r="AA104" i="15"/>
  <c r="AA68" i="15"/>
  <c r="AA50" i="15"/>
  <c r="AA145" i="15"/>
  <c r="AA7" i="15"/>
  <c r="AA49" i="15"/>
  <c r="AA159" i="15"/>
  <c r="Z4" i="15"/>
  <c r="AA4" i="15"/>
  <c r="AA134" i="15"/>
  <c r="AA73" i="15"/>
  <c r="AA62" i="15"/>
  <c r="AA79" i="15"/>
  <c r="AA130" i="15"/>
  <c r="AA157" i="15"/>
  <c r="AA30" i="15"/>
  <c r="AA48" i="15"/>
  <c r="AA25" i="15"/>
  <c r="AA26" i="15"/>
  <c r="AA148" i="15"/>
  <c r="AA23" i="15"/>
  <c r="AA155" i="15"/>
  <c r="AA93" i="15"/>
  <c r="AA117" i="15"/>
  <c r="Z95" i="15"/>
  <c r="AC94" i="15" s="1"/>
  <c r="AA95" i="15"/>
  <c r="AA55" i="15"/>
  <c r="AA27" i="15"/>
  <c r="AA110" i="15"/>
  <c r="AA129" i="15"/>
  <c r="AA54" i="15"/>
  <c r="AA144" i="15"/>
  <c r="AA120" i="15"/>
  <c r="AA15" i="15"/>
  <c r="AA142" i="15"/>
  <c r="AA89" i="15"/>
  <c r="AA112" i="15"/>
  <c r="AA76" i="15"/>
  <c r="AA42" i="15"/>
  <c r="AA150" i="15"/>
  <c r="AA75" i="15"/>
  <c r="AA28" i="15"/>
  <c r="AA136" i="15"/>
  <c r="AA151" i="15"/>
  <c r="Z21" i="15"/>
  <c r="AC20" i="15" s="1"/>
  <c r="AA21" i="15"/>
  <c r="Z91" i="15"/>
  <c r="AC90" i="15" s="1"/>
  <c r="AA91" i="15"/>
  <c r="AA77" i="15"/>
  <c r="AA72" i="15"/>
  <c r="AA9" i="15"/>
  <c r="AA71" i="15"/>
  <c r="AA84" i="15"/>
  <c r="AA82" i="15"/>
  <c r="AA162" i="15"/>
  <c r="AA17" i="15"/>
  <c r="AA85" i="15"/>
  <c r="AA61" i="15"/>
  <c r="AA100" i="15"/>
  <c r="AA156" i="15"/>
  <c r="AA88" i="15"/>
  <c r="AA140" i="15"/>
  <c r="AA107" i="15"/>
  <c r="AA78" i="15"/>
  <c r="AA70" i="15"/>
  <c r="AA163" i="15"/>
  <c r="AA146" i="15"/>
  <c r="AA80" i="15"/>
  <c r="AA70" i="14"/>
  <c r="AA17" i="14"/>
  <c r="AA18" i="14"/>
  <c r="AA59" i="14"/>
  <c r="AA147" i="14"/>
  <c r="AA119" i="14"/>
  <c r="AA27" i="14"/>
  <c r="AA24" i="14"/>
  <c r="AA25" i="14"/>
  <c r="AA67" i="14"/>
  <c r="AA6" i="14"/>
  <c r="AA12" i="14"/>
  <c r="AA53" i="14"/>
  <c r="AA26" i="14"/>
  <c r="AA107" i="14"/>
  <c r="AA165" i="14"/>
  <c r="W165" i="14"/>
  <c r="AA98" i="14"/>
  <c r="AA65" i="14"/>
  <c r="AA22" i="14"/>
  <c r="AA54" i="14"/>
  <c r="AA29" i="14"/>
  <c r="AA16" i="14"/>
  <c r="AA21" i="14"/>
  <c r="AA32" i="14"/>
  <c r="AA74" i="14"/>
  <c r="AA48" i="14"/>
  <c r="AA96" i="14"/>
  <c r="AA9" i="14"/>
  <c r="Z4" i="14"/>
  <c r="AA4" i="14"/>
  <c r="AA19" i="14"/>
  <c r="AC4" i="14"/>
  <c r="AA5" i="14"/>
  <c r="AA28" i="14"/>
  <c r="AA45" i="14"/>
  <c r="AA86" i="14"/>
  <c r="AA60" i="14"/>
  <c r="AA37" i="14"/>
  <c r="AA152" i="14"/>
  <c r="AA23" i="14"/>
  <c r="AA10" i="14"/>
  <c r="AA11" i="14"/>
  <c r="AA13" i="14"/>
  <c r="AA63" i="14"/>
  <c r="AA58" i="14"/>
  <c r="AA101" i="14"/>
  <c r="AA163" i="14"/>
  <c r="AA7" i="14"/>
  <c r="Z161" i="13"/>
  <c r="AC160" i="13" s="1"/>
  <c r="AA144" i="13"/>
  <c r="Z144" i="13"/>
  <c r="AC143" i="13" s="1"/>
  <c r="AA147" i="13"/>
  <c r="AA152" i="13"/>
  <c r="Z152" i="13"/>
  <c r="AC151" i="13" s="1"/>
  <c r="Z146" i="13"/>
  <c r="AC145" i="13" s="1"/>
  <c r="AA155" i="13"/>
  <c r="Z155" i="13"/>
  <c r="AC154" i="13" s="1"/>
  <c r="AA160" i="13"/>
  <c r="Z160" i="13"/>
  <c r="AC159" i="13" s="1"/>
  <c r="AA151" i="13"/>
  <c r="Z151" i="13"/>
  <c r="AC150" i="13" s="1"/>
  <c r="AA127" i="13"/>
  <c r="Z127" i="13"/>
  <c r="AC126" i="13" s="1"/>
  <c r="Z145" i="13"/>
  <c r="AC144" i="13" s="1"/>
  <c r="AA163" i="13"/>
  <c r="Z131" i="13"/>
  <c r="AC130" i="13" s="1"/>
  <c r="AA135" i="13"/>
  <c r="Z135" i="13"/>
  <c r="AC134" i="13" s="1"/>
  <c r="Z158" i="13"/>
  <c r="AC157" i="13" s="1"/>
  <c r="AA142" i="13"/>
  <c r="Z142" i="13"/>
  <c r="AC141" i="13" s="1"/>
  <c r="Z126" i="13"/>
  <c r="AC125" i="13" s="1"/>
  <c r="Z138" i="13"/>
  <c r="AC137" i="13" s="1"/>
  <c r="AA159" i="13"/>
  <c r="Z159" i="13"/>
  <c r="AC158" i="13" s="1"/>
  <c r="Z143" i="13"/>
  <c r="AC142" i="13" s="1"/>
  <c r="Z150" i="13"/>
  <c r="AC149" i="13" s="1"/>
  <c r="AA134" i="13"/>
  <c r="Z134" i="13"/>
  <c r="AC133" i="13" s="1"/>
  <c r="AA157" i="13"/>
  <c r="Z157" i="13"/>
  <c r="AC156" i="13" s="1"/>
  <c r="Z149" i="13"/>
  <c r="AC148" i="13" s="1"/>
  <c r="AA141" i="13"/>
  <c r="Z141" i="13"/>
  <c r="AC140" i="13" s="1"/>
  <c r="AA125" i="13"/>
  <c r="Z125" i="13"/>
  <c r="AC124" i="13" s="1"/>
  <c r="AA139" i="13"/>
  <c r="Z139" i="13"/>
  <c r="AC138" i="13" s="1"/>
  <c r="AA128" i="13"/>
  <c r="Z154" i="13"/>
  <c r="AC153" i="13" s="1"/>
  <c r="Z153" i="13"/>
  <c r="AC152" i="13" s="1"/>
  <c r="AA164" i="13"/>
  <c r="Z164" i="13"/>
  <c r="AC163" i="13" s="1"/>
  <c r="AA156" i="13"/>
  <c r="Z156" i="13"/>
  <c r="AC155" i="13" s="1"/>
  <c r="AA148" i="13"/>
  <c r="Z148" i="13"/>
  <c r="AC147" i="13" s="1"/>
  <c r="Z162" i="13"/>
  <c r="AC161" i="13" s="1"/>
  <c r="Z130" i="13"/>
  <c r="AC129" i="13" s="1"/>
  <c r="AB4" i="12" a="1"/>
  <c r="AB4" i="12" s="1"/>
  <c r="W125" i="12"/>
  <c r="V125" i="12"/>
  <c r="V126" i="12"/>
  <c r="W126" i="12" s="1"/>
  <c r="V127" i="12"/>
  <c r="W127" i="12" s="1"/>
  <c r="V128" i="12"/>
  <c r="W128" i="12" s="1"/>
  <c r="U125" i="12"/>
  <c r="U126" i="12"/>
  <c r="U127" i="12"/>
  <c r="U128" i="12"/>
  <c r="U129" i="12"/>
  <c r="T125" i="12"/>
  <c r="T126" i="12"/>
  <c r="T127" i="12"/>
  <c r="T128" i="12"/>
  <c r="T129" i="12"/>
  <c r="V129" i="12" l="1"/>
  <c r="W129" i="12" s="1"/>
  <c r="X126" i="12"/>
  <c r="Y126" i="12" s="1"/>
  <c r="Z126" i="12" s="1"/>
  <c r="AC125" i="12" s="1"/>
  <c r="X125" i="12"/>
  <c r="Y125" i="12" s="1"/>
  <c r="Z125" i="12" s="1"/>
  <c r="AC124" i="12" s="1"/>
  <c r="X127" i="12"/>
  <c r="Y127" i="12" s="1"/>
  <c r="Z127" i="12" s="1"/>
  <c r="AC126" i="12" s="1"/>
  <c r="X128" i="12"/>
  <c r="Y128" i="12" s="1"/>
  <c r="Z128" i="12" s="1"/>
  <c r="AC127" i="12" s="1"/>
  <c r="X129" i="12"/>
  <c r="Y129" i="12" s="1"/>
  <c r="Z129" i="12" s="1"/>
  <c r="AC128" i="12" s="1"/>
  <c r="Z137" i="13"/>
  <c r="AC136" i="13" s="1"/>
  <c r="AA132" i="13"/>
  <c r="Z133" i="13"/>
  <c r="AC132" i="13" s="1"/>
  <c r="Z136" i="13"/>
  <c r="AC135" i="13" s="1"/>
  <c r="Z140" i="13"/>
  <c r="AC139" i="13" s="1"/>
  <c r="AA165" i="13"/>
  <c r="Z129" i="13"/>
  <c r="AC128" i="13" s="1"/>
  <c r="AB4" i="11" a="1"/>
  <c r="AB4" i="11" s="1"/>
  <c r="V127" i="11"/>
  <c r="W127" i="11" s="1"/>
  <c r="V128" i="11"/>
  <c r="W128" i="11" s="1"/>
  <c r="U125" i="11"/>
  <c r="V125" i="11" s="1"/>
  <c r="W125" i="11" s="1"/>
  <c r="U126" i="11"/>
  <c r="V126" i="11" s="1"/>
  <c r="W126" i="11" s="1"/>
  <c r="U127" i="11"/>
  <c r="U128" i="11"/>
  <c r="U129" i="11"/>
  <c r="X126" i="11" s="1"/>
  <c r="Y126" i="11" s="1"/>
  <c r="Z126" i="11" s="1"/>
  <c r="AC125" i="11" s="1"/>
  <c r="T125" i="11"/>
  <c r="T126" i="11"/>
  <c r="T127" i="11"/>
  <c r="T128" i="11"/>
  <c r="T129" i="11"/>
  <c r="X127" i="11" l="1"/>
  <c r="Y127" i="11" s="1"/>
  <c r="Z127" i="11" s="1"/>
  <c r="AC126" i="11" s="1"/>
  <c r="X128" i="11"/>
  <c r="Y128" i="11" s="1"/>
  <c r="Z128" i="11" s="1"/>
  <c r="AC127" i="11" s="1"/>
  <c r="V129" i="11"/>
  <c r="W129" i="11" s="1"/>
  <c r="X125" i="11"/>
  <c r="Y125" i="11" s="1"/>
  <c r="Z125" i="11" s="1"/>
  <c r="AC124" i="11" s="1"/>
  <c r="X129" i="11"/>
  <c r="Y129" i="11" s="1"/>
  <c r="Z129" i="11" s="1"/>
  <c r="AC128" i="11" s="1"/>
  <c r="AB4" i="10" a="1"/>
  <c r="AB4" i="10" s="1"/>
  <c r="U125" i="10"/>
  <c r="V125" i="10" s="1"/>
  <c r="W125" i="10" s="1"/>
  <c r="U126" i="10"/>
  <c r="V126" i="10" s="1"/>
  <c r="W126" i="10" s="1"/>
  <c r="U127" i="10"/>
  <c r="V127" i="10" s="1"/>
  <c r="W127" i="10" s="1"/>
  <c r="U128" i="10"/>
  <c r="V128" i="10" s="1"/>
  <c r="W128" i="10" s="1"/>
  <c r="U129" i="10"/>
  <c r="V129" i="10" s="1"/>
  <c r="W129" i="10" s="1"/>
  <c r="T125" i="10"/>
  <c r="T126" i="10"/>
  <c r="T127" i="10"/>
  <c r="T128" i="10"/>
  <c r="T129" i="10"/>
  <c r="X125" i="10" l="1"/>
  <c r="Y125" i="10" s="1"/>
  <c r="Z125" i="10" s="1"/>
  <c r="AC124" i="10" s="1"/>
  <c r="X127" i="10"/>
  <c r="Y127" i="10" s="1"/>
  <c r="Z127" i="10" s="1"/>
  <c r="AC126" i="10" s="1"/>
  <c r="X126" i="10"/>
  <c r="Y126" i="10" s="1"/>
  <c r="Z126" i="10" s="1"/>
  <c r="AC125" i="10" s="1"/>
  <c r="X128" i="10"/>
  <c r="Y128" i="10" s="1"/>
  <c r="Z128" i="10" s="1"/>
  <c r="AC127" i="10" s="1"/>
  <c r="X129" i="10"/>
  <c r="Y129" i="10" s="1"/>
  <c r="Z129" i="10" s="1"/>
  <c r="AC128" i="10" s="1"/>
  <c r="T124" i="13"/>
  <c r="T123" i="13"/>
  <c r="T122" i="13"/>
  <c r="T121" i="13"/>
  <c r="T120" i="13"/>
  <c r="T119" i="13"/>
  <c r="T118" i="13"/>
  <c r="T117" i="13"/>
  <c r="T116" i="13"/>
  <c r="T115" i="13"/>
  <c r="T114" i="13"/>
  <c r="T113" i="13"/>
  <c r="T112" i="13"/>
  <c r="T111" i="13"/>
  <c r="T110" i="13"/>
  <c r="T109" i="13"/>
  <c r="T108" i="13"/>
  <c r="T107" i="13"/>
  <c r="T106" i="13"/>
  <c r="T105" i="13"/>
  <c r="T104" i="13"/>
  <c r="T103" i="13"/>
  <c r="T102" i="13"/>
  <c r="T101" i="13"/>
  <c r="T100" i="13"/>
  <c r="T99" i="13"/>
  <c r="T98" i="13"/>
  <c r="T97" i="13"/>
  <c r="T96" i="13"/>
  <c r="T95" i="13"/>
  <c r="T94" i="13"/>
  <c r="T93" i="13"/>
  <c r="T92" i="13"/>
  <c r="T91" i="13"/>
  <c r="T90" i="13"/>
  <c r="T89" i="13"/>
  <c r="T88" i="13"/>
  <c r="T87" i="13"/>
  <c r="T86" i="13"/>
  <c r="T85" i="13"/>
  <c r="T84" i="13"/>
  <c r="T83" i="13"/>
  <c r="T82" i="13"/>
  <c r="T81" i="13"/>
  <c r="T80" i="13"/>
  <c r="T79" i="13"/>
  <c r="T78" i="13"/>
  <c r="T77" i="13"/>
  <c r="T76" i="13"/>
  <c r="T75" i="13"/>
  <c r="T74" i="13"/>
  <c r="T73" i="13"/>
  <c r="T72" i="13"/>
  <c r="T71" i="13"/>
  <c r="T70" i="13"/>
  <c r="U69" i="13"/>
  <c r="T69" i="13"/>
  <c r="T68" i="13"/>
  <c r="T67" i="13"/>
  <c r="T66" i="13"/>
  <c r="T65" i="13"/>
  <c r="T64" i="13"/>
  <c r="T63" i="13"/>
  <c r="T62" i="13"/>
  <c r="T61" i="13"/>
  <c r="T60" i="13"/>
  <c r="T59" i="13"/>
  <c r="T58" i="13"/>
  <c r="T57" i="13"/>
  <c r="T56" i="13"/>
  <c r="T55" i="13"/>
  <c r="T54" i="13"/>
  <c r="T53" i="13"/>
  <c r="T52" i="13"/>
  <c r="T51" i="13"/>
  <c r="T50" i="13"/>
  <c r="T49" i="13"/>
  <c r="T48" i="13"/>
  <c r="T47" i="13"/>
  <c r="T46" i="13"/>
  <c r="T45" i="13"/>
  <c r="T44" i="13"/>
  <c r="T43" i="13"/>
  <c r="T42" i="13"/>
  <c r="T41" i="13"/>
  <c r="T40" i="13"/>
  <c r="T39" i="13"/>
  <c r="T38" i="13"/>
  <c r="T37" i="13"/>
  <c r="T36" i="13"/>
  <c r="T35" i="13"/>
  <c r="T34" i="13"/>
  <c r="T33" i="13"/>
  <c r="T32" i="13"/>
  <c r="T31" i="13"/>
  <c r="T30" i="13"/>
  <c r="T29" i="13"/>
  <c r="T28" i="13"/>
  <c r="T27" i="13"/>
  <c r="E27" i="13"/>
  <c r="T26" i="13"/>
  <c r="U26" i="13" s="1"/>
  <c r="T25" i="13"/>
  <c r="T24" i="13"/>
  <c r="T23" i="13"/>
  <c r="T22" i="13"/>
  <c r="E22" i="13"/>
  <c r="T21" i="13"/>
  <c r="T20" i="13"/>
  <c r="T19" i="13"/>
  <c r="T18" i="13"/>
  <c r="T17" i="13"/>
  <c r="T16" i="13"/>
  <c r="T15" i="13"/>
  <c r="T14" i="13"/>
  <c r="T13" i="13"/>
  <c r="T12" i="13"/>
  <c r="T11" i="13"/>
  <c r="T10" i="13"/>
  <c r="T9" i="13"/>
  <c r="T8" i="13"/>
  <c r="T7" i="13"/>
  <c r="T6" i="13"/>
  <c r="T5" i="13"/>
  <c r="T4" i="13"/>
  <c r="T124" i="12"/>
  <c r="T123" i="12"/>
  <c r="T122" i="12"/>
  <c r="T121" i="12"/>
  <c r="T120" i="12"/>
  <c r="T119" i="12"/>
  <c r="T118" i="12"/>
  <c r="T117" i="12"/>
  <c r="T116" i="12"/>
  <c r="T115" i="12"/>
  <c r="T114" i="12"/>
  <c r="T113" i="12"/>
  <c r="T112" i="12"/>
  <c r="T111" i="12"/>
  <c r="T110" i="12"/>
  <c r="T109" i="12"/>
  <c r="T108" i="12"/>
  <c r="T107" i="12"/>
  <c r="T106" i="12"/>
  <c r="T105" i="12"/>
  <c r="T104" i="12"/>
  <c r="T103" i="12"/>
  <c r="T102" i="12"/>
  <c r="T101" i="12"/>
  <c r="T100" i="12"/>
  <c r="T99" i="12"/>
  <c r="T98" i="12"/>
  <c r="T97" i="12"/>
  <c r="T96" i="12"/>
  <c r="T95" i="12"/>
  <c r="T94" i="12"/>
  <c r="T93" i="12"/>
  <c r="T92" i="12"/>
  <c r="T91" i="12"/>
  <c r="T90" i="12"/>
  <c r="T89" i="12"/>
  <c r="T88" i="12"/>
  <c r="T87" i="12"/>
  <c r="T86" i="12"/>
  <c r="T85" i="12"/>
  <c r="T84" i="12"/>
  <c r="T83" i="12"/>
  <c r="T82" i="12"/>
  <c r="T81" i="12"/>
  <c r="T80" i="12"/>
  <c r="T79" i="12"/>
  <c r="T78" i="12"/>
  <c r="T77" i="12"/>
  <c r="T76" i="12"/>
  <c r="T75" i="12"/>
  <c r="T74" i="12"/>
  <c r="T73" i="12"/>
  <c r="T72" i="12"/>
  <c r="T71" i="12"/>
  <c r="T70" i="12"/>
  <c r="T69" i="12"/>
  <c r="T68" i="12"/>
  <c r="T67" i="12"/>
  <c r="U67" i="12" s="1"/>
  <c r="T66" i="12"/>
  <c r="T65" i="12"/>
  <c r="T64" i="12"/>
  <c r="T63" i="12"/>
  <c r="T62" i="12"/>
  <c r="T61" i="12"/>
  <c r="T60" i="12"/>
  <c r="T59" i="12"/>
  <c r="T58" i="12"/>
  <c r="T57" i="12"/>
  <c r="T56" i="12"/>
  <c r="T55" i="12"/>
  <c r="T54" i="12"/>
  <c r="T53" i="12"/>
  <c r="T52" i="12"/>
  <c r="T51" i="12"/>
  <c r="T50" i="12"/>
  <c r="T49" i="12"/>
  <c r="T48" i="12"/>
  <c r="T47" i="12"/>
  <c r="T46" i="12"/>
  <c r="T45" i="12"/>
  <c r="T44" i="12"/>
  <c r="T43" i="12"/>
  <c r="T42" i="12"/>
  <c r="T41" i="12"/>
  <c r="T40" i="12"/>
  <c r="T39" i="12"/>
  <c r="T38" i="12"/>
  <c r="T37" i="12"/>
  <c r="T36" i="12"/>
  <c r="T35" i="12"/>
  <c r="T34" i="12"/>
  <c r="T33" i="12"/>
  <c r="T32" i="12"/>
  <c r="T31" i="12"/>
  <c r="T30" i="12"/>
  <c r="T29" i="12"/>
  <c r="T28" i="12"/>
  <c r="T27" i="12"/>
  <c r="E27" i="12"/>
  <c r="T26" i="12"/>
  <c r="T25" i="12"/>
  <c r="T24" i="12"/>
  <c r="T23" i="12"/>
  <c r="T22" i="12"/>
  <c r="E22" i="12"/>
  <c r="T21" i="12"/>
  <c r="T20" i="12"/>
  <c r="T19" i="12"/>
  <c r="T18" i="12"/>
  <c r="T17" i="12"/>
  <c r="T16" i="12"/>
  <c r="T15" i="12"/>
  <c r="T14" i="12"/>
  <c r="U100" i="12"/>
  <c r="T13" i="12"/>
  <c r="T12" i="12"/>
  <c r="T11" i="12"/>
  <c r="U11" i="12" s="1"/>
  <c r="T10" i="12"/>
  <c r="T9" i="12"/>
  <c r="T8" i="12"/>
  <c r="T7" i="12"/>
  <c r="T6" i="12"/>
  <c r="T5" i="12"/>
  <c r="T4" i="12"/>
  <c r="T124" i="11"/>
  <c r="T123" i="11"/>
  <c r="T122" i="11"/>
  <c r="T121" i="11"/>
  <c r="T120" i="11"/>
  <c r="T119" i="11"/>
  <c r="U118" i="11"/>
  <c r="T118" i="11"/>
  <c r="T117" i="11"/>
  <c r="T116" i="11"/>
  <c r="T115" i="11"/>
  <c r="T114" i="11"/>
  <c r="T113" i="11"/>
  <c r="U113" i="11" s="1"/>
  <c r="T112" i="11"/>
  <c r="T111" i="11"/>
  <c r="T110" i="11"/>
  <c r="T109" i="11"/>
  <c r="T108" i="11"/>
  <c r="T107" i="11"/>
  <c r="T106" i="11"/>
  <c r="T105" i="11"/>
  <c r="T104" i="11"/>
  <c r="T103" i="11"/>
  <c r="T102" i="11"/>
  <c r="U102" i="11" s="1"/>
  <c r="T101" i="11"/>
  <c r="T100" i="11"/>
  <c r="T99" i="11"/>
  <c r="T98" i="11"/>
  <c r="T97" i="11"/>
  <c r="U97" i="11" s="1"/>
  <c r="T96" i="11"/>
  <c r="T95" i="11"/>
  <c r="T94" i="11"/>
  <c r="T93" i="11"/>
  <c r="T92" i="11"/>
  <c r="T91" i="11"/>
  <c r="T90" i="11"/>
  <c r="T89" i="11"/>
  <c r="T88" i="11"/>
  <c r="T87" i="11"/>
  <c r="T86" i="11"/>
  <c r="U86" i="11" s="1"/>
  <c r="T85" i="11"/>
  <c r="T84" i="11"/>
  <c r="T83" i="11"/>
  <c r="T82" i="11"/>
  <c r="U82" i="11" s="1"/>
  <c r="T81" i="11"/>
  <c r="T80" i="11"/>
  <c r="T79" i="11"/>
  <c r="T78" i="11"/>
  <c r="U78" i="11" s="1"/>
  <c r="T77" i="11"/>
  <c r="T76" i="11"/>
  <c r="U76" i="11" s="1"/>
  <c r="T75" i="11"/>
  <c r="T74" i="11"/>
  <c r="T73" i="11"/>
  <c r="U72" i="11"/>
  <c r="T72" i="11"/>
  <c r="T71" i="11"/>
  <c r="T70" i="11"/>
  <c r="T69" i="11"/>
  <c r="T68" i="11"/>
  <c r="T67" i="11"/>
  <c r="T66" i="11"/>
  <c r="T65" i="11"/>
  <c r="U65" i="11" s="1"/>
  <c r="T64" i="11"/>
  <c r="T63" i="11"/>
  <c r="T62" i="11"/>
  <c r="T61" i="11"/>
  <c r="U61" i="11" s="1"/>
  <c r="T60" i="11"/>
  <c r="T59" i="11"/>
  <c r="T58" i="11"/>
  <c r="T57" i="11"/>
  <c r="T56" i="11"/>
  <c r="T55" i="11"/>
  <c r="T54" i="11"/>
  <c r="T53" i="11"/>
  <c r="T52" i="11"/>
  <c r="T51" i="11"/>
  <c r="U50" i="11"/>
  <c r="T50" i="11"/>
  <c r="T49" i="11"/>
  <c r="T48" i="11"/>
  <c r="T47" i="11"/>
  <c r="T46" i="11"/>
  <c r="U46" i="11" s="1"/>
  <c r="T45" i="11"/>
  <c r="T44" i="11"/>
  <c r="U44" i="11" s="1"/>
  <c r="T43" i="11"/>
  <c r="T42" i="11"/>
  <c r="T41" i="11"/>
  <c r="T40" i="11"/>
  <c r="U40" i="11" s="1"/>
  <c r="T39" i="11"/>
  <c r="T38" i="11"/>
  <c r="T37" i="11"/>
  <c r="U37" i="11" s="1"/>
  <c r="T36" i="11"/>
  <c r="T35" i="11"/>
  <c r="T34" i="11"/>
  <c r="T33" i="11"/>
  <c r="T32" i="11"/>
  <c r="U32" i="11" s="1"/>
  <c r="T31" i="11"/>
  <c r="T30" i="11"/>
  <c r="T29" i="11"/>
  <c r="U29" i="11" s="1"/>
  <c r="T28" i="11"/>
  <c r="T27" i="11"/>
  <c r="E27" i="11"/>
  <c r="T26" i="11"/>
  <c r="U26" i="11" s="1"/>
  <c r="T25" i="11"/>
  <c r="T24" i="11"/>
  <c r="T23" i="11"/>
  <c r="T22" i="11"/>
  <c r="E22" i="11"/>
  <c r="T21" i="11"/>
  <c r="T20" i="11"/>
  <c r="T19" i="11"/>
  <c r="T18" i="11"/>
  <c r="U18" i="11" s="1"/>
  <c r="T17" i="11"/>
  <c r="T16" i="11"/>
  <c r="T15" i="11"/>
  <c r="U15" i="11" s="1"/>
  <c r="T14" i="11"/>
  <c r="T13" i="11"/>
  <c r="T12" i="11"/>
  <c r="U12" i="11" s="1"/>
  <c r="T11" i="11"/>
  <c r="T10" i="11"/>
  <c r="T9" i="11"/>
  <c r="T8" i="11"/>
  <c r="T7" i="11"/>
  <c r="U7" i="11" s="1"/>
  <c r="T6" i="11"/>
  <c r="T5" i="11"/>
  <c r="T4" i="11"/>
  <c r="V18" i="11" l="1"/>
  <c r="W18" i="11" s="1"/>
  <c r="X18" i="11"/>
  <c r="Y18" i="11" s="1"/>
  <c r="Z18" i="11" s="1"/>
  <c r="AC17" i="11" s="1"/>
  <c r="V40" i="11"/>
  <c r="W40" i="11" s="1"/>
  <c r="X40" i="11"/>
  <c r="Y40" i="11" s="1"/>
  <c r="Z40" i="11" s="1"/>
  <c r="AC39" i="11" s="1"/>
  <c r="V86" i="11"/>
  <c r="W86" i="11" s="1"/>
  <c r="X86" i="11"/>
  <c r="Y86" i="11" s="1"/>
  <c r="Z86" i="11" s="1"/>
  <c r="AC85" i="11" s="1"/>
  <c r="V26" i="11"/>
  <c r="W26" i="11" s="1"/>
  <c r="X26" i="11"/>
  <c r="Y26" i="11" s="1"/>
  <c r="Z26" i="11" s="1"/>
  <c r="AC25" i="11" s="1"/>
  <c r="V12" i="11"/>
  <c r="W12" i="11" s="1"/>
  <c r="X12" i="11"/>
  <c r="Y12" i="11" s="1"/>
  <c r="Z12" i="11" s="1"/>
  <c r="AC11" i="11" s="1"/>
  <c r="V72" i="11"/>
  <c r="W72" i="11" s="1"/>
  <c r="X72" i="11"/>
  <c r="Y72" i="11" s="1"/>
  <c r="Z72" i="11" s="1"/>
  <c r="AC71" i="11" s="1"/>
  <c r="V113" i="11"/>
  <c r="W113" i="11" s="1"/>
  <c r="X113" i="11"/>
  <c r="Y113" i="11" s="1"/>
  <c r="Z113" i="11" s="1"/>
  <c r="AC112" i="11" s="1"/>
  <c r="V44" i="11"/>
  <c r="W44" i="11" s="1"/>
  <c r="X44" i="11"/>
  <c r="Y44" i="11" s="1"/>
  <c r="Z44" i="11" s="1"/>
  <c r="AC43" i="11" s="1"/>
  <c r="V15" i="11"/>
  <c r="W15" i="11" s="1"/>
  <c r="X15" i="11"/>
  <c r="Y15" i="11" s="1"/>
  <c r="Z15" i="11" s="1"/>
  <c r="AC14" i="11" s="1"/>
  <c r="V37" i="11"/>
  <c r="W37" i="11" s="1"/>
  <c r="X37" i="11"/>
  <c r="Y37" i="11" s="1"/>
  <c r="Z37" i="11" s="1"/>
  <c r="AC36" i="11" s="1"/>
  <c r="V76" i="11"/>
  <c r="W76" i="11" s="1"/>
  <c r="X76" i="11"/>
  <c r="Y76" i="11" s="1"/>
  <c r="Z76" i="11" s="1"/>
  <c r="AC75" i="11" s="1"/>
  <c r="V32" i="11"/>
  <c r="W32" i="11" s="1"/>
  <c r="X32" i="11"/>
  <c r="Y32" i="11" s="1"/>
  <c r="Z32" i="11" s="1"/>
  <c r="AC31" i="11" s="1"/>
  <c r="V78" i="11"/>
  <c r="W78" i="11" s="1"/>
  <c r="X78" i="11"/>
  <c r="Y78" i="11" s="1"/>
  <c r="Z78" i="11" s="1"/>
  <c r="AC77" i="11" s="1"/>
  <c r="V102" i="11"/>
  <c r="W102" i="11" s="1"/>
  <c r="X102" i="11"/>
  <c r="Y102" i="11" s="1"/>
  <c r="Z102" i="11" s="1"/>
  <c r="AC101" i="11" s="1"/>
  <c r="V118" i="11"/>
  <c r="W118" i="11" s="1"/>
  <c r="X118" i="11"/>
  <c r="Y118" i="11" s="1"/>
  <c r="Z118" i="11" s="1"/>
  <c r="AC117" i="11" s="1"/>
  <c r="V65" i="11"/>
  <c r="W65" i="11" s="1"/>
  <c r="X65" i="11"/>
  <c r="Y65" i="11" s="1"/>
  <c r="Z65" i="11" s="1"/>
  <c r="AC64" i="11" s="1"/>
  <c r="V50" i="11"/>
  <c r="W50" i="11" s="1"/>
  <c r="X50" i="11"/>
  <c r="Y50" i="11" s="1"/>
  <c r="Z50" i="11" s="1"/>
  <c r="AC49" i="11" s="1"/>
  <c r="V97" i="11"/>
  <c r="W97" i="11" s="1"/>
  <c r="X97" i="11"/>
  <c r="Y97" i="11" s="1"/>
  <c r="Z97" i="11" s="1"/>
  <c r="AC96" i="11" s="1"/>
  <c r="V82" i="11"/>
  <c r="W82" i="11" s="1"/>
  <c r="X82" i="11"/>
  <c r="Y82" i="11" s="1"/>
  <c r="Z82" i="11" s="1"/>
  <c r="AC81" i="11" s="1"/>
  <c r="V7" i="11"/>
  <c r="W7" i="11" s="1"/>
  <c r="X7" i="11"/>
  <c r="Y7" i="11" s="1"/>
  <c r="Z7" i="11" s="1"/>
  <c r="AC6" i="11" s="1"/>
  <c r="V29" i="11"/>
  <c r="W29" i="11" s="1"/>
  <c r="X29" i="11"/>
  <c r="Y29" i="11" s="1"/>
  <c r="Z29" i="11" s="1"/>
  <c r="AC28" i="11" s="1"/>
  <c r="V46" i="11"/>
  <c r="W46" i="11" s="1"/>
  <c r="X46" i="11"/>
  <c r="Y46" i="11" s="1"/>
  <c r="Z46" i="11" s="1"/>
  <c r="AC45" i="11" s="1"/>
  <c r="V61" i="11"/>
  <c r="W61" i="11" s="1"/>
  <c r="X61" i="11"/>
  <c r="Y61" i="11" s="1"/>
  <c r="Z61" i="11" s="1"/>
  <c r="AC60" i="11" s="1"/>
  <c r="V100" i="12"/>
  <c r="W100" i="12" s="1"/>
  <c r="X100" i="12"/>
  <c r="Y100" i="12" s="1"/>
  <c r="Z100" i="12" s="1"/>
  <c r="V67" i="12"/>
  <c r="W67" i="12" s="1"/>
  <c r="X67" i="12"/>
  <c r="Y67" i="12" s="1"/>
  <c r="Z67" i="12" s="1"/>
  <c r="V11" i="12"/>
  <c r="W11" i="12" s="1"/>
  <c r="X11" i="12"/>
  <c r="Y11" i="12" s="1"/>
  <c r="Z11" i="12" s="1"/>
  <c r="V69" i="13"/>
  <c r="X69" i="13"/>
  <c r="Y69" i="13" s="1"/>
  <c r="Z69" i="13" s="1"/>
  <c r="V26" i="13"/>
  <c r="W26" i="13" s="1"/>
  <c r="X26" i="13"/>
  <c r="Y26" i="13" s="1"/>
  <c r="U117" i="11"/>
  <c r="U58" i="13"/>
  <c r="U50" i="13"/>
  <c r="U42" i="13"/>
  <c r="U21" i="13"/>
  <c r="U20" i="13"/>
  <c r="U19" i="13"/>
  <c r="U18" i="13"/>
  <c r="U17" i="13"/>
  <c r="U16" i="13"/>
  <c r="U15" i="13"/>
  <c r="U14" i="13"/>
  <c r="U123" i="13"/>
  <c r="U119" i="13"/>
  <c r="U115" i="13"/>
  <c r="U111" i="13"/>
  <c r="U107" i="13"/>
  <c r="U103" i="13"/>
  <c r="U99" i="13"/>
  <c r="U95" i="13"/>
  <c r="U91" i="13"/>
  <c r="U87" i="13"/>
  <c r="U83" i="13"/>
  <c r="U79" i="13"/>
  <c r="U75" i="13"/>
  <c r="U71" i="13"/>
  <c r="U67" i="13"/>
  <c r="U63" i="13"/>
  <c r="U59" i="13"/>
  <c r="U51" i="13"/>
  <c r="U43" i="13"/>
  <c r="U13" i="13"/>
  <c r="U12" i="13"/>
  <c r="U11" i="13"/>
  <c r="U10" i="13"/>
  <c r="U9" i="13"/>
  <c r="U8" i="13"/>
  <c r="U7" i="13"/>
  <c r="U6" i="13"/>
  <c r="U5" i="13"/>
  <c r="U124" i="13"/>
  <c r="X124" i="13" s="1"/>
  <c r="Y124" i="13" s="1"/>
  <c r="Z124" i="13" s="1"/>
  <c r="U114" i="13"/>
  <c r="U109" i="13"/>
  <c r="U92" i="13"/>
  <c r="U82" i="13"/>
  <c r="U77" i="13"/>
  <c r="U60" i="13"/>
  <c r="U47" i="13"/>
  <c r="U70" i="13"/>
  <c r="U22" i="13"/>
  <c r="U117" i="13"/>
  <c r="U100" i="13"/>
  <c r="U23" i="13"/>
  <c r="U120" i="13"/>
  <c r="U110" i="13"/>
  <c r="U88" i="13"/>
  <c r="U112" i="13"/>
  <c r="U102" i="13"/>
  <c r="U97" i="13"/>
  <c r="U80" i="13"/>
  <c r="U65" i="13"/>
  <c r="U57" i="13"/>
  <c r="U54" i="13"/>
  <c r="U41" i="13"/>
  <c r="U37" i="13"/>
  <c r="U33" i="13"/>
  <c r="U29" i="13"/>
  <c r="U122" i="13"/>
  <c r="U90" i="13"/>
  <c r="U85" i="13"/>
  <c r="U68" i="13"/>
  <c r="U45" i="13"/>
  <c r="U105" i="13"/>
  <c r="U113" i="13"/>
  <c r="U93" i="13"/>
  <c r="U61" i="13"/>
  <c r="U44" i="13"/>
  <c r="U38" i="13"/>
  <c r="U27" i="13"/>
  <c r="U121" i="13"/>
  <c r="U118" i="13"/>
  <c r="U104" i="13"/>
  <c r="U98" i="13"/>
  <c r="U52" i="13"/>
  <c r="U48" i="13"/>
  <c r="U46" i="13"/>
  <c r="U40" i="13"/>
  <c r="U34" i="13"/>
  <c r="U25" i="13"/>
  <c r="U101" i="13"/>
  <c r="U36" i="13"/>
  <c r="U30" i="13"/>
  <c r="U84" i="13"/>
  <c r="U72" i="13"/>
  <c r="U32" i="13"/>
  <c r="U106" i="13"/>
  <c r="U56" i="13"/>
  <c r="U28" i="13"/>
  <c r="U108" i="13"/>
  <c r="U89" i="13"/>
  <c r="U86" i="13"/>
  <c r="U81" i="13"/>
  <c r="U76" i="13"/>
  <c r="U74" i="13"/>
  <c r="U64" i="13"/>
  <c r="U94" i="13"/>
  <c r="U116" i="13"/>
  <c r="U24" i="13"/>
  <c r="U35" i="13"/>
  <c r="U73" i="13"/>
  <c r="U96" i="13"/>
  <c r="U49" i="13"/>
  <c r="U53" i="13"/>
  <c r="U31" i="13"/>
  <c r="U66" i="13"/>
  <c r="U39" i="13"/>
  <c r="U62" i="13"/>
  <c r="U78" i="13"/>
  <c r="U55" i="13"/>
  <c r="U102" i="12"/>
  <c r="U54" i="12"/>
  <c r="U61" i="12"/>
  <c r="U71" i="12"/>
  <c r="U7" i="12"/>
  <c r="U59" i="12"/>
  <c r="U96" i="12"/>
  <c r="U88" i="12"/>
  <c r="U80" i="12"/>
  <c r="U72" i="12"/>
  <c r="U64" i="12"/>
  <c r="U56" i="12"/>
  <c r="U48" i="12"/>
  <c r="U40" i="12"/>
  <c r="U39" i="12"/>
  <c r="U38" i="12"/>
  <c r="U37" i="12"/>
  <c r="U36" i="12"/>
  <c r="U35" i="12"/>
  <c r="U34" i="12"/>
  <c r="U33" i="12"/>
  <c r="U32" i="12"/>
  <c r="U31" i="12"/>
  <c r="U30" i="12"/>
  <c r="U29" i="12"/>
  <c r="U28" i="12"/>
  <c r="U27" i="12"/>
  <c r="U123" i="12"/>
  <c r="U119" i="12"/>
  <c r="U115" i="12"/>
  <c r="U111" i="12"/>
  <c r="U107" i="12"/>
  <c r="U103" i="12"/>
  <c r="U99" i="12"/>
  <c r="U95" i="12"/>
  <c r="U89" i="12"/>
  <c r="U81" i="12"/>
  <c r="U73" i="12"/>
  <c r="U65" i="12"/>
  <c r="U57" i="12"/>
  <c r="U49" i="12"/>
  <c r="U41" i="12"/>
  <c r="U90" i="12"/>
  <c r="U82" i="12"/>
  <c r="U74" i="12"/>
  <c r="U66" i="12"/>
  <c r="U58" i="12"/>
  <c r="U50" i="12"/>
  <c r="U42" i="12"/>
  <c r="U21" i="12"/>
  <c r="U20" i="12"/>
  <c r="U19" i="12"/>
  <c r="U18" i="12"/>
  <c r="U17" i="12"/>
  <c r="U16" i="12"/>
  <c r="U15" i="12"/>
  <c r="U14" i="12"/>
  <c r="U124" i="12"/>
  <c r="X124" i="12" s="1"/>
  <c r="Y124" i="12" s="1"/>
  <c r="Z124" i="12" s="1"/>
  <c r="U113" i="12"/>
  <c r="U98" i="12"/>
  <c r="U79" i="12"/>
  <c r="U47" i="12"/>
  <c r="U12" i="12"/>
  <c r="U8" i="12"/>
  <c r="U53" i="12"/>
  <c r="U4" i="12"/>
  <c r="U108" i="12"/>
  <c r="U63" i="12"/>
  <c r="U10" i="12"/>
  <c r="U104" i="12"/>
  <c r="U91" i="12"/>
  <c r="U120" i="12"/>
  <c r="U109" i="12"/>
  <c r="U94" i="12"/>
  <c r="U92" i="12"/>
  <c r="U77" i="12"/>
  <c r="U75" i="12"/>
  <c r="U62" i="12"/>
  <c r="U60" i="12"/>
  <c r="U45" i="12"/>
  <c r="U43" i="12"/>
  <c r="U114" i="12"/>
  <c r="U24" i="12"/>
  <c r="U6" i="12"/>
  <c r="U110" i="12"/>
  <c r="U122" i="12"/>
  <c r="U116" i="12"/>
  <c r="U105" i="12"/>
  <c r="U87" i="12"/>
  <c r="U55" i="12"/>
  <c r="U22" i="12"/>
  <c r="U13" i="12"/>
  <c r="U9" i="12"/>
  <c r="U5" i="12"/>
  <c r="U118" i="12"/>
  <c r="U112" i="12"/>
  <c r="U101" i="12"/>
  <c r="U85" i="12"/>
  <c r="U83" i="12"/>
  <c r="U70" i="12"/>
  <c r="U68" i="12"/>
  <c r="U51" i="12"/>
  <c r="U23" i="12"/>
  <c r="U97" i="12"/>
  <c r="U93" i="12"/>
  <c r="U76" i="12"/>
  <c r="U44" i="12"/>
  <c r="U78" i="12"/>
  <c r="U86" i="12"/>
  <c r="U121" i="12"/>
  <c r="U52" i="12"/>
  <c r="U117" i="12"/>
  <c r="U25" i="12"/>
  <c r="U46" i="12"/>
  <c r="U69" i="12"/>
  <c r="U26" i="12"/>
  <c r="U84" i="12"/>
  <c r="U106" i="12"/>
  <c r="U9" i="11"/>
  <c r="U20" i="11"/>
  <c r="U23" i="11"/>
  <c r="U69" i="11"/>
  <c r="U93" i="11"/>
  <c r="U109" i="11"/>
  <c r="U17" i="11"/>
  <c r="U52" i="11"/>
  <c r="U58" i="11"/>
  <c r="U73" i="11"/>
  <c r="U84" i="11"/>
  <c r="U11" i="11"/>
  <c r="U14" i="11"/>
  <c r="U28" i="11"/>
  <c r="U45" i="11"/>
  <c r="U77" i="11"/>
  <c r="U105" i="11"/>
  <c r="U49" i="11"/>
  <c r="U5" i="11"/>
  <c r="U38" i="11"/>
  <c r="U85" i="11"/>
  <c r="U101" i="11"/>
  <c r="U4" i="11"/>
  <c r="U123" i="11"/>
  <c r="U119" i="11"/>
  <c r="U115" i="11"/>
  <c r="U111" i="11"/>
  <c r="U107" i="11"/>
  <c r="U103" i="11"/>
  <c r="U99" i="11"/>
  <c r="U95" i="11"/>
  <c r="U91" i="11"/>
  <c r="U87" i="11"/>
  <c r="U83" i="11"/>
  <c r="U79" i="11"/>
  <c r="U75" i="11"/>
  <c r="U71" i="11"/>
  <c r="U67" i="11"/>
  <c r="U63" i="11"/>
  <c r="U59" i="11"/>
  <c r="U55" i="11"/>
  <c r="U51" i="11"/>
  <c r="U47" i="11"/>
  <c r="U43" i="11"/>
  <c r="U124" i="11"/>
  <c r="X124" i="11" s="1"/>
  <c r="Y124" i="11" s="1"/>
  <c r="Z124" i="11" s="1"/>
  <c r="AC123" i="11" s="1"/>
  <c r="U120" i="11"/>
  <c r="U116" i="11"/>
  <c r="U112" i="11"/>
  <c r="U108" i="11"/>
  <c r="U104" i="11"/>
  <c r="U100" i="11"/>
  <c r="U96" i="11"/>
  <c r="U92" i="11"/>
  <c r="U88" i="11"/>
  <c r="U34" i="11"/>
  <c r="U48" i="11"/>
  <c r="U54" i="11"/>
  <c r="U80" i="11"/>
  <c r="U6" i="11"/>
  <c r="U31" i="11"/>
  <c r="U39" i="11"/>
  <c r="U41" i="11"/>
  <c r="U98" i="11"/>
  <c r="U114" i="11"/>
  <c r="U25" i="11"/>
  <c r="U36" i="11"/>
  <c r="U56" i="11"/>
  <c r="U62" i="11"/>
  <c r="U89" i="11"/>
  <c r="U121" i="11"/>
  <c r="U8" i="11"/>
  <c r="U19" i="11"/>
  <c r="U22" i="11"/>
  <c r="U33" i="11"/>
  <c r="U60" i="11"/>
  <c r="U66" i="11"/>
  <c r="U81" i="11"/>
  <c r="U94" i="11"/>
  <c r="U110" i="11"/>
  <c r="U13" i="11"/>
  <c r="U16" i="11"/>
  <c r="U30" i="11"/>
  <c r="U53" i="11"/>
  <c r="U64" i="11"/>
  <c r="U70" i="11"/>
  <c r="U10" i="11"/>
  <c r="U21" i="11"/>
  <c r="U24" i="11"/>
  <c r="U27" i="11"/>
  <c r="U35" i="11"/>
  <c r="U42" i="11"/>
  <c r="U57" i="11"/>
  <c r="U68" i="11"/>
  <c r="U74" i="11"/>
  <c r="U90" i="11"/>
  <c r="U106" i="11"/>
  <c r="U122" i="11"/>
  <c r="V53" i="11" l="1"/>
  <c r="W53" i="11" s="1"/>
  <c r="X53" i="11"/>
  <c r="Y53" i="11" s="1"/>
  <c r="Z53" i="11" s="1"/>
  <c r="AC52" i="11" s="1"/>
  <c r="V56" i="11"/>
  <c r="W56" i="11" s="1"/>
  <c r="X56" i="11"/>
  <c r="Y56" i="11" s="1"/>
  <c r="Z56" i="11" s="1"/>
  <c r="AC55" i="11" s="1"/>
  <c r="V100" i="11"/>
  <c r="W100" i="11" s="1"/>
  <c r="X100" i="11"/>
  <c r="Y100" i="11" s="1"/>
  <c r="Z100" i="11" s="1"/>
  <c r="AC99" i="11" s="1"/>
  <c r="V79" i="11"/>
  <c r="W79" i="11" s="1"/>
  <c r="X79" i="11"/>
  <c r="Y79" i="11" s="1"/>
  <c r="Z79" i="11" s="1"/>
  <c r="AC78" i="11" s="1"/>
  <c r="V84" i="11"/>
  <c r="W84" i="11" s="1"/>
  <c r="X84" i="11"/>
  <c r="Y84" i="11" s="1"/>
  <c r="Z84" i="11" s="1"/>
  <c r="AC83" i="11" s="1"/>
  <c r="V30" i="11"/>
  <c r="W30" i="11" s="1"/>
  <c r="X30" i="11"/>
  <c r="Y30" i="11" s="1"/>
  <c r="Z30" i="11" s="1"/>
  <c r="AC29" i="11" s="1"/>
  <c r="V36" i="11"/>
  <c r="W36" i="11" s="1"/>
  <c r="X36" i="11"/>
  <c r="Y36" i="11" s="1"/>
  <c r="Z36" i="11" s="1"/>
  <c r="AC35" i="11" s="1"/>
  <c r="V104" i="11"/>
  <c r="W104" i="11" s="1"/>
  <c r="X104" i="11"/>
  <c r="Y104" i="11" s="1"/>
  <c r="Z104" i="11" s="1"/>
  <c r="AC103" i="11" s="1"/>
  <c r="V83" i="11"/>
  <c r="W83" i="11" s="1"/>
  <c r="X83" i="11"/>
  <c r="Y83" i="11" s="1"/>
  <c r="Z83" i="11" s="1"/>
  <c r="AC82" i="11" s="1"/>
  <c r="V49" i="11"/>
  <c r="W49" i="11" s="1"/>
  <c r="X49" i="11"/>
  <c r="Y49" i="11" s="1"/>
  <c r="Z49" i="11" s="1"/>
  <c r="AC48" i="11" s="1"/>
  <c r="V20" i="11"/>
  <c r="W20" i="11" s="1"/>
  <c r="X20" i="11"/>
  <c r="Y20" i="11" s="1"/>
  <c r="Z20" i="11" s="1"/>
  <c r="AC19" i="11" s="1"/>
  <c r="V122" i="11"/>
  <c r="W122" i="11" s="1"/>
  <c r="X122" i="11"/>
  <c r="Y122" i="11" s="1"/>
  <c r="Z122" i="11" s="1"/>
  <c r="AC121" i="11" s="1"/>
  <c r="V16" i="11"/>
  <c r="W16" i="11" s="1"/>
  <c r="X16" i="11"/>
  <c r="Y16" i="11" s="1"/>
  <c r="Z16" i="11" s="1"/>
  <c r="AC15" i="11" s="1"/>
  <c r="V25" i="11"/>
  <c r="W25" i="11" s="1"/>
  <c r="X25" i="11"/>
  <c r="Y25" i="11" s="1"/>
  <c r="Z25" i="11" s="1"/>
  <c r="AC24" i="11" s="1"/>
  <c r="V108" i="11"/>
  <c r="W108" i="11" s="1"/>
  <c r="X108" i="11"/>
  <c r="Y108" i="11" s="1"/>
  <c r="Z108" i="11" s="1"/>
  <c r="AC107" i="11" s="1"/>
  <c r="V87" i="11"/>
  <c r="W87" i="11" s="1"/>
  <c r="X87" i="11"/>
  <c r="Y87" i="11" s="1"/>
  <c r="Z87" i="11" s="1"/>
  <c r="AC86" i="11" s="1"/>
  <c r="V105" i="11"/>
  <c r="W105" i="11" s="1"/>
  <c r="X105" i="11"/>
  <c r="Y105" i="11" s="1"/>
  <c r="Z105" i="11" s="1"/>
  <c r="AC104" i="11" s="1"/>
  <c r="V58" i="11"/>
  <c r="W58" i="11" s="1"/>
  <c r="X58" i="11"/>
  <c r="Y58" i="11" s="1"/>
  <c r="Z58" i="11" s="1"/>
  <c r="AC57" i="11" s="1"/>
  <c r="V24" i="11"/>
  <c r="W24" i="11" s="1"/>
  <c r="X24" i="11"/>
  <c r="Y24" i="11" s="1"/>
  <c r="Z24" i="11" s="1"/>
  <c r="AC23" i="11" s="1"/>
  <c r="V13" i="11"/>
  <c r="W13" i="11" s="1"/>
  <c r="X13" i="11"/>
  <c r="Y13" i="11" s="1"/>
  <c r="Z13" i="11" s="1"/>
  <c r="AC12" i="11" s="1"/>
  <c r="V114" i="11"/>
  <c r="W114" i="11" s="1"/>
  <c r="X114" i="11"/>
  <c r="Y114" i="11" s="1"/>
  <c r="Z114" i="11" s="1"/>
  <c r="AC113" i="11" s="1"/>
  <c r="V112" i="11"/>
  <c r="W112" i="11" s="1"/>
  <c r="X112" i="11"/>
  <c r="Y112" i="11" s="1"/>
  <c r="Z112" i="11" s="1"/>
  <c r="AC111" i="11" s="1"/>
  <c r="V91" i="11"/>
  <c r="W91" i="11" s="1"/>
  <c r="X91" i="11"/>
  <c r="Y91" i="11" s="1"/>
  <c r="Z91" i="11" s="1"/>
  <c r="AC90" i="11" s="1"/>
  <c r="V52" i="11"/>
  <c r="W52" i="11" s="1"/>
  <c r="X52" i="11"/>
  <c r="Y52" i="11" s="1"/>
  <c r="Z52" i="11" s="1"/>
  <c r="AC51" i="11" s="1"/>
  <c r="V21" i="11"/>
  <c r="W21" i="11" s="1"/>
  <c r="X21" i="11"/>
  <c r="Y21" i="11" s="1"/>
  <c r="Z21" i="11" s="1"/>
  <c r="AC20" i="11" s="1"/>
  <c r="V110" i="11"/>
  <c r="W110" i="11" s="1"/>
  <c r="X110" i="11"/>
  <c r="Y110" i="11" s="1"/>
  <c r="Z110" i="11" s="1"/>
  <c r="AC109" i="11" s="1"/>
  <c r="V98" i="11"/>
  <c r="W98" i="11" s="1"/>
  <c r="X98" i="11"/>
  <c r="Y98" i="11" s="1"/>
  <c r="Z98" i="11" s="1"/>
  <c r="AC97" i="11" s="1"/>
  <c r="V116" i="11"/>
  <c r="W116" i="11" s="1"/>
  <c r="X116" i="11"/>
  <c r="Y116" i="11" s="1"/>
  <c r="Z116" i="11" s="1"/>
  <c r="AC115" i="11" s="1"/>
  <c r="V4" i="11"/>
  <c r="W4" i="11" s="1"/>
  <c r="X4" i="11"/>
  <c r="V45" i="11"/>
  <c r="W45" i="11" s="1"/>
  <c r="X45" i="11"/>
  <c r="Y45" i="11" s="1"/>
  <c r="Z45" i="11" s="1"/>
  <c r="AC44" i="11" s="1"/>
  <c r="V74" i="11"/>
  <c r="W74" i="11" s="1"/>
  <c r="X74" i="11"/>
  <c r="Y74" i="11" s="1"/>
  <c r="Z74" i="11" s="1"/>
  <c r="AC73" i="11" s="1"/>
  <c r="V94" i="11"/>
  <c r="W94" i="11" s="1"/>
  <c r="X94" i="11"/>
  <c r="Y94" i="11" s="1"/>
  <c r="Z94" i="11" s="1"/>
  <c r="AC93" i="11" s="1"/>
  <c r="V41" i="11"/>
  <c r="W41" i="11" s="1"/>
  <c r="X41" i="11"/>
  <c r="Y41" i="11" s="1"/>
  <c r="Z41" i="11" s="1"/>
  <c r="AC40" i="11" s="1"/>
  <c r="V120" i="11"/>
  <c r="W120" i="11" s="1"/>
  <c r="X120" i="11"/>
  <c r="Y120" i="11" s="1"/>
  <c r="Z120" i="11" s="1"/>
  <c r="AC119" i="11" s="1"/>
  <c r="V99" i="11"/>
  <c r="W99" i="11" s="1"/>
  <c r="X99" i="11"/>
  <c r="Y99" i="11" s="1"/>
  <c r="Z99" i="11" s="1"/>
  <c r="AC98" i="11" s="1"/>
  <c r="V28" i="11"/>
  <c r="W28" i="11" s="1"/>
  <c r="X28" i="11"/>
  <c r="Y28" i="11" s="1"/>
  <c r="Z28" i="11" s="1"/>
  <c r="AC27" i="11" s="1"/>
  <c r="V70" i="11"/>
  <c r="W70" i="11" s="1"/>
  <c r="X70" i="11"/>
  <c r="Y70" i="11" s="1"/>
  <c r="Z70" i="11" s="1"/>
  <c r="AC69" i="11" s="1"/>
  <c r="V89" i="11"/>
  <c r="W89" i="11" s="1"/>
  <c r="X89" i="11"/>
  <c r="Y89" i="11" s="1"/>
  <c r="Z89" i="11" s="1"/>
  <c r="AC88" i="11" s="1"/>
  <c r="V39" i="11"/>
  <c r="W39" i="11" s="1"/>
  <c r="X39" i="11"/>
  <c r="Y39" i="11" s="1"/>
  <c r="Z39" i="11" s="1"/>
  <c r="AC38" i="11" s="1"/>
  <c r="V92" i="11"/>
  <c r="W92" i="11" s="1"/>
  <c r="X92" i="11"/>
  <c r="Y92" i="11" s="1"/>
  <c r="Z92" i="11" s="1"/>
  <c r="AC91" i="11" s="1"/>
  <c r="V103" i="11"/>
  <c r="W103" i="11" s="1"/>
  <c r="X103" i="11"/>
  <c r="Y103" i="11" s="1"/>
  <c r="Z103" i="11" s="1"/>
  <c r="AC102" i="11" s="1"/>
  <c r="V14" i="11"/>
  <c r="W14" i="11" s="1"/>
  <c r="X14" i="11"/>
  <c r="Y14" i="11" s="1"/>
  <c r="Z14" i="11" s="1"/>
  <c r="AC13" i="11" s="1"/>
  <c r="V42" i="11"/>
  <c r="W42" i="11" s="1"/>
  <c r="X42" i="11"/>
  <c r="Y42" i="11" s="1"/>
  <c r="Z42" i="11" s="1"/>
  <c r="AC41" i="11" s="1"/>
  <c r="V60" i="11"/>
  <c r="W60" i="11" s="1"/>
  <c r="X60" i="11"/>
  <c r="Y60" i="11" s="1"/>
  <c r="Z60" i="11" s="1"/>
  <c r="AC59" i="11" s="1"/>
  <c r="V6" i="11"/>
  <c r="W6" i="11" s="1"/>
  <c r="X6" i="11"/>
  <c r="Y6" i="11" s="1"/>
  <c r="Z6" i="11" s="1"/>
  <c r="AC5" i="11" s="1"/>
  <c r="V47" i="11"/>
  <c r="W47" i="11" s="1"/>
  <c r="X47" i="11"/>
  <c r="Y47" i="11" s="1"/>
  <c r="Z47" i="11" s="1"/>
  <c r="AC46" i="11" s="1"/>
  <c r="V111" i="11"/>
  <c r="W111" i="11" s="1"/>
  <c r="X111" i="11"/>
  <c r="Y111" i="11" s="1"/>
  <c r="Z111" i="11" s="1"/>
  <c r="AC110" i="11" s="1"/>
  <c r="V5" i="11"/>
  <c r="W5" i="11" s="1"/>
  <c r="X5" i="11"/>
  <c r="Y5" i="11" s="1"/>
  <c r="Z5" i="11" s="1"/>
  <c r="AC4" i="11" s="1"/>
  <c r="V23" i="11"/>
  <c r="W23" i="11" s="1"/>
  <c r="X23" i="11"/>
  <c r="Y23" i="11" s="1"/>
  <c r="Z23" i="11" s="1"/>
  <c r="AC22" i="11" s="1"/>
  <c r="V35" i="11"/>
  <c r="W35" i="11" s="1"/>
  <c r="X35" i="11"/>
  <c r="Y35" i="11" s="1"/>
  <c r="Z35" i="11" s="1"/>
  <c r="AC34" i="11" s="1"/>
  <c r="V33" i="11"/>
  <c r="W33" i="11" s="1"/>
  <c r="X33" i="11"/>
  <c r="Y33" i="11" s="1"/>
  <c r="Z33" i="11" s="1"/>
  <c r="AC32" i="11" s="1"/>
  <c r="V80" i="11"/>
  <c r="W80" i="11" s="1"/>
  <c r="X80" i="11"/>
  <c r="Y80" i="11" s="1"/>
  <c r="Z80" i="11" s="1"/>
  <c r="AC79" i="11" s="1"/>
  <c r="V51" i="11"/>
  <c r="W51" i="11" s="1"/>
  <c r="X51" i="11"/>
  <c r="Y51" i="11" s="1"/>
  <c r="Z51" i="11" s="1"/>
  <c r="AC50" i="11" s="1"/>
  <c r="V115" i="11"/>
  <c r="W115" i="11" s="1"/>
  <c r="X115" i="11"/>
  <c r="Y115" i="11" s="1"/>
  <c r="Z115" i="11" s="1"/>
  <c r="AC114" i="11" s="1"/>
  <c r="V73" i="11"/>
  <c r="W73" i="11" s="1"/>
  <c r="X73" i="11"/>
  <c r="Y73" i="11" s="1"/>
  <c r="Z73" i="11" s="1"/>
  <c r="AC72" i="11" s="1"/>
  <c r="V27" i="11"/>
  <c r="W27" i="11" s="1"/>
  <c r="X27" i="11"/>
  <c r="Y27" i="11" s="1"/>
  <c r="Z27" i="11" s="1"/>
  <c r="AC26" i="11" s="1"/>
  <c r="V22" i="11"/>
  <c r="W22" i="11" s="1"/>
  <c r="X22" i="11"/>
  <c r="Y22" i="11" s="1"/>
  <c r="Z22" i="11" s="1"/>
  <c r="AC21" i="11" s="1"/>
  <c r="V54" i="11"/>
  <c r="W54" i="11" s="1"/>
  <c r="X54" i="11"/>
  <c r="Y54" i="11" s="1"/>
  <c r="Z54" i="11" s="1"/>
  <c r="AC53" i="11" s="1"/>
  <c r="V55" i="11"/>
  <c r="W55" i="11" s="1"/>
  <c r="X55" i="11"/>
  <c r="Y55" i="11" s="1"/>
  <c r="Z55" i="11" s="1"/>
  <c r="AC54" i="11" s="1"/>
  <c r="V119" i="11"/>
  <c r="W119" i="11" s="1"/>
  <c r="X119" i="11"/>
  <c r="Y119" i="11" s="1"/>
  <c r="Z119" i="11" s="1"/>
  <c r="AC118" i="11" s="1"/>
  <c r="V9" i="11"/>
  <c r="W9" i="11" s="1"/>
  <c r="X9" i="11"/>
  <c r="Y9" i="11" s="1"/>
  <c r="Z9" i="11" s="1"/>
  <c r="AC8" i="11" s="1"/>
  <c r="V106" i="11"/>
  <c r="W106" i="11" s="1"/>
  <c r="X106" i="11"/>
  <c r="Y106" i="11" s="1"/>
  <c r="Z106" i="11" s="1"/>
  <c r="AC105" i="11" s="1"/>
  <c r="V19" i="11"/>
  <c r="W19" i="11" s="1"/>
  <c r="X19" i="11"/>
  <c r="Y19" i="11" s="1"/>
  <c r="Z19" i="11" s="1"/>
  <c r="AC18" i="11" s="1"/>
  <c r="V48" i="11"/>
  <c r="W48" i="11" s="1"/>
  <c r="X48" i="11"/>
  <c r="Y48" i="11" s="1"/>
  <c r="Z48" i="11" s="1"/>
  <c r="AC47" i="11" s="1"/>
  <c r="V59" i="11"/>
  <c r="W59" i="11" s="1"/>
  <c r="X59" i="11"/>
  <c r="Y59" i="11" s="1"/>
  <c r="Z59" i="11" s="1"/>
  <c r="AC58" i="11" s="1"/>
  <c r="V123" i="11"/>
  <c r="W123" i="11" s="1"/>
  <c r="X123" i="11"/>
  <c r="Y123" i="11" s="1"/>
  <c r="Z123" i="11" s="1"/>
  <c r="AC122" i="11" s="1"/>
  <c r="V77" i="11"/>
  <c r="W77" i="11" s="1"/>
  <c r="X77" i="11"/>
  <c r="Y77" i="11" s="1"/>
  <c r="Z77" i="11" s="1"/>
  <c r="AC76" i="11" s="1"/>
  <c r="V90" i="11"/>
  <c r="W90" i="11" s="1"/>
  <c r="X90" i="11"/>
  <c r="Y90" i="11" s="1"/>
  <c r="Z90" i="11" s="1"/>
  <c r="AC89" i="11" s="1"/>
  <c r="V8" i="11"/>
  <c r="W8" i="11" s="1"/>
  <c r="X8" i="11"/>
  <c r="Y8" i="11" s="1"/>
  <c r="Z8" i="11" s="1"/>
  <c r="AC7" i="11" s="1"/>
  <c r="V34" i="11"/>
  <c r="W34" i="11" s="1"/>
  <c r="X34" i="11"/>
  <c r="Y34" i="11" s="1"/>
  <c r="Z34" i="11" s="1"/>
  <c r="AC33" i="11" s="1"/>
  <c r="V63" i="11"/>
  <c r="W63" i="11" s="1"/>
  <c r="X63" i="11"/>
  <c r="Y63" i="11" s="1"/>
  <c r="Z63" i="11" s="1"/>
  <c r="AC62" i="11" s="1"/>
  <c r="V95" i="11"/>
  <c r="W95" i="11" s="1"/>
  <c r="X95" i="11"/>
  <c r="Y95" i="11" s="1"/>
  <c r="Z95" i="11" s="1"/>
  <c r="AC94" i="11" s="1"/>
  <c r="V17" i="11"/>
  <c r="W17" i="11" s="1"/>
  <c r="X17" i="11"/>
  <c r="Y17" i="11" s="1"/>
  <c r="Z17" i="11" s="1"/>
  <c r="AC16" i="11" s="1"/>
  <c r="V10" i="11"/>
  <c r="W10" i="11" s="1"/>
  <c r="X10" i="11"/>
  <c r="Y10" i="11" s="1"/>
  <c r="Z10" i="11" s="1"/>
  <c r="AC9" i="11" s="1"/>
  <c r="V121" i="11"/>
  <c r="W121" i="11" s="1"/>
  <c r="X121" i="11"/>
  <c r="Y121" i="11" s="1"/>
  <c r="Z121" i="11" s="1"/>
  <c r="AC120" i="11" s="1"/>
  <c r="V88" i="11"/>
  <c r="W88" i="11" s="1"/>
  <c r="X88" i="11"/>
  <c r="Y88" i="11" s="1"/>
  <c r="Z88" i="11" s="1"/>
  <c r="AC87" i="11" s="1"/>
  <c r="V67" i="11"/>
  <c r="W67" i="11" s="1"/>
  <c r="X67" i="11"/>
  <c r="Y67" i="11" s="1"/>
  <c r="Z67" i="11" s="1"/>
  <c r="AC66" i="11" s="1"/>
  <c r="V101" i="11"/>
  <c r="W101" i="11" s="1"/>
  <c r="X101" i="11"/>
  <c r="Y101" i="11" s="1"/>
  <c r="Z101" i="11" s="1"/>
  <c r="AC100" i="11" s="1"/>
  <c r="V109" i="11"/>
  <c r="W109" i="11" s="1"/>
  <c r="X109" i="11"/>
  <c r="Y109" i="11" s="1"/>
  <c r="Z109" i="11" s="1"/>
  <c r="AC108" i="11" s="1"/>
  <c r="V68" i="11"/>
  <c r="W68" i="11" s="1"/>
  <c r="X68" i="11"/>
  <c r="Y68" i="11" s="1"/>
  <c r="Z68" i="11" s="1"/>
  <c r="AC67" i="11" s="1"/>
  <c r="V81" i="11"/>
  <c r="W81" i="11" s="1"/>
  <c r="X81" i="11"/>
  <c r="Y81" i="11" s="1"/>
  <c r="Z81" i="11" s="1"/>
  <c r="AC80" i="11" s="1"/>
  <c r="V71" i="11"/>
  <c r="W71" i="11" s="1"/>
  <c r="X71" i="11"/>
  <c r="Y71" i="11" s="1"/>
  <c r="Z71" i="11" s="1"/>
  <c r="AC70" i="11" s="1"/>
  <c r="V85" i="11"/>
  <c r="W85" i="11" s="1"/>
  <c r="X85" i="11"/>
  <c r="Y85" i="11" s="1"/>
  <c r="Z85" i="11" s="1"/>
  <c r="AC84" i="11" s="1"/>
  <c r="V93" i="11"/>
  <c r="W93" i="11" s="1"/>
  <c r="X93" i="11"/>
  <c r="Y93" i="11" s="1"/>
  <c r="Z93" i="11" s="1"/>
  <c r="AC92" i="11" s="1"/>
  <c r="V57" i="11"/>
  <c r="W57" i="11" s="1"/>
  <c r="X57" i="11"/>
  <c r="Y57" i="11" s="1"/>
  <c r="Z57" i="11" s="1"/>
  <c r="AC56" i="11" s="1"/>
  <c r="V64" i="11"/>
  <c r="W64" i="11" s="1"/>
  <c r="X64" i="11"/>
  <c r="Y64" i="11" s="1"/>
  <c r="Z64" i="11" s="1"/>
  <c r="AC63" i="11" s="1"/>
  <c r="V66" i="11"/>
  <c r="W66" i="11" s="1"/>
  <c r="X66" i="11"/>
  <c r="Y66" i="11" s="1"/>
  <c r="Z66" i="11" s="1"/>
  <c r="AC65" i="11" s="1"/>
  <c r="V62" i="11"/>
  <c r="W62" i="11" s="1"/>
  <c r="X62" i="11"/>
  <c r="Y62" i="11" s="1"/>
  <c r="Z62" i="11" s="1"/>
  <c r="AC61" i="11" s="1"/>
  <c r="V31" i="11"/>
  <c r="W31" i="11" s="1"/>
  <c r="X31" i="11"/>
  <c r="Y31" i="11" s="1"/>
  <c r="Z31" i="11" s="1"/>
  <c r="AC30" i="11" s="1"/>
  <c r="V96" i="11"/>
  <c r="W96" i="11" s="1"/>
  <c r="X96" i="11"/>
  <c r="Y96" i="11" s="1"/>
  <c r="Z96" i="11" s="1"/>
  <c r="AC95" i="11" s="1"/>
  <c r="V43" i="11"/>
  <c r="W43" i="11" s="1"/>
  <c r="X43" i="11"/>
  <c r="Y43" i="11" s="1"/>
  <c r="Z43" i="11" s="1"/>
  <c r="AC42" i="11" s="1"/>
  <c r="V75" i="11"/>
  <c r="W75" i="11" s="1"/>
  <c r="X75" i="11"/>
  <c r="Y75" i="11" s="1"/>
  <c r="Z75" i="11" s="1"/>
  <c r="AC74" i="11" s="1"/>
  <c r="V107" i="11"/>
  <c r="W107" i="11" s="1"/>
  <c r="X107" i="11"/>
  <c r="Y107" i="11" s="1"/>
  <c r="Z107" i="11" s="1"/>
  <c r="AC106" i="11" s="1"/>
  <c r="V38" i="11"/>
  <c r="W38" i="11" s="1"/>
  <c r="X38" i="11"/>
  <c r="Y38" i="11" s="1"/>
  <c r="Z38" i="11" s="1"/>
  <c r="AC37" i="11" s="1"/>
  <c r="V11" i="11"/>
  <c r="W11" i="11" s="1"/>
  <c r="X11" i="11"/>
  <c r="Y11" i="11" s="1"/>
  <c r="Z11" i="11" s="1"/>
  <c r="AC10" i="11" s="1"/>
  <c r="V69" i="11"/>
  <c r="W69" i="11" s="1"/>
  <c r="X69" i="11"/>
  <c r="Y69" i="11" s="1"/>
  <c r="Z69" i="11" s="1"/>
  <c r="AC68" i="11" s="1"/>
  <c r="V117" i="11"/>
  <c r="W117" i="11" s="1"/>
  <c r="X117" i="11"/>
  <c r="Y117" i="11" s="1"/>
  <c r="Z117" i="11" s="1"/>
  <c r="AC116" i="11" s="1"/>
  <c r="V118" i="12"/>
  <c r="W118" i="12" s="1"/>
  <c r="X118" i="12"/>
  <c r="Y118" i="12" s="1"/>
  <c r="Z118" i="12" s="1"/>
  <c r="V12" i="12"/>
  <c r="W12" i="12" s="1"/>
  <c r="X12" i="12"/>
  <c r="Y12" i="12" s="1"/>
  <c r="Z12" i="12" s="1"/>
  <c r="V65" i="12"/>
  <c r="W65" i="12" s="1"/>
  <c r="X65" i="12"/>
  <c r="Y65" i="12" s="1"/>
  <c r="Z65" i="12" s="1"/>
  <c r="AC64" i="12" s="1"/>
  <c r="V96" i="12"/>
  <c r="W96" i="12" s="1"/>
  <c r="X96" i="12"/>
  <c r="Y96" i="12" s="1"/>
  <c r="Z96" i="12" s="1"/>
  <c r="AC95" i="12" s="1"/>
  <c r="V106" i="12"/>
  <c r="W106" i="12" s="1"/>
  <c r="X106" i="12"/>
  <c r="Y106" i="12" s="1"/>
  <c r="Z106" i="12" s="1"/>
  <c r="V122" i="12"/>
  <c r="W122" i="12" s="1"/>
  <c r="X122" i="12"/>
  <c r="Y122" i="12" s="1"/>
  <c r="Z122" i="12" s="1"/>
  <c r="V47" i="12"/>
  <c r="W47" i="12" s="1"/>
  <c r="X47" i="12"/>
  <c r="Y47" i="12" s="1"/>
  <c r="Z47" i="12" s="1"/>
  <c r="AC46" i="12" s="1"/>
  <c r="V115" i="12"/>
  <c r="W115" i="12" s="1"/>
  <c r="X115" i="12"/>
  <c r="Y115" i="12" s="1"/>
  <c r="Z115" i="12" s="1"/>
  <c r="AC114" i="12" s="1"/>
  <c r="V86" i="12"/>
  <c r="W86" i="12" s="1"/>
  <c r="X86" i="12"/>
  <c r="Y86" i="12" s="1"/>
  <c r="Z86" i="12" s="1"/>
  <c r="V79" i="12"/>
  <c r="W79" i="12" s="1"/>
  <c r="X79" i="12"/>
  <c r="Y79" i="12" s="1"/>
  <c r="Z79" i="12" s="1"/>
  <c r="AC78" i="12" s="1"/>
  <c r="V70" i="12"/>
  <c r="W70" i="12" s="1"/>
  <c r="X70" i="12"/>
  <c r="Y70" i="12" s="1"/>
  <c r="Z70" i="12" s="1"/>
  <c r="V19" i="12"/>
  <c r="W19" i="12" s="1"/>
  <c r="X19" i="12"/>
  <c r="Y19" i="12" s="1"/>
  <c r="Z19" i="12" s="1"/>
  <c r="AC18" i="12" s="1"/>
  <c r="V95" i="12"/>
  <c r="W95" i="12" s="1"/>
  <c r="X95" i="12"/>
  <c r="Y95" i="12" s="1"/>
  <c r="Z95" i="12" s="1"/>
  <c r="V52" i="12"/>
  <c r="W52" i="12" s="1"/>
  <c r="X52" i="12"/>
  <c r="Y52" i="12" s="1"/>
  <c r="Z52" i="12" s="1"/>
  <c r="AC51" i="12" s="1"/>
  <c r="V116" i="12"/>
  <c r="W116" i="12" s="1"/>
  <c r="X116" i="12"/>
  <c r="Y116" i="12" s="1"/>
  <c r="Z116" i="12" s="1"/>
  <c r="V16" i="12"/>
  <c r="W16" i="12" s="1"/>
  <c r="X16" i="12"/>
  <c r="Y16" i="12" s="1"/>
  <c r="Z16" i="12" s="1"/>
  <c r="AC15" i="12" s="1"/>
  <c r="V31" i="12"/>
  <c r="W31" i="12" s="1"/>
  <c r="X31" i="12"/>
  <c r="Y31" i="12" s="1"/>
  <c r="Z31" i="12" s="1"/>
  <c r="V121" i="12"/>
  <c r="W121" i="12" s="1"/>
  <c r="X121" i="12"/>
  <c r="Y121" i="12" s="1"/>
  <c r="Z121" i="12" s="1"/>
  <c r="V62" i="12"/>
  <c r="W62" i="12" s="1"/>
  <c r="X62" i="12"/>
  <c r="Y62" i="12" s="1"/>
  <c r="Z62" i="12" s="1"/>
  <c r="AC61" i="12" s="1"/>
  <c r="V73" i="12"/>
  <c r="W73" i="12" s="1"/>
  <c r="X73" i="12"/>
  <c r="Y73" i="12" s="1"/>
  <c r="Z73" i="12" s="1"/>
  <c r="AC72" i="12" s="1"/>
  <c r="V32" i="12"/>
  <c r="W32" i="12" s="1"/>
  <c r="X32" i="12"/>
  <c r="Y32" i="12" s="1"/>
  <c r="Z32" i="12" s="1"/>
  <c r="V9" i="12"/>
  <c r="W9" i="12" s="1"/>
  <c r="X9" i="12"/>
  <c r="Y9" i="12" s="1"/>
  <c r="Z9" i="12" s="1"/>
  <c r="AC8" i="12" s="1"/>
  <c r="V10" i="12"/>
  <c r="W10" i="12" s="1"/>
  <c r="X10" i="12"/>
  <c r="Y10" i="12" s="1"/>
  <c r="Z10" i="12" s="1"/>
  <c r="V81" i="12"/>
  <c r="W81" i="12" s="1"/>
  <c r="X81" i="12"/>
  <c r="Y81" i="12" s="1"/>
  <c r="Z81" i="12" s="1"/>
  <c r="AC80" i="12" s="1"/>
  <c r="V7" i="12"/>
  <c r="W7" i="12" s="1"/>
  <c r="X7" i="12"/>
  <c r="Y7" i="12" s="1"/>
  <c r="Z7" i="12" s="1"/>
  <c r="V26" i="12"/>
  <c r="W26" i="12" s="1"/>
  <c r="X26" i="12"/>
  <c r="Y26" i="12" s="1"/>
  <c r="Z26" i="12" s="1"/>
  <c r="AC25" i="12" s="1"/>
  <c r="V13" i="12"/>
  <c r="W13" i="12" s="1"/>
  <c r="X13" i="12"/>
  <c r="Y13" i="12" s="1"/>
  <c r="Z13" i="12" s="1"/>
  <c r="AC12" i="12" s="1"/>
  <c r="V63" i="12"/>
  <c r="W63" i="12" s="1"/>
  <c r="X63" i="12"/>
  <c r="Y63" i="12" s="1"/>
  <c r="Z63" i="12" s="1"/>
  <c r="AC62" i="12" s="1"/>
  <c r="V69" i="12"/>
  <c r="W69" i="12" s="1"/>
  <c r="X69" i="12"/>
  <c r="Y69" i="12" s="1"/>
  <c r="Z69" i="12" s="1"/>
  <c r="V22" i="12"/>
  <c r="W22" i="12" s="1"/>
  <c r="X22" i="12"/>
  <c r="Y22" i="12" s="1"/>
  <c r="Z22" i="12" s="1"/>
  <c r="AC21" i="12" s="1"/>
  <c r="V113" i="12"/>
  <c r="W113" i="12" s="1"/>
  <c r="X113" i="12"/>
  <c r="Y113" i="12" s="1"/>
  <c r="Z113" i="12" s="1"/>
  <c r="V27" i="12"/>
  <c r="W27" i="12" s="1"/>
  <c r="X27" i="12"/>
  <c r="Y27" i="12" s="1"/>
  <c r="Z27" i="12" s="1"/>
  <c r="AC26" i="12" s="1"/>
  <c r="V85" i="12"/>
  <c r="W85" i="12" s="1"/>
  <c r="X85" i="12"/>
  <c r="Y85" i="12" s="1"/>
  <c r="Z85" i="12" s="1"/>
  <c r="V94" i="12"/>
  <c r="W94" i="12" s="1"/>
  <c r="X94" i="12"/>
  <c r="Y94" i="12" s="1"/>
  <c r="Z94" i="12" s="1"/>
  <c r="V41" i="12"/>
  <c r="W41" i="12" s="1"/>
  <c r="X41" i="12"/>
  <c r="Y41" i="12" s="1"/>
  <c r="Z41" i="12" s="1"/>
  <c r="V54" i="12"/>
  <c r="W54" i="12" s="1"/>
  <c r="X54" i="12"/>
  <c r="Y54" i="12" s="1"/>
  <c r="Z54" i="12" s="1"/>
  <c r="AC53" i="12" s="1"/>
  <c r="V91" i="12"/>
  <c r="W91" i="12" s="1"/>
  <c r="X91" i="12"/>
  <c r="Y91" i="12" s="1"/>
  <c r="Z91" i="12" s="1"/>
  <c r="V111" i="12"/>
  <c r="W111" i="12" s="1"/>
  <c r="X111" i="12"/>
  <c r="Y111" i="12" s="1"/>
  <c r="Z111" i="12" s="1"/>
  <c r="AC110" i="12" s="1"/>
  <c r="V5" i="12"/>
  <c r="W5" i="12" s="1"/>
  <c r="X5" i="12"/>
  <c r="Y5" i="12" s="1"/>
  <c r="Z5" i="12" s="1"/>
  <c r="AC4" i="12" s="1"/>
  <c r="V17" i="12"/>
  <c r="W17" i="12" s="1"/>
  <c r="X17" i="12"/>
  <c r="Y17" i="12" s="1"/>
  <c r="Z17" i="12" s="1"/>
  <c r="AC16" i="12" s="1"/>
  <c r="V59" i="12"/>
  <c r="W59" i="12" s="1"/>
  <c r="X59" i="12"/>
  <c r="Y59" i="12" s="1"/>
  <c r="Z59" i="12" s="1"/>
  <c r="V68" i="12"/>
  <c r="W68" i="12" s="1"/>
  <c r="X68" i="12"/>
  <c r="Y68" i="12" s="1"/>
  <c r="Z68" i="12" s="1"/>
  <c r="V75" i="12"/>
  <c r="W75" i="12" s="1"/>
  <c r="X75" i="12"/>
  <c r="Y75" i="12" s="1"/>
  <c r="Z75" i="12" s="1"/>
  <c r="V74" i="12"/>
  <c r="W74" i="12" s="1"/>
  <c r="X74" i="12"/>
  <c r="Y74" i="12" s="1"/>
  <c r="Z74" i="12" s="1"/>
  <c r="AC73" i="12" s="1"/>
  <c r="V33" i="12"/>
  <c r="W33" i="12" s="1"/>
  <c r="X33" i="12"/>
  <c r="Y33" i="12" s="1"/>
  <c r="Z33" i="12" s="1"/>
  <c r="V78" i="12"/>
  <c r="W78" i="12" s="1"/>
  <c r="X78" i="12"/>
  <c r="Y78" i="12" s="1"/>
  <c r="Z78" i="12" s="1"/>
  <c r="AC77" i="12" s="1"/>
  <c r="V77" i="12"/>
  <c r="W77" i="12" s="1"/>
  <c r="X77" i="12"/>
  <c r="Y77" i="12" s="1"/>
  <c r="Z77" i="12" s="1"/>
  <c r="V98" i="12"/>
  <c r="W98" i="12" s="1"/>
  <c r="X98" i="12"/>
  <c r="Y98" i="12" s="1"/>
  <c r="Z98" i="12" s="1"/>
  <c r="AC97" i="12" s="1"/>
  <c r="V89" i="12"/>
  <c r="W89" i="12" s="1"/>
  <c r="X89" i="12"/>
  <c r="Y89" i="12" s="1"/>
  <c r="Z89" i="12" s="1"/>
  <c r="V123" i="12"/>
  <c r="W123" i="12" s="1"/>
  <c r="X123" i="12"/>
  <c r="Y123" i="12" s="1"/>
  <c r="Z123" i="12" s="1"/>
  <c r="AC122" i="12" s="1"/>
  <c r="V56" i="12"/>
  <c r="W56" i="12" s="1"/>
  <c r="X56" i="12"/>
  <c r="Y56" i="12" s="1"/>
  <c r="Z56" i="12" s="1"/>
  <c r="AC55" i="12" s="1"/>
  <c r="V71" i="12"/>
  <c r="W71" i="12" s="1"/>
  <c r="X71" i="12"/>
  <c r="Y71" i="12" s="1"/>
  <c r="Z71" i="12" s="1"/>
  <c r="AC70" i="12" s="1"/>
  <c r="V83" i="12"/>
  <c r="W83" i="12" s="1"/>
  <c r="X83" i="12"/>
  <c r="Y83" i="12" s="1"/>
  <c r="Z83" i="12" s="1"/>
  <c r="V108" i="12"/>
  <c r="W108" i="12" s="1"/>
  <c r="X108" i="12"/>
  <c r="Y108" i="12" s="1"/>
  <c r="Z108" i="12" s="1"/>
  <c r="AC107" i="12" s="1"/>
  <c r="V90" i="12"/>
  <c r="W90" i="12" s="1"/>
  <c r="X90" i="12"/>
  <c r="Y90" i="12" s="1"/>
  <c r="Z90" i="12" s="1"/>
  <c r="AC89" i="12" s="1"/>
  <c r="V64" i="12"/>
  <c r="W64" i="12" s="1"/>
  <c r="X64" i="12"/>
  <c r="Y64" i="12" s="1"/>
  <c r="Z64" i="12" s="1"/>
  <c r="AC63" i="12" s="1"/>
  <c r="V76" i="12"/>
  <c r="W76" i="12" s="1"/>
  <c r="X76" i="12"/>
  <c r="Y76" i="12" s="1"/>
  <c r="Z76" i="12" s="1"/>
  <c r="V36" i="12"/>
  <c r="W36" i="12" s="1"/>
  <c r="X36" i="12"/>
  <c r="Y36" i="12" s="1"/>
  <c r="Z36" i="12" s="1"/>
  <c r="V93" i="12"/>
  <c r="W93" i="12" s="1"/>
  <c r="X93" i="12"/>
  <c r="Y93" i="12" s="1"/>
  <c r="Z93" i="12" s="1"/>
  <c r="AC92" i="12" s="1"/>
  <c r="V109" i="12"/>
  <c r="W109" i="12" s="1"/>
  <c r="X109" i="12"/>
  <c r="Y109" i="12" s="1"/>
  <c r="Z109" i="12" s="1"/>
  <c r="V42" i="12"/>
  <c r="W42" i="12" s="1"/>
  <c r="X42" i="12"/>
  <c r="Y42" i="12" s="1"/>
  <c r="Z42" i="12" s="1"/>
  <c r="V103" i="12"/>
  <c r="W103" i="12" s="1"/>
  <c r="X103" i="12"/>
  <c r="Y103" i="12" s="1"/>
  <c r="Z103" i="12" s="1"/>
  <c r="V37" i="12"/>
  <c r="W37" i="12" s="1"/>
  <c r="X37" i="12"/>
  <c r="Y37" i="12" s="1"/>
  <c r="Z37" i="12" s="1"/>
  <c r="V80" i="12"/>
  <c r="W80" i="12" s="1"/>
  <c r="X80" i="12"/>
  <c r="Y80" i="12" s="1"/>
  <c r="Z80" i="12" s="1"/>
  <c r="AC79" i="12" s="1"/>
  <c r="V102" i="12"/>
  <c r="W102" i="12" s="1"/>
  <c r="X102" i="12"/>
  <c r="Y102" i="12" s="1"/>
  <c r="Z102" i="12" s="1"/>
  <c r="V23" i="12"/>
  <c r="W23" i="12" s="1"/>
  <c r="X23" i="12"/>
  <c r="Y23" i="12" s="1"/>
  <c r="Z23" i="12" s="1"/>
  <c r="V60" i="12"/>
  <c r="W60" i="12" s="1"/>
  <c r="X60" i="12"/>
  <c r="Y60" i="12" s="1"/>
  <c r="Z60" i="12" s="1"/>
  <c r="AC59" i="12" s="1"/>
  <c r="V58" i="12"/>
  <c r="W58" i="12" s="1"/>
  <c r="X58" i="12"/>
  <c r="Y58" i="12" s="1"/>
  <c r="Z58" i="12" s="1"/>
  <c r="AC57" i="12" s="1"/>
  <c r="V39" i="12"/>
  <c r="W39" i="12" s="1"/>
  <c r="X39" i="12"/>
  <c r="Y39" i="12" s="1"/>
  <c r="Z39" i="12" s="1"/>
  <c r="V51" i="12"/>
  <c r="W51" i="12" s="1"/>
  <c r="X51" i="12"/>
  <c r="Y51" i="12" s="1"/>
  <c r="Z51" i="12" s="1"/>
  <c r="AC50" i="12" s="1"/>
  <c r="V104" i="12"/>
  <c r="W104" i="12" s="1"/>
  <c r="X104" i="12"/>
  <c r="Y104" i="12" s="1"/>
  <c r="Z104" i="12" s="1"/>
  <c r="AC103" i="12" s="1"/>
  <c r="V66" i="12"/>
  <c r="W66" i="12" s="1"/>
  <c r="X66" i="12"/>
  <c r="Y66" i="12" s="1"/>
  <c r="Z66" i="12" s="1"/>
  <c r="AC65" i="12" s="1"/>
  <c r="V40" i="12"/>
  <c r="W40" i="12" s="1"/>
  <c r="X40" i="12"/>
  <c r="Y40" i="12" s="1"/>
  <c r="Z40" i="12" s="1"/>
  <c r="V84" i="12"/>
  <c r="W84" i="12" s="1"/>
  <c r="X84" i="12"/>
  <c r="Y84" i="12" s="1"/>
  <c r="Z84" i="12" s="1"/>
  <c r="V110" i="12"/>
  <c r="W110" i="12" s="1"/>
  <c r="X110" i="12"/>
  <c r="Y110" i="12" s="1"/>
  <c r="Z110" i="12" s="1"/>
  <c r="V18" i="12"/>
  <c r="W18" i="12" s="1"/>
  <c r="X18" i="12"/>
  <c r="Y18" i="12" s="1"/>
  <c r="Z18" i="12" s="1"/>
  <c r="V119" i="12"/>
  <c r="W119" i="12" s="1"/>
  <c r="X119" i="12"/>
  <c r="Y119" i="12" s="1"/>
  <c r="Z119" i="12" s="1"/>
  <c r="V48" i="12"/>
  <c r="W48" i="12" s="1"/>
  <c r="X48" i="12"/>
  <c r="Y48" i="12" s="1"/>
  <c r="Z48" i="12" s="1"/>
  <c r="V6" i="12"/>
  <c r="W6" i="12" s="1"/>
  <c r="X6" i="12"/>
  <c r="Y6" i="12" s="1"/>
  <c r="Z6" i="12" s="1"/>
  <c r="AC5" i="12" s="1"/>
  <c r="V82" i="12"/>
  <c r="W82" i="12" s="1"/>
  <c r="X82" i="12"/>
  <c r="Y82" i="12" s="1"/>
  <c r="Z82" i="12" s="1"/>
  <c r="AC81" i="12" s="1"/>
  <c r="V34" i="12"/>
  <c r="W34" i="12" s="1"/>
  <c r="X34" i="12"/>
  <c r="Y34" i="12" s="1"/>
  <c r="Z34" i="12" s="1"/>
  <c r="V44" i="12"/>
  <c r="W44" i="12" s="1"/>
  <c r="X44" i="12"/>
  <c r="Y44" i="12" s="1"/>
  <c r="Z44" i="12" s="1"/>
  <c r="AC43" i="12" s="1"/>
  <c r="V24" i="12"/>
  <c r="W24" i="12" s="1"/>
  <c r="X24" i="12"/>
  <c r="Y24" i="12" s="1"/>
  <c r="Z24" i="12" s="1"/>
  <c r="V92" i="12"/>
  <c r="W92" i="12" s="1"/>
  <c r="X92" i="12"/>
  <c r="Y92" i="12" s="1"/>
  <c r="Z92" i="12" s="1"/>
  <c r="AC91" i="12" s="1"/>
  <c r="V20" i="12"/>
  <c r="W20" i="12" s="1"/>
  <c r="X20" i="12"/>
  <c r="Y20" i="12" s="1"/>
  <c r="Z20" i="12" s="1"/>
  <c r="V35" i="12"/>
  <c r="W35" i="12" s="1"/>
  <c r="X35" i="12"/>
  <c r="Y35" i="12" s="1"/>
  <c r="Z35" i="12" s="1"/>
  <c r="V61" i="12"/>
  <c r="W61" i="12" s="1"/>
  <c r="X61" i="12"/>
  <c r="Y61" i="12" s="1"/>
  <c r="Z61" i="12" s="1"/>
  <c r="V46" i="12"/>
  <c r="W46" i="12" s="1"/>
  <c r="X46" i="12"/>
  <c r="Y46" i="12" s="1"/>
  <c r="Z46" i="12" s="1"/>
  <c r="AC45" i="12" s="1"/>
  <c r="V55" i="12"/>
  <c r="W55" i="12" s="1"/>
  <c r="X55" i="12"/>
  <c r="Y55" i="12" s="1"/>
  <c r="Z55" i="12" s="1"/>
  <c r="V114" i="12"/>
  <c r="W114" i="12" s="1"/>
  <c r="X114" i="12"/>
  <c r="Y114" i="12" s="1"/>
  <c r="Z114" i="12" s="1"/>
  <c r="AC113" i="12" s="1"/>
  <c r="V4" i="12"/>
  <c r="W4" i="12" s="1"/>
  <c r="X4" i="12"/>
  <c r="V21" i="12"/>
  <c r="W21" i="12" s="1"/>
  <c r="X21" i="12"/>
  <c r="Y21" i="12" s="1"/>
  <c r="Z21" i="12" s="1"/>
  <c r="AC20" i="12" s="1"/>
  <c r="V99" i="12"/>
  <c r="W99" i="12" s="1"/>
  <c r="X99" i="12"/>
  <c r="Y99" i="12" s="1"/>
  <c r="Z99" i="12" s="1"/>
  <c r="V28" i="12"/>
  <c r="W28" i="12" s="1"/>
  <c r="X28" i="12"/>
  <c r="Y28" i="12" s="1"/>
  <c r="Z28" i="12" s="1"/>
  <c r="AC27" i="12" s="1"/>
  <c r="V72" i="12"/>
  <c r="W72" i="12" s="1"/>
  <c r="X72" i="12"/>
  <c r="Y72" i="12" s="1"/>
  <c r="Z72" i="12" s="1"/>
  <c r="AC71" i="12" s="1"/>
  <c r="V25" i="12"/>
  <c r="W25" i="12" s="1"/>
  <c r="X25" i="12"/>
  <c r="Y25" i="12" s="1"/>
  <c r="Z25" i="12" s="1"/>
  <c r="V101" i="12"/>
  <c r="W101" i="12" s="1"/>
  <c r="X101" i="12"/>
  <c r="Y101" i="12" s="1"/>
  <c r="Z101" i="12" s="1"/>
  <c r="V87" i="12"/>
  <c r="W87" i="12" s="1"/>
  <c r="X87" i="12"/>
  <c r="Y87" i="12" s="1"/>
  <c r="Z87" i="12" s="1"/>
  <c r="V43" i="12"/>
  <c r="W43" i="12" s="1"/>
  <c r="X43" i="12"/>
  <c r="Y43" i="12" s="1"/>
  <c r="Z43" i="12" s="1"/>
  <c r="AC42" i="12" s="1"/>
  <c r="V53" i="12"/>
  <c r="W53" i="12" s="1"/>
  <c r="X53" i="12"/>
  <c r="Y53" i="12" s="1"/>
  <c r="Z53" i="12" s="1"/>
  <c r="AC52" i="12" s="1"/>
  <c r="V14" i="12"/>
  <c r="W14" i="12" s="1"/>
  <c r="X14" i="12"/>
  <c r="Y14" i="12" s="1"/>
  <c r="Z14" i="12" s="1"/>
  <c r="V49" i="12"/>
  <c r="W49" i="12" s="1"/>
  <c r="X49" i="12"/>
  <c r="Y49" i="12" s="1"/>
  <c r="Z49" i="12" s="1"/>
  <c r="AC48" i="12" s="1"/>
  <c r="V29" i="12"/>
  <c r="W29" i="12" s="1"/>
  <c r="X29" i="12"/>
  <c r="Y29" i="12" s="1"/>
  <c r="Z29" i="12" s="1"/>
  <c r="AC28" i="12" s="1"/>
  <c r="V117" i="12"/>
  <c r="W117" i="12" s="1"/>
  <c r="X117" i="12"/>
  <c r="Y117" i="12" s="1"/>
  <c r="Z117" i="12" s="1"/>
  <c r="AC116" i="12" s="1"/>
  <c r="V97" i="12"/>
  <c r="W97" i="12" s="1"/>
  <c r="X97" i="12"/>
  <c r="Y97" i="12" s="1"/>
  <c r="Z97" i="12" s="1"/>
  <c r="V112" i="12"/>
  <c r="W112" i="12" s="1"/>
  <c r="X112" i="12"/>
  <c r="Y112" i="12" s="1"/>
  <c r="Z112" i="12" s="1"/>
  <c r="AC111" i="12" s="1"/>
  <c r="V105" i="12"/>
  <c r="W105" i="12" s="1"/>
  <c r="X105" i="12"/>
  <c r="Y105" i="12" s="1"/>
  <c r="Z105" i="12" s="1"/>
  <c r="AC104" i="12" s="1"/>
  <c r="V45" i="12"/>
  <c r="W45" i="12" s="1"/>
  <c r="X45" i="12"/>
  <c r="Y45" i="12" s="1"/>
  <c r="Z45" i="12" s="1"/>
  <c r="AC44" i="12" s="1"/>
  <c r="V120" i="12"/>
  <c r="W120" i="12" s="1"/>
  <c r="X120" i="12"/>
  <c r="Y120" i="12" s="1"/>
  <c r="Z120" i="12" s="1"/>
  <c r="V8" i="12"/>
  <c r="W8" i="12" s="1"/>
  <c r="X8" i="12"/>
  <c r="Y8" i="12" s="1"/>
  <c r="Z8" i="12" s="1"/>
  <c r="AC7" i="12" s="1"/>
  <c r="V15" i="12"/>
  <c r="W15" i="12" s="1"/>
  <c r="X15" i="12"/>
  <c r="Y15" i="12" s="1"/>
  <c r="Z15" i="12" s="1"/>
  <c r="AC14" i="12" s="1"/>
  <c r="V50" i="12"/>
  <c r="W50" i="12" s="1"/>
  <c r="X50" i="12"/>
  <c r="Y50" i="12" s="1"/>
  <c r="Z50" i="12" s="1"/>
  <c r="AC49" i="12" s="1"/>
  <c r="V57" i="12"/>
  <c r="W57" i="12" s="1"/>
  <c r="X57" i="12"/>
  <c r="Y57" i="12" s="1"/>
  <c r="Z57" i="12" s="1"/>
  <c r="V107" i="12"/>
  <c r="W107" i="12" s="1"/>
  <c r="X107" i="12"/>
  <c r="Y107" i="12" s="1"/>
  <c r="Z107" i="12" s="1"/>
  <c r="V30" i="12"/>
  <c r="W30" i="12" s="1"/>
  <c r="X30" i="12"/>
  <c r="Y30" i="12" s="1"/>
  <c r="Z30" i="12" s="1"/>
  <c r="V38" i="12"/>
  <c r="W38" i="12" s="1"/>
  <c r="X38" i="12"/>
  <c r="Y38" i="12" s="1"/>
  <c r="Z38" i="12" s="1"/>
  <c r="AC37" i="12" s="1"/>
  <c r="V88" i="12"/>
  <c r="W88" i="12" s="1"/>
  <c r="X88" i="12"/>
  <c r="Y88" i="12" s="1"/>
  <c r="Z88" i="12" s="1"/>
  <c r="V66" i="13"/>
  <c r="W66" i="13" s="1"/>
  <c r="X66" i="13"/>
  <c r="Y66" i="13" s="1"/>
  <c r="V29" i="13"/>
  <c r="X29" i="13"/>
  <c r="Y29" i="13" s="1"/>
  <c r="Z29" i="13" s="1"/>
  <c r="V63" i="13"/>
  <c r="X63" i="13"/>
  <c r="Y63" i="13" s="1"/>
  <c r="Z63" i="13" s="1"/>
  <c r="V94" i="13"/>
  <c r="X94" i="13"/>
  <c r="Y94" i="13" s="1"/>
  <c r="Z94" i="13" s="1"/>
  <c r="AC93" i="13" s="1"/>
  <c r="V101" i="13"/>
  <c r="X101" i="13"/>
  <c r="Y101" i="13" s="1"/>
  <c r="Z101" i="13" s="1"/>
  <c r="V4" i="13"/>
  <c r="W4" i="13" s="1"/>
  <c r="V109" i="13"/>
  <c r="X109" i="13"/>
  <c r="Y109" i="13" s="1"/>
  <c r="Z109" i="13" s="1"/>
  <c r="V10" i="13"/>
  <c r="W10" i="13" s="1"/>
  <c r="X10" i="13"/>
  <c r="Y10" i="13" s="1"/>
  <c r="V67" i="13"/>
  <c r="X67" i="13"/>
  <c r="Y67" i="13" s="1"/>
  <c r="Z67" i="13" s="1"/>
  <c r="V99" i="13"/>
  <c r="X99" i="13"/>
  <c r="Y99" i="13" s="1"/>
  <c r="Z99" i="13" s="1"/>
  <c r="V15" i="13"/>
  <c r="X15" i="13"/>
  <c r="Y15" i="13" s="1"/>
  <c r="Z15" i="13" s="1"/>
  <c r="V50" i="13"/>
  <c r="W50" i="13" s="1"/>
  <c r="X50" i="13"/>
  <c r="Y50" i="13" s="1"/>
  <c r="V98" i="13"/>
  <c r="W98" i="13" s="1"/>
  <c r="X98" i="13"/>
  <c r="Y98" i="13" s="1"/>
  <c r="V42" i="13"/>
  <c r="W42" i="13" s="1"/>
  <c r="X42" i="13"/>
  <c r="Y42" i="13" s="1"/>
  <c r="V104" i="13"/>
  <c r="X104" i="13"/>
  <c r="Y104" i="13" s="1"/>
  <c r="Z104" i="13" s="1"/>
  <c r="AC103" i="13" s="1"/>
  <c r="V64" i="13"/>
  <c r="X64" i="13"/>
  <c r="Y64" i="13" s="1"/>
  <c r="Z64" i="13" s="1"/>
  <c r="AC63" i="13" s="1"/>
  <c r="V56" i="13"/>
  <c r="X56" i="13"/>
  <c r="Y56" i="13" s="1"/>
  <c r="Z56" i="13" s="1"/>
  <c r="V25" i="13"/>
  <c r="X25" i="13"/>
  <c r="Y25" i="13" s="1"/>
  <c r="Z25" i="13" s="1"/>
  <c r="V118" i="13"/>
  <c r="X118" i="13"/>
  <c r="Y118" i="13" s="1"/>
  <c r="Z118" i="13" s="1"/>
  <c r="AC117" i="13" s="1"/>
  <c r="V105" i="13"/>
  <c r="W105" i="13" s="1"/>
  <c r="X105" i="13"/>
  <c r="Y105" i="13" s="1"/>
  <c r="V37" i="13"/>
  <c r="X37" i="13"/>
  <c r="Y37" i="13" s="1"/>
  <c r="Z37" i="13" s="1"/>
  <c r="V112" i="13"/>
  <c r="X112" i="13"/>
  <c r="Y112" i="13" s="1"/>
  <c r="Z112" i="13" s="1"/>
  <c r="V22" i="13"/>
  <c r="X22" i="13"/>
  <c r="Y22" i="13" s="1"/>
  <c r="Z22" i="13" s="1"/>
  <c r="V114" i="13"/>
  <c r="W114" i="13" s="1"/>
  <c r="X114" i="13"/>
  <c r="Y114" i="13" s="1"/>
  <c r="V11" i="13"/>
  <c r="X11" i="13"/>
  <c r="Y11" i="13" s="1"/>
  <c r="Z11" i="13" s="1"/>
  <c r="V71" i="13"/>
  <c r="X71" i="13"/>
  <c r="Y71" i="13" s="1"/>
  <c r="Z71" i="13" s="1"/>
  <c r="V103" i="13"/>
  <c r="X103" i="13"/>
  <c r="Y103" i="13" s="1"/>
  <c r="Z103" i="13" s="1"/>
  <c r="AC102" i="13" s="1"/>
  <c r="V16" i="13"/>
  <c r="X16" i="13"/>
  <c r="Y16" i="13" s="1"/>
  <c r="Z16" i="13" s="1"/>
  <c r="AC15" i="13" s="1"/>
  <c r="V58" i="13"/>
  <c r="W58" i="13" s="1"/>
  <c r="X58" i="13"/>
  <c r="Y58" i="13" s="1"/>
  <c r="V9" i="13"/>
  <c r="X9" i="13"/>
  <c r="Y9" i="13" s="1"/>
  <c r="Z9" i="13" s="1"/>
  <c r="AC8" i="13" s="1"/>
  <c r="V121" i="13"/>
  <c r="W121" i="13" s="1"/>
  <c r="X121" i="13"/>
  <c r="Y121" i="13" s="1"/>
  <c r="V12" i="13"/>
  <c r="X12" i="13"/>
  <c r="Y12" i="13" s="1"/>
  <c r="Z12" i="13" s="1"/>
  <c r="AC11" i="13" s="1"/>
  <c r="V75" i="13"/>
  <c r="X75" i="13"/>
  <c r="Y75" i="13" s="1"/>
  <c r="Z75" i="13" s="1"/>
  <c r="V107" i="13"/>
  <c r="X107" i="13"/>
  <c r="Y107" i="13" s="1"/>
  <c r="Z107" i="13" s="1"/>
  <c r="V17" i="13"/>
  <c r="X17" i="13"/>
  <c r="Y17" i="13" s="1"/>
  <c r="Z17" i="13" s="1"/>
  <c r="AC16" i="13" s="1"/>
  <c r="V108" i="13"/>
  <c r="X108" i="13"/>
  <c r="Y108" i="13" s="1"/>
  <c r="Z108" i="13" s="1"/>
  <c r="AC107" i="13" s="1"/>
  <c r="V97" i="13"/>
  <c r="W97" i="13" s="1"/>
  <c r="X97" i="13"/>
  <c r="Y97" i="13" s="1"/>
  <c r="V95" i="13"/>
  <c r="X95" i="13"/>
  <c r="Y95" i="13" s="1"/>
  <c r="Z95" i="13" s="1"/>
  <c r="AC94" i="13" s="1"/>
  <c r="V31" i="13"/>
  <c r="X31" i="13"/>
  <c r="Y31" i="13" s="1"/>
  <c r="Z31" i="13" s="1"/>
  <c r="AC30" i="13" s="1"/>
  <c r="V102" i="13"/>
  <c r="X102" i="13"/>
  <c r="Y102" i="13" s="1"/>
  <c r="Z102" i="13" s="1"/>
  <c r="AC101" i="13" s="1"/>
  <c r="V49" i="13"/>
  <c r="X49" i="13"/>
  <c r="Y49" i="13" s="1"/>
  <c r="Z49" i="13" s="1"/>
  <c r="V45" i="13"/>
  <c r="X45" i="13"/>
  <c r="Y45" i="13" s="1"/>
  <c r="Z45" i="13" s="1"/>
  <c r="V55" i="13"/>
  <c r="X55" i="13"/>
  <c r="Y55" i="13" s="1"/>
  <c r="Z55" i="13" s="1"/>
  <c r="V96" i="13"/>
  <c r="X96" i="13"/>
  <c r="Y96" i="13" s="1"/>
  <c r="Z96" i="13" s="1"/>
  <c r="AC95" i="13" s="1"/>
  <c r="V76" i="13"/>
  <c r="X76" i="13"/>
  <c r="Y76" i="13" s="1"/>
  <c r="Z76" i="13" s="1"/>
  <c r="V32" i="13"/>
  <c r="X32" i="13"/>
  <c r="Y32" i="13" s="1"/>
  <c r="Z32" i="13" s="1"/>
  <c r="V40" i="13"/>
  <c r="X40" i="13"/>
  <c r="Y40" i="13" s="1"/>
  <c r="Z40" i="13" s="1"/>
  <c r="AC39" i="13" s="1"/>
  <c r="V27" i="13"/>
  <c r="X27" i="13"/>
  <c r="Y27" i="13" s="1"/>
  <c r="Z27" i="13" s="1"/>
  <c r="AC26" i="13" s="1"/>
  <c r="V68" i="13"/>
  <c r="X68" i="13"/>
  <c r="Y68" i="13" s="1"/>
  <c r="Z68" i="13" s="1"/>
  <c r="V54" i="13"/>
  <c r="X54" i="13"/>
  <c r="Y54" i="13" s="1"/>
  <c r="Z54" i="13" s="1"/>
  <c r="V110" i="13"/>
  <c r="X110" i="13"/>
  <c r="Y110" i="13" s="1"/>
  <c r="Z110" i="13" s="1"/>
  <c r="V47" i="13"/>
  <c r="X47" i="13"/>
  <c r="Y47" i="13" s="1"/>
  <c r="Z47" i="13" s="1"/>
  <c r="AC46" i="13" s="1"/>
  <c r="V5" i="13"/>
  <c r="X5" i="13"/>
  <c r="Y5" i="13" s="1"/>
  <c r="Z5" i="13" s="1"/>
  <c r="V13" i="13"/>
  <c r="X13" i="13"/>
  <c r="Y13" i="13" s="1"/>
  <c r="Z13" i="13" s="1"/>
  <c r="V79" i="13"/>
  <c r="X79" i="13"/>
  <c r="Y79" i="13" s="1"/>
  <c r="Z79" i="13" s="1"/>
  <c r="V111" i="13"/>
  <c r="X111" i="13"/>
  <c r="Y111" i="13" s="1"/>
  <c r="Z111" i="13" s="1"/>
  <c r="AC110" i="13" s="1"/>
  <c r="V18" i="13"/>
  <c r="W18" i="13" s="1"/>
  <c r="X18" i="13"/>
  <c r="Y18" i="13" s="1"/>
  <c r="AA26" i="13"/>
  <c r="Z26" i="13"/>
  <c r="V116" i="13"/>
  <c r="X116" i="13"/>
  <c r="Y116" i="13" s="1"/>
  <c r="Z116" i="13" s="1"/>
  <c r="AC115" i="13" s="1"/>
  <c r="V92" i="13"/>
  <c r="X92" i="13"/>
  <c r="Y92" i="13" s="1"/>
  <c r="Z92" i="13" s="1"/>
  <c r="AC91" i="13" s="1"/>
  <c r="V113" i="13"/>
  <c r="W113" i="13" s="1"/>
  <c r="X113" i="13"/>
  <c r="Y113" i="13" s="1"/>
  <c r="V106" i="13"/>
  <c r="W106" i="13" s="1"/>
  <c r="X106" i="13"/>
  <c r="Y106" i="13" s="1"/>
  <c r="V70" i="13"/>
  <c r="X70" i="13"/>
  <c r="Y70" i="13" s="1"/>
  <c r="Z70" i="13" s="1"/>
  <c r="AC69" i="13" s="1"/>
  <c r="V72" i="13"/>
  <c r="X72" i="13"/>
  <c r="Y72" i="13" s="1"/>
  <c r="Z72" i="13" s="1"/>
  <c r="AC71" i="13" s="1"/>
  <c r="V38" i="13"/>
  <c r="X38" i="13"/>
  <c r="Y38" i="13" s="1"/>
  <c r="Z38" i="13" s="1"/>
  <c r="V85" i="13"/>
  <c r="X85" i="13"/>
  <c r="Y85" i="13" s="1"/>
  <c r="Z85" i="13" s="1"/>
  <c r="V57" i="13"/>
  <c r="W57" i="13" s="1"/>
  <c r="X57" i="13"/>
  <c r="Y57" i="13" s="1"/>
  <c r="V120" i="13"/>
  <c r="X120" i="13"/>
  <c r="Y120" i="13" s="1"/>
  <c r="Z120" i="13" s="1"/>
  <c r="AC119" i="13" s="1"/>
  <c r="V60" i="13"/>
  <c r="X60" i="13"/>
  <c r="Y60" i="13" s="1"/>
  <c r="Z60" i="13" s="1"/>
  <c r="V6" i="13"/>
  <c r="X6" i="13"/>
  <c r="Y6" i="13" s="1"/>
  <c r="Z6" i="13" s="1"/>
  <c r="AC5" i="13" s="1"/>
  <c r="V43" i="13"/>
  <c r="X43" i="13"/>
  <c r="Y43" i="13" s="1"/>
  <c r="Z43" i="13" s="1"/>
  <c r="AC42" i="13" s="1"/>
  <c r="V83" i="13"/>
  <c r="X83" i="13"/>
  <c r="Y83" i="13" s="1"/>
  <c r="Z83" i="13" s="1"/>
  <c r="AC82" i="13" s="1"/>
  <c r="V115" i="13"/>
  <c r="X115" i="13"/>
  <c r="Y115" i="13" s="1"/>
  <c r="Z115" i="13" s="1"/>
  <c r="V19" i="13"/>
  <c r="X19" i="13"/>
  <c r="Y19" i="13" s="1"/>
  <c r="Z19" i="13" s="1"/>
  <c r="V36" i="13"/>
  <c r="X36" i="13"/>
  <c r="Y36" i="13" s="1"/>
  <c r="Z36" i="13" s="1"/>
  <c r="AC35" i="13" s="1"/>
  <c r="V117" i="13"/>
  <c r="X117" i="13"/>
  <c r="Y117" i="13" s="1"/>
  <c r="Z117" i="13" s="1"/>
  <c r="AC116" i="13" s="1"/>
  <c r="V33" i="13"/>
  <c r="X33" i="13"/>
  <c r="Y33" i="13" s="1"/>
  <c r="Z33" i="13" s="1"/>
  <c r="V74" i="13"/>
  <c r="W74" i="13" s="1"/>
  <c r="X74" i="13"/>
  <c r="Y74" i="13" s="1"/>
  <c r="V41" i="13"/>
  <c r="W41" i="13" s="1"/>
  <c r="X41" i="13"/>
  <c r="Y41" i="13" s="1"/>
  <c r="V86" i="13"/>
  <c r="X86" i="13"/>
  <c r="Y86" i="13" s="1"/>
  <c r="Z86" i="13" s="1"/>
  <c r="AC85" i="13" s="1"/>
  <c r="V44" i="13"/>
  <c r="X44" i="13"/>
  <c r="Y44" i="13" s="1"/>
  <c r="Z44" i="13" s="1"/>
  <c r="V65" i="13"/>
  <c r="X65" i="13"/>
  <c r="Y65" i="13" s="1"/>
  <c r="Z65" i="13" s="1"/>
  <c r="V77" i="13"/>
  <c r="X77" i="13"/>
  <c r="Y77" i="13" s="1"/>
  <c r="Z77" i="13" s="1"/>
  <c r="AC76" i="13" s="1"/>
  <c r="V7" i="13"/>
  <c r="X7" i="13"/>
  <c r="Y7" i="13" s="1"/>
  <c r="Z7" i="13" s="1"/>
  <c r="AC6" i="13" s="1"/>
  <c r="V87" i="13"/>
  <c r="X87" i="13"/>
  <c r="Y87" i="13" s="1"/>
  <c r="Z87" i="13" s="1"/>
  <c r="V119" i="13"/>
  <c r="X119" i="13"/>
  <c r="Y119" i="13" s="1"/>
  <c r="Z119" i="13" s="1"/>
  <c r="AC118" i="13" s="1"/>
  <c r="V20" i="13"/>
  <c r="X20" i="13"/>
  <c r="Y20" i="13" s="1"/>
  <c r="Z20" i="13" s="1"/>
  <c r="V93" i="13"/>
  <c r="X93" i="13"/>
  <c r="Y93" i="13" s="1"/>
  <c r="Z93" i="13" s="1"/>
  <c r="AC92" i="13" s="1"/>
  <c r="V14" i="13"/>
  <c r="X14" i="13"/>
  <c r="Y14" i="13" s="1"/>
  <c r="Z14" i="13" s="1"/>
  <c r="V28" i="13"/>
  <c r="X28" i="13"/>
  <c r="Y28" i="13" s="1"/>
  <c r="Z28" i="13" s="1"/>
  <c r="V53" i="13"/>
  <c r="X53" i="13"/>
  <c r="Y53" i="13" s="1"/>
  <c r="Z53" i="13" s="1"/>
  <c r="AC52" i="13" s="1"/>
  <c r="V34" i="13"/>
  <c r="W34" i="13" s="1"/>
  <c r="X34" i="13"/>
  <c r="Y34" i="13" s="1"/>
  <c r="V88" i="13"/>
  <c r="X88" i="13"/>
  <c r="Y88" i="13" s="1"/>
  <c r="Z88" i="13" s="1"/>
  <c r="V78" i="13"/>
  <c r="X78" i="13"/>
  <c r="Y78" i="13" s="1"/>
  <c r="Z78" i="13" s="1"/>
  <c r="AC77" i="13" s="1"/>
  <c r="V73" i="13"/>
  <c r="W73" i="13" s="1"/>
  <c r="X73" i="13"/>
  <c r="Y73" i="13" s="1"/>
  <c r="V81" i="13"/>
  <c r="W81" i="13" s="1"/>
  <c r="X81" i="13"/>
  <c r="Y81" i="13" s="1"/>
  <c r="V46" i="13"/>
  <c r="X46" i="13"/>
  <c r="Y46" i="13" s="1"/>
  <c r="Z46" i="13" s="1"/>
  <c r="V62" i="13"/>
  <c r="X62" i="13"/>
  <c r="Y62" i="13" s="1"/>
  <c r="Z62" i="13" s="1"/>
  <c r="AC61" i="13" s="1"/>
  <c r="V35" i="13"/>
  <c r="X35" i="13"/>
  <c r="Y35" i="13" s="1"/>
  <c r="Z35" i="13" s="1"/>
  <c r="AC34" i="13" s="1"/>
  <c r="V84" i="13"/>
  <c r="X84" i="13"/>
  <c r="Y84" i="13" s="1"/>
  <c r="Z84" i="13" s="1"/>
  <c r="AC83" i="13" s="1"/>
  <c r="V48" i="13"/>
  <c r="X48" i="13"/>
  <c r="Y48" i="13" s="1"/>
  <c r="Z48" i="13" s="1"/>
  <c r="V90" i="13"/>
  <c r="W90" i="13" s="1"/>
  <c r="X90" i="13"/>
  <c r="Y90" i="13" s="1"/>
  <c r="V23" i="13"/>
  <c r="X23" i="13"/>
  <c r="Y23" i="13" s="1"/>
  <c r="Z23" i="13" s="1"/>
  <c r="AC22" i="13" s="1"/>
  <c r="V51" i="13"/>
  <c r="X51" i="13"/>
  <c r="Y51" i="13" s="1"/>
  <c r="Z51" i="13" s="1"/>
  <c r="AC50" i="13" s="1"/>
  <c r="V39" i="13"/>
  <c r="X39" i="13"/>
  <c r="Y39" i="13" s="1"/>
  <c r="Z39" i="13" s="1"/>
  <c r="V24" i="13"/>
  <c r="X24" i="13"/>
  <c r="Y24" i="13" s="1"/>
  <c r="Z24" i="13" s="1"/>
  <c r="V89" i="13"/>
  <c r="W89" i="13" s="1"/>
  <c r="X89" i="13"/>
  <c r="Y89" i="13" s="1"/>
  <c r="V30" i="13"/>
  <c r="X30" i="13"/>
  <c r="Y30" i="13" s="1"/>
  <c r="Z30" i="13" s="1"/>
  <c r="AC29" i="13" s="1"/>
  <c r="V52" i="13"/>
  <c r="X52" i="13"/>
  <c r="Y52" i="13" s="1"/>
  <c r="Z52" i="13" s="1"/>
  <c r="AC51" i="13" s="1"/>
  <c r="V61" i="13"/>
  <c r="X61" i="13"/>
  <c r="Y61" i="13" s="1"/>
  <c r="Z61" i="13" s="1"/>
  <c r="V122" i="13"/>
  <c r="W122" i="13" s="1"/>
  <c r="X122" i="13"/>
  <c r="Y122" i="13" s="1"/>
  <c r="V80" i="13"/>
  <c r="X80" i="13"/>
  <c r="Y80" i="13" s="1"/>
  <c r="Z80" i="13" s="1"/>
  <c r="AC79" i="13" s="1"/>
  <c r="V100" i="13"/>
  <c r="X100" i="13"/>
  <c r="Y100" i="13" s="1"/>
  <c r="Z100" i="13" s="1"/>
  <c r="V82" i="13"/>
  <c r="W82" i="13" s="1"/>
  <c r="X82" i="13"/>
  <c r="Y82" i="13" s="1"/>
  <c r="V8" i="13"/>
  <c r="X8" i="13"/>
  <c r="Y8" i="13" s="1"/>
  <c r="Z8" i="13" s="1"/>
  <c r="AC7" i="13" s="1"/>
  <c r="V59" i="13"/>
  <c r="X59" i="13"/>
  <c r="Y59" i="13" s="1"/>
  <c r="Z59" i="13" s="1"/>
  <c r="AC58" i="13" s="1"/>
  <c r="V91" i="13"/>
  <c r="X91" i="13"/>
  <c r="Y91" i="13" s="1"/>
  <c r="Z91" i="13" s="1"/>
  <c r="V123" i="13"/>
  <c r="X123" i="13"/>
  <c r="Y123" i="13" s="1"/>
  <c r="Z123" i="13" s="1"/>
  <c r="AC122" i="13" s="1"/>
  <c r="V21" i="13"/>
  <c r="X21" i="13"/>
  <c r="Y21" i="13" s="1"/>
  <c r="Z21" i="13" s="1"/>
  <c r="AC20" i="13" s="1"/>
  <c r="W69" i="13"/>
  <c r="AA69" i="13"/>
  <c r="AC123" i="13"/>
  <c r="AC111" i="13"/>
  <c r="AC99" i="13"/>
  <c r="AC87" i="13"/>
  <c r="AC75" i="13"/>
  <c r="AC67" i="13"/>
  <c r="AC59" i="13"/>
  <c r="AC44" i="13"/>
  <c r="Y4" i="13"/>
  <c r="AC53" i="13"/>
  <c r="AC45" i="13"/>
  <c r="V124" i="13"/>
  <c r="AC109" i="13"/>
  <c r="AC62" i="13"/>
  <c r="AC47" i="13"/>
  <c r="AC37" i="13"/>
  <c r="AC23" i="13"/>
  <c r="AC13" i="13"/>
  <c r="AC12" i="13"/>
  <c r="AC4" i="13"/>
  <c r="AC70" i="13"/>
  <c r="AC48" i="13"/>
  <c r="AC38" i="13"/>
  <c r="AC25" i="13"/>
  <c r="AC100" i="13"/>
  <c r="AC90" i="13"/>
  <c r="AC114" i="13"/>
  <c r="AC60" i="13"/>
  <c r="AC54" i="13"/>
  <c r="AC24" i="13"/>
  <c r="AC14" i="13"/>
  <c r="AC106" i="13"/>
  <c r="AC74" i="13"/>
  <c r="AC64" i="13"/>
  <c r="AC31" i="13"/>
  <c r="AC108" i="13"/>
  <c r="AC86" i="13"/>
  <c r="AC55" i="13"/>
  <c r="AC27" i="13"/>
  <c r="AC19" i="13"/>
  <c r="AC78" i="13"/>
  <c r="AC66" i="13"/>
  <c r="AC68" i="13"/>
  <c r="AC36" i="13"/>
  <c r="AC10" i="13"/>
  <c r="AC32" i="13"/>
  <c r="AC18" i="13"/>
  <c r="AC43" i="13"/>
  <c r="AC28" i="13"/>
  <c r="AC98" i="13"/>
  <c r="AC84" i="13"/>
  <c r="AC21" i="13"/>
  <c r="AC123" i="12"/>
  <c r="AC119" i="12"/>
  <c r="AC115" i="12"/>
  <c r="AC99" i="12"/>
  <c r="AC90" i="12"/>
  <c r="AC82" i="12"/>
  <c r="AC74" i="12"/>
  <c r="AC66" i="12"/>
  <c r="AC58" i="12"/>
  <c r="AC11" i="12"/>
  <c r="AC10" i="12"/>
  <c r="AC9" i="12"/>
  <c r="AC6" i="12"/>
  <c r="AC83" i="12"/>
  <c r="AC75" i="12"/>
  <c r="AC67" i="12"/>
  <c r="V124" i="12"/>
  <c r="W124" i="12" s="1"/>
  <c r="AC120" i="12"/>
  <c r="AC112" i="12"/>
  <c r="AC108" i="12"/>
  <c r="AC100" i="12"/>
  <c r="AC96" i="12"/>
  <c r="AC84" i="12"/>
  <c r="AC76" i="12"/>
  <c r="AC68" i="12"/>
  <c r="AC60" i="12"/>
  <c r="AC117" i="12"/>
  <c r="AC102" i="12"/>
  <c r="AC69" i="12"/>
  <c r="AC47" i="12"/>
  <c r="AC36" i="12"/>
  <c r="AC32" i="12"/>
  <c r="Y4" i="12"/>
  <c r="Z4" i="12" s="1"/>
  <c r="AC22" i="12"/>
  <c r="AC24" i="12"/>
  <c r="AC101" i="12"/>
  <c r="AC85" i="12"/>
  <c r="AC34" i="12"/>
  <c r="AC30" i="12"/>
  <c r="AC88" i="12"/>
  <c r="AC98" i="12"/>
  <c r="AC40" i="12"/>
  <c r="AC109" i="12"/>
  <c r="AC94" i="12"/>
  <c r="AC87" i="12"/>
  <c r="AC33" i="12"/>
  <c r="AC29" i="12"/>
  <c r="AC23" i="12"/>
  <c r="AC17" i="12"/>
  <c r="AC13" i="12"/>
  <c r="AC105" i="12"/>
  <c r="AC118" i="12"/>
  <c r="AC38" i="12"/>
  <c r="AC121" i="12"/>
  <c r="AC35" i="12"/>
  <c r="AC19" i="12"/>
  <c r="AC106" i="12"/>
  <c r="AC56" i="12"/>
  <c r="AC39" i="12"/>
  <c r="AC86" i="12"/>
  <c r="AC54" i="12"/>
  <c r="AC41" i="12"/>
  <c r="AC93" i="12"/>
  <c r="AC31" i="12"/>
  <c r="V124" i="11"/>
  <c r="W124" i="11" s="1"/>
  <c r="Y4" i="11"/>
  <c r="Z4" i="11" s="1"/>
  <c r="W59" i="13" l="1"/>
  <c r="AA59" i="13"/>
  <c r="W80" i="13"/>
  <c r="AA80" i="13"/>
  <c r="W30" i="13"/>
  <c r="AA30" i="13"/>
  <c r="W51" i="13"/>
  <c r="AA51" i="13"/>
  <c r="W84" i="13"/>
  <c r="AA84" i="13"/>
  <c r="W93" i="13"/>
  <c r="AA93" i="13"/>
  <c r="W7" i="13"/>
  <c r="AA7" i="13"/>
  <c r="W86" i="13"/>
  <c r="AA86" i="13"/>
  <c r="W117" i="13"/>
  <c r="AA117" i="13"/>
  <c r="W83" i="13"/>
  <c r="AA83" i="13"/>
  <c r="W120" i="13"/>
  <c r="AA120" i="13"/>
  <c r="W72" i="13"/>
  <c r="AA72" i="13"/>
  <c r="W92" i="13"/>
  <c r="AA92" i="13"/>
  <c r="W111" i="13"/>
  <c r="AA111" i="13"/>
  <c r="W47" i="13"/>
  <c r="AA47" i="13"/>
  <c r="W27" i="13"/>
  <c r="AA27" i="13"/>
  <c r="W96" i="13"/>
  <c r="AA96" i="13"/>
  <c r="W102" i="13"/>
  <c r="AA102" i="13"/>
  <c r="W108" i="13"/>
  <c r="AA108" i="13"/>
  <c r="W12" i="13"/>
  <c r="AA12" i="13"/>
  <c r="W16" i="13"/>
  <c r="AA16" i="13"/>
  <c r="W64" i="13"/>
  <c r="AA64" i="13"/>
  <c r="W94" i="13"/>
  <c r="AA94" i="13"/>
  <c r="AA34" i="13"/>
  <c r="Z34" i="13"/>
  <c r="AC33" i="13" s="1"/>
  <c r="AA10" i="13"/>
  <c r="Z10" i="13"/>
  <c r="AC9" i="13" s="1"/>
  <c r="AA89" i="13"/>
  <c r="Z89" i="13"/>
  <c r="AC88" i="13" s="1"/>
  <c r="AA121" i="13"/>
  <c r="Z121" i="13"/>
  <c r="AC120" i="13" s="1"/>
  <c r="AA73" i="13"/>
  <c r="Z73" i="13"/>
  <c r="AC72" i="13" s="1"/>
  <c r="W21" i="13"/>
  <c r="AA21" i="13"/>
  <c r="W8" i="13"/>
  <c r="AA8" i="13"/>
  <c r="W23" i="13"/>
  <c r="AA23" i="13"/>
  <c r="W35" i="13"/>
  <c r="AA35" i="13"/>
  <c r="W53" i="13"/>
  <c r="AA53" i="13"/>
  <c r="W20" i="13"/>
  <c r="AA20" i="13"/>
  <c r="W77" i="13"/>
  <c r="AA77" i="13"/>
  <c r="W36" i="13"/>
  <c r="AA36" i="13"/>
  <c r="W43" i="13"/>
  <c r="AA43" i="13"/>
  <c r="W70" i="13"/>
  <c r="AA70" i="13"/>
  <c r="W116" i="13"/>
  <c r="AA116" i="13"/>
  <c r="W79" i="13"/>
  <c r="AA79" i="13"/>
  <c r="W110" i="13"/>
  <c r="AA110" i="13"/>
  <c r="W40" i="13"/>
  <c r="AA40" i="13"/>
  <c r="W55" i="13"/>
  <c r="AA55" i="13"/>
  <c r="W31" i="13"/>
  <c r="AA31" i="13"/>
  <c r="W17" i="13"/>
  <c r="AA17" i="13"/>
  <c r="W103" i="13"/>
  <c r="AA103" i="13"/>
  <c r="W22" i="13"/>
  <c r="AA22" i="13"/>
  <c r="W118" i="13"/>
  <c r="AA118" i="13"/>
  <c r="W104" i="13"/>
  <c r="AA104" i="13"/>
  <c r="W15" i="13"/>
  <c r="AA15" i="13"/>
  <c r="W109" i="13"/>
  <c r="AA109" i="13"/>
  <c r="W63" i="13"/>
  <c r="AA63" i="13"/>
  <c r="AA50" i="13"/>
  <c r="Z50" i="13"/>
  <c r="AC49" i="13" s="1"/>
  <c r="AA82" i="13"/>
  <c r="Z82" i="13"/>
  <c r="AC81" i="13" s="1"/>
  <c r="AA90" i="13"/>
  <c r="Z90" i="13"/>
  <c r="AC89" i="13" s="1"/>
  <c r="AA74" i="13"/>
  <c r="Z74" i="13"/>
  <c r="AC73" i="13" s="1"/>
  <c r="AA106" i="13"/>
  <c r="Z106" i="13"/>
  <c r="AC105" i="13" s="1"/>
  <c r="AA42" i="13"/>
  <c r="Z42" i="13"/>
  <c r="AC41" i="13" s="1"/>
  <c r="AA105" i="13"/>
  <c r="Z105" i="13"/>
  <c r="AC104" i="13" s="1"/>
  <c r="W123" i="13"/>
  <c r="AA123" i="13"/>
  <c r="W61" i="13"/>
  <c r="AA61" i="13"/>
  <c r="W24" i="13"/>
  <c r="AA24" i="13"/>
  <c r="W62" i="13"/>
  <c r="AA62" i="13"/>
  <c r="W78" i="13"/>
  <c r="AA78" i="13"/>
  <c r="W28" i="13"/>
  <c r="AA28" i="13"/>
  <c r="W119" i="13"/>
  <c r="AA119" i="13"/>
  <c r="W65" i="13"/>
  <c r="AA65" i="13"/>
  <c r="W19" i="13"/>
  <c r="AA19" i="13"/>
  <c r="W6" i="13"/>
  <c r="AA6" i="13"/>
  <c r="W85" i="13"/>
  <c r="AA85" i="13"/>
  <c r="W13" i="13"/>
  <c r="AA13" i="13"/>
  <c r="W54" i="13"/>
  <c r="AA54" i="13"/>
  <c r="W32" i="13"/>
  <c r="AA32" i="13"/>
  <c r="W45" i="13"/>
  <c r="AA45" i="13"/>
  <c r="W95" i="13"/>
  <c r="AA95" i="13"/>
  <c r="W107" i="13"/>
  <c r="AA107" i="13"/>
  <c r="W9" i="13"/>
  <c r="AA9" i="13"/>
  <c r="W71" i="13"/>
  <c r="AA71" i="13"/>
  <c r="W112" i="13"/>
  <c r="AA112" i="13"/>
  <c r="W25" i="13"/>
  <c r="AA25" i="13"/>
  <c r="W99" i="13"/>
  <c r="AA99" i="13"/>
  <c r="W29" i="13"/>
  <c r="AA29" i="13"/>
  <c r="AA81" i="13"/>
  <c r="Z81" i="13"/>
  <c r="AC80" i="13" s="1"/>
  <c r="AA57" i="13"/>
  <c r="Z57" i="13"/>
  <c r="AC56" i="13" s="1"/>
  <c r="AA113" i="13"/>
  <c r="Z113" i="13"/>
  <c r="AC112" i="13" s="1"/>
  <c r="AA18" i="13"/>
  <c r="Z18" i="13"/>
  <c r="AC17" i="13" s="1"/>
  <c r="AA97" i="13"/>
  <c r="Z97" i="13"/>
  <c r="AC96" i="13" s="1"/>
  <c r="AA58" i="13"/>
  <c r="Z58" i="13"/>
  <c r="AC57" i="13" s="1"/>
  <c r="AA98" i="13"/>
  <c r="Z98" i="13"/>
  <c r="AC97" i="13" s="1"/>
  <c r="AA66" i="13"/>
  <c r="Z66" i="13"/>
  <c r="AC65" i="13" s="1"/>
  <c r="AA114" i="13"/>
  <c r="Z114" i="13"/>
  <c r="AC113" i="13" s="1"/>
  <c r="W124" i="13"/>
  <c r="AA124" i="13"/>
  <c r="AA122" i="13"/>
  <c r="Z122" i="13"/>
  <c r="AC121" i="13" s="1"/>
  <c r="AA41" i="13"/>
  <c r="Z41" i="13"/>
  <c r="AC40" i="13" s="1"/>
  <c r="W91" i="13"/>
  <c r="AA91" i="13"/>
  <c r="W100" i="13"/>
  <c r="AA100" i="13"/>
  <c r="W52" i="13"/>
  <c r="AA52" i="13"/>
  <c r="W39" i="13"/>
  <c r="AA39" i="13"/>
  <c r="W48" i="13"/>
  <c r="AA48" i="13"/>
  <c r="W46" i="13"/>
  <c r="AA46" i="13"/>
  <c r="W88" i="13"/>
  <c r="AA88" i="13"/>
  <c r="W14" i="13"/>
  <c r="AA14" i="13"/>
  <c r="W87" i="13"/>
  <c r="AA87" i="13"/>
  <c r="W44" i="13"/>
  <c r="AA44" i="13"/>
  <c r="W33" i="13"/>
  <c r="AA33" i="13"/>
  <c r="W115" i="13"/>
  <c r="AA115" i="13"/>
  <c r="W60" i="13"/>
  <c r="AA60" i="13"/>
  <c r="W38" i="13"/>
  <c r="AA38" i="13"/>
  <c r="W5" i="13"/>
  <c r="AA5" i="13"/>
  <c r="W68" i="13"/>
  <c r="AA68" i="13"/>
  <c r="W76" i="13"/>
  <c r="AA76" i="13"/>
  <c r="W49" i="13"/>
  <c r="AA49" i="13"/>
  <c r="W75" i="13"/>
  <c r="AA75" i="13"/>
  <c r="W11" i="13"/>
  <c r="AA11" i="13"/>
  <c r="W37" i="13"/>
  <c r="AA37" i="13"/>
  <c r="W56" i="13"/>
  <c r="AA56" i="13"/>
  <c r="W67" i="13"/>
  <c r="AA67" i="13"/>
  <c r="W101" i="13"/>
  <c r="AA101" i="13"/>
  <c r="Z4" i="13"/>
  <c r="AA4" i="13"/>
  <c r="T124" i="10"/>
  <c r="T123" i="10"/>
  <c r="T122" i="10"/>
  <c r="T121" i="10"/>
  <c r="T120" i="10"/>
  <c r="T119" i="10"/>
  <c r="T118" i="10"/>
  <c r="T117" i="10"/>
  <c r="T116" i="10"/>
  <c r="T115" i="10"/>
  <c r="T114" i="10"/>
  <c r="T113" i="10"/>
  <c r="T112" i="10"/>
  <c r="T111" i="10"/>
  <c r="T110" i="10"/>
  <c r="T109" i="10"/>
  <c r="T108" i="10"/>
  <c r="T107" i="10"/>
  <c r="T106" i="10"/>
  <c r="T105" i="10"/>
  <c r="T104" i="10"/>
  <c r="T103" i="10"/>
  <c r="T102" i="10"/>
  <c r="T101" i="10"/>
  <c r="T100" i="10"/>
  <c r="T99" i="10"/>
  <c r="T98" i="10"/>
  <c r="T97" i="10"/>
  <c r="T96" i="10"/>
  <c r="T95" i="10"/>
  <c r="T94" i="10"/>
  <c r="T93" i="10"/>
  <c r="T92" i="10"/>
  <c r="T91" i="10"/>
  <c r="T90" i="10"/>
  <c r="T89" i="10"/>
  <c r="T88" i="10"/>
  <c r="T87" i="10"/>
  <c r="U87" i="10" s="1"/>
  <c r="T86" i="10"/>
  <c r="T85" i="10"/>
  <c r="T84" i="10"/>
  <c r="U84" i="10" s="1"/>
  <c r="T83" i="10"/>
  <c r="U83" i="10" s="1"/>
  <c r="T82" i="10"/>
  <c r="T81" i="10"/>
  <c r="U81" i="10" s="1"/>
  <c r="T80" i="10"/>
  <c r="U80" i="10" s="1"/>
  <c r="T79" i="10"/>
  <c r="T78" i="10"/>
  <c r="T77" i="10"/>
  <c r="T76" i="10"/>
  <c r="T75" i="10"/>
  <c r="T74" i="10"/>
  <c r="U74" i="10" s="1"/>
  <c r="T73" i="10"/>
  <c r="U72" i="10"/>
  <c r="T72" i="10"/>
  <c r="T71" i="10"/>
  <c r="U71" i="10" s="1"/>
  <c r="T70" i="10"/>
  <c r="T69" i="10"/>
  <c r="T68" i="10"/>
  <c r="U68" i="10" s="1"/>
  <c r="T67" i="10"/>
  <c r="U67" i="10" s="1"/>
  <c r="T66" i="10"/>
  <c r="U66" i="10" s="1"/>
  <c r="T65" i="10"/>
  <c r="T64" i="10"/>
  <c r="U64" i="10" s="1"/>
  <c r="T63" i="10"/>
  <c r="U63" i="10" s="1"/>
  <c r="T62" i="10"/>
  <c r="U62" i="10" s="1"/>
  <c r="T61" i="10"/>
  <c r="T60" i="10"/>
  <c r="T59" i="10"/>
  <c r="U59" i="10" s="1"/>
  <c r="T58" i="10"/>
  <c r="U58" i="10" s="1"/>
  <c r="T57" i="10"/>
  <c r="U57" i="10" s="1"/>
  <c r="T56" i="10"/>
  <c r="T55" i="10"/>
  <c r="U55" i="10" s="1"/>
  <c r="T54" i="10"/>
  <c r="U54" i="10" s="1"/>
  <c r="T53" i="10"/>
  <c r="T52" i="10"/>
  <c r="T51" i="10"/>
  <c r="T50" i="10"/>
  <c r="U50" i="10" s="1"/>
  <c r="T49" i="10"/>
  <c r="U49" i="10" s="1"/>
  <c r="T48" i="10"/>
  <c r="U48" i="10" s="1"/>
  <c r="T47" i="10"/>
  <c r="T46" i="10"/>
  <c r="U46" i="10" s="1"/>
  <c r="T45" i="10"/>
  <c r="T44" i="10"/>
  <c r="U44" i="10" s="1"/>
  <c r="T43" i="10"/>
  <c r="U43" i="10" s="1"/>
  <c r="T42" i="10"/>
  <c r="T41" i="10"/>
  <c r="U41" i="10" s="1"/>
  <c r="T40" i="10"/>
  <c r="U40" i="10" s="1"/>
  <c r="T39" i="10"/>
  <c r="U39" i="10" s="1"/>
  <c r="T38" i="10"/>
  <c r="U38" i="10" s="1"/>
  <c r="T37" i="10"/>
  <c r="T36" i="10"/>
  <c r="T35" i="10"/>
  <c r="T34" i="10"/>
  <c r="U34" i="10" s="1"/>
  <c r="T33" i="10"/>
  <c r="U33" i="10" s="1"/>
  <c r="T32" i="10"/>
  <c r="U32" i="10" s="1"/>
  <c r="T31" i="10"/>
  <c r="U31" i="10" s="1"/>
  <c r="T30" i="10"/>
  <c r="U30" i="10" s="1"/>
  <c r="T29" i="10"/>
  <c r="T28" i="10"/>
  <c r="T27" i="10"/>
  <c r="E27" i="10"/>
  <c r="T26" i="10"/>
  <c r="T25" i="10"/>
  <c r="U25" i="10" s="1"/>
  <c r="T24" i="10"/>
  <c r="U24" i="10" s="1"/>
  <c r="T23" i="10"/>
  <c r="U23" i="10" s="1"/>
  <c r="T22" i="10"/>
  <c r="U22" i="10" s="1"/>
  <c r="E22" i="10"/>
  <c r="T21" i="10"/>
  <c r="U21" i="10" s="1"/>
  <c r="T20" i="10"/>
  <c r="U20" i="10" s="1"/>
  <c r="T19" i="10"/>
  <c r="T18" i="10"/>
  <c r="T17" i="10"/>
  <c r="T16" i="10"/>
  <c r="T15" i="10"/>
  <c r="T14" i="10"/>
  <c r="T13" i="10"/>
  <c r="T12" i="10"/>
  <c r="T11" i="10"/>
  <c r="T10" i="10"/>
  <c r="T9" i="10"/>
  <c r="T8" i="10"/>
  <c r="T7" i="10"/>
  <c r="T6" i="10"/>
  <c r="T5" i="10"/>
  <c r="T4" i="10"/>
  <c r="U4" i="10" s="1"/>
  <c r="V83" i="10" l="1"/>
  <c r="W83" i="10" s="1"/>
  <c r="X83" i="10"/>
  <c r="Y83" i="10" s="1"/>
  <c r="Z83" i="10" s="1"/>
  <c r="V84" i="10"/>
  <c r="W84" i="10" s="1"/>
  <c r="X84" i="10"/>
  <c r="Y84" i="10" s="1"/>
  <c r="Z84" i="10" s="1"/>
  <c r="V54" i="10"/>
  <c r="W54" i="10" s="1"/>
  <c r="X54" i="10"/>
  <c r="Y54" i="10" s="1"/>
  <c r="Z54" i="10" s="1"/>
  <c r="V64" i="10"/>
  <c r="W64" i="10" s="1"/>
  <c r="X64" i="10"/>
  <c r="Y64" i="10" s="1"/>
  <c r="Z64" i="10" s="1"/>
  <c r="V87" i="10"/>
  <c r="W87" i="10" s="1"/>
  <c r="X87" i="10"/>
  <c r="Y87" i="10" s="1"/>
  <c r="Z87" i="10" s="1"/>
  <c r="V23" i="10"/>
  <c r="W23" i="10" s="1"/>
  <c r="X23" i="10"/>
  <c r="Y23" i="10" s="1"/>
  <c r="Z23" i="10" s="1"/>
  <c r="V31" i="10"/>
  <c r="W31" i="10" s="1"/>
  <c r="X31" i="10"/>
  <c r="Y31" i="10" s="1"/>
  <c r="Z31" i="10" s="1"/>
  <c r="V62" i="10"/>
  <c r="W62" i="10" s="1"/>
  <c r="X62" i="10"/>
  <c r="Y62" i="10" s="1"/>
  <c r="Z62" i="10" s="1"/>
  <c r="V55" i="10"/>
  <c r="W55" i="10" s="1"/>
  <c r="X55" i="10"/>
  <c r="Y55" i="10" s="1"/>
  <c r="Z55" i="10" s="1"/>
  <c r="V80" i="10"/>
  <c r="W80" i="10" s="1"/>
  <c r="X80" i="10"/>
  <c r="Y80" i="10" s="1"/>
  <c r="Z80" i="10" s="1"/>
  <c r="V68" i="10"/>
  <c r="W68" i="10" s="1"/>
  <c r="X68" i="10"/>
  <c r="Y68" i="10" s="1"/>
  <c r="Z68" i="10" s="1"/>
  <c r="V30" i="10"/>
  <c r="W30" i="10" s="1"/>
  <c r="X30" i="10"/>
  <c r="Y30" i="10" s="1"/>
  <c r="Z30" i="10" s="1"/>
  <c r="V46" i="10"/>
  <c r="W46" i="10" s="1"/>
  <c r="X46" i="10"/>
  <c r="Y46" i="10" s="1"/>
  <c r="Z46" i="10" s="1"/>
  <c r="V25" i="10"/>
  <c r="W25" i="10" s="1"/>
  <c r="X25" i="10"/>
  <c r="Y25" i="10" s="1"/>
  <c r="Z25" i="10" s="1"/>
  <c r="V32" i="10"/>
  <c r="W32" i="10" s="1"/>
  <c r="X32" i="10"/>
  <c r="Y32" i="10" s="1"/>
  <c r="Z32" i="10" s="1"/>
  <c r="V40" i="10"/>
  <c r="W40" i="10" s="1"/>
  <c r="X40" i="10"/>
  <c r="Y40" i="10" s="1"/>
  <c r="Z40" i="10" s="1"/>
  <c r="V71" i="10"/>
  <c r="W71" i="10" s="1"/>
  <c r="X71" i="10"/>
  <c r="Y71" i="10" s="1"/>
  <c r="Z71" i="10" s="1"/>
  <c r="V4" i="10"/>
  <c r="W4" i="10" s="1"/>
  <c r="X4" i="10"/>
  <c r="V34" i="10"/>
  <c r="W34" i="10" s="1"/>
  <c r="X34" i="10"/>
  <c r="Y34" i="10" s="1"/>
  <c r="Z34" i="10" s="1"/>
  <c r="V49" i="10"/>
  <c r="W49" i="10" s="1"/>
  <c r="X49" i="10"/>
  <c r="Y49" i="10" s="1"/>
  <c r="Z49" i="10" s="1"/>
  <c r="V57" i="10"/>
  <c r="W57" i="10" s="1"/>
  <c r="X57" i="10"/>
  <c r="Y57" i="10" s="1"/>
  <c r="Z57" i="10" s="1"/>
  <c r="V21" i="10"/>
  <c r="W21" i="10" s="1"/>
  <c r="X21" i="10"/>
  <c r="Y21" i="10" s="1"/>
  <c r="Z21" i="10" s="1"/>
  <c r="V50" i="10"/>
  <c r="W50" i="10" s="1"/>
  <c r="X50" i="10"/>
  <c r="Y50" i="10" s="1"/>
  <c r="Z50" i="10" s="1"/>
  <c r="V58" i="10"/>
  <c r="W58" i="10" s="1"/>
  <c r="X58" i="10"/>
  <c r="Y58" i="10" s="1"/>
  <c r="Z58" i="10" s="1"/>
  <c r="V66" i="10"/>
  <c r="W66" i="10" s="1"/>
  <c r="X66" i="10"/>
  <c r="Y66" i="10" s="1"/>
  <c r="Z66" i="10" s="1"/>
  <c r="V81" i="10"/>
  <c r="W81" i="10" s="1"/>
  <c r="X81" i="10"/>
  <c r="Y81" i="10" s="1"/>
  <c r="Z81" i="10" s="1"/>
  <c r="V22" i="10"/>
  <c r="W22" i="10" s="1"/>
  <c r="X22" i="10"/>
  <c r="Y22" i="10" s="1"/>
  <c r="Z22" i="10" s="1"/>
  <c r="V44" i="10"/>
  <c r="W44" i="10" s="1"/>
  <c r="X44" i="10"/>
  <c r="Y44" i="10" s="1"/>
  <c r="Z44" i="10" s="1"/>
  <c r="V38" i="10"/>
  <c r="W38" i="10" s="1"/>
  <c r="X38" i="10"/>
  <c r="Y38" i="10" s="1"/>
  <c r="Z38" i="10" s="1"/>
  <c r="V24" i="10"/>
  <c r="W24" i="10" s="1"/>
  <c r="X24" i="10"/>
  <c r="Y24" i="10" s="1"/>
  <c r="Z24" i="10" s="1"/>
  <c r="V39" i="10"/>
  <c r="W39" i="10" s="1"/>
  <c r="X39" i="10"/>
  <c r="Y39" i="10" s="1"/>
  <c r="Z39" i="10" s="1"/>
  <c r="V63" i="10"/>
  <c r="W63" i="10" s="1"/>
  <c r="X63" i="10"/>
  <c r="Y63" i="10" s="1"/>
  <c r="Z63" i="10" s="1"/>
  <c r="V33" i="10"/>
  <c r="W33" i="10" s="1"/>
  <c r="X33" i="10"/>
  <c r="Y33" i="10" s="1"/>
  <c r="Z33" i="10" s="1"/>
  <c r="V48" i="10"/>
  <c r="W48" i="10" s="1"/>
  <c r="X48" i="10"/>
  <c r="Y48" i="10" s="1"/>
  <c r="Z48" i="10" s="1"/>
  <c r="V20" i="10"/>
  <c r="W20" i="10" s="1"/>
  <c r="X20" i="10"/>
  <c r="Y20" i="10" s="1"/>
  <c r="Z20" i="10" s="1"/>
  <c r="V41" i="10"/>
  <c r="W41" i="10" s="1"/>
  <c r="X41" i="10"/>
  <c r="Y41" i="10" s="1"/>
  <c r="Z41" i="10" s="1"/>
  <c r="V72" i="10"/>
  <c r="W72" i="10" s="1"/>
  <c r="X72" i="10"/>
  <c r="Y72" i="10" s="1"/>
  <c r="Z72" i="10" s="1"/>
  <c r="V43" i="10"/>
  <c r="W43" i="10" s="1"/>
  <c r="X43" i="10"/>
  <c r="Y43" i="10" s="1"/>
  <c r="Z43" i="10" s="1"/>
  <c r="V59" i="10"/>
  <c r="W59" i="10" s="1"/>
  <c r="X59" i="10"/>
  <c r="Y59" i="10" s="1"/>
  <c r="Z59" i="10" s="1"/>
  <c r="V67" i="10"/>
  <c r="W67" i="10" s="1"/>
  <c r="X67" i="10"/>
  <c r="Y67" i="10" s="1"/>
  <c r="Z67" i="10" s="1"/>
  <c r="V74" i="10"/>
  <c r="W74" i="10" s="1"/>
  <c r="X74" i="10"/>
  <c r="Y74" i="10" s="1"/>
  <c r="Z74" i="10" s="1"/>
  <c r="U124" i="10"/>
  <c r="X124" i="10" s="1"/>
  <c r="Y124" i="10" s="1"/>
  <c r="Z124" i="10" s="1"/>
  <c r="U123" i="10"/>
  <c r="U122" i="10"/>
  <c r="U121" i="10"/>
  <c r="U120" i="10"/>
  <c r="U119" i="10"/>
  <c r="U118" i="10"/>
  <c r="U117" i="10"/>
  <c r="U116" i="10"/>
  <c r="U115" i="10"/>
  <c r="U114" i="10"/>
  <c r="U113" i="10"/>
  <c r="U112" i="10"/>
  <c r="U111" i="10"/>
  <c r="U110" i="10"/>
  <c r="U109" i="10"/>
  <c r="U108" i="10"/>
  <c r="U107" i="10"/>
  <c r="U106" i="10"/>
  <c r="U105" i="10"/>
  <c r="U104" i="10"/>
  <c r="U103" i="10"/>
  <c r="U102" i="10"/>
  <c r="U101" i="10"/>
  <c r="U100" i="10"/>
  <c r="U99" i="10"/>
  <c r="U98" i="10"/>
  <c r="U97" i="10"/>
  <c r="U96" i="10"/>
  <c r="U95" i="10"/>
  <c r="U94" i="10"/>
  <c r="U93" i="10"/>
  <c r="U92" i="10"/>
  <c r="U91" i="10"/>
  <c r="U90" i="10"/>
  <c r="U89" i="10"/>
  <c r="U88" i="10"/>
  <c r="U85" i="10"/>
  <c r="U77" i="10"/>
  <c r="U69" i="10"/>
  <c r="U61" i="10"/>
  <c r="U53" i="10"/>
  <c r="U45" i="10"/>
  <c r="U86" i="10"/>
  <c r="U78" i="10"/>
  <c r="U70" i="10"/>
  <c r="U19" i="10"/>
  <c r="U73" i="10"/>
  <c r="U76" i="10"/>
  <c r="U6" i="10"/>
  <c r="U8" i="10"/>
  <c r="U11" i="10"/>
  <c r="U13" i="10"/>
  <c r="U42" i="10"/>
  <c r="U47" i="10"/>
  <c r="U29" i="10"/>
  <c r="U37" i="10"/>
  <c r="U52" i="10"/>
  <c r="U5" i="10"/>
  <c r="U7" i="10"/>
  <c r="U9" i="10"/>
  <c r="U10" i="10"/>
  <c r="U12" i="10"/>
  <c r="U18" i="10"/>
  <c r="U28" i="10"/>
  <c r="U36" i="10"/>
  <c r="U51" i="10"/>
  <c r="U56" i="10"/>
  <c r="U65" i="10"/>
  <c r="U82" i="10"/>
  <c r="U14" i="10"/>
  <c r="U15" i="10"/>
  <c r="U16" i="10"/>
  <c r="U17" i="10"/>
  <c r="U26" i="10"/>
  <c r="U27" i="10"/>
  <c r="U35" i="10"/>
  <c r="U60" i="10"/>
  <c r="U75" i="10"/>
  <c r="U79" i="10"/>
  <c r="Y105" i="2"/>
  <c r="X93" i="2"/>
  <c r="V60" i="10" l="1"/>
  <c r="W60" i="10" s="1"/>
  <c r="X60" i="10"/>
  <c r="Y60" i="10" s="1"/>
  <c r="Z60" i="10" s="1"/>
  <c r="V85" i="10"/>
  <c r="W85" i="10" s="1"/>
  <c r="X85" i="10"/>
  <c r="Y85" i="10" s="1"/>
  <c r="Z85" i="10" s="1"/>
  <c r="AC84" i="10" s="1"/>
  <c r="V119" i="10"/>
  <c r="W119" i="10" s="1"/>
  <c r="X119" i="10"/>
  <c r="Y119" i="10" s="1"/>
  <c r="Z119" i="10" s="1"/>
  <c r="AC118" i="10" s="1"/>
  <c r="V9" i="10"/>
  <c r="W9" i="10" s="1"/>
  <c r="X9" i="10"/>
  <c r="Y9" i="10" s="1"/>
  <c r="Z9" i="10" s="1"/>
  <c r="AC8" i="10" s="1"/>
  <c r="V104" i="10"/>
  <c r="W104" i="10" s="1"/>
  <c r="X104" i="10"/>
  <c r="Y104" i="10" s="1"/>
  <c r="Z104" i="10" s="1"/>
  <c r="V112" i="10"/>
  <c r="W112" i="10" s="1"/>
  <c r="X112" i="10"/>
  <c r="Y112" i="10" s="1"/>
  <c r="Z112" i="10" s="1"/>
  <c r="V120" i="10"/>
  <c r="W120" i="10" s="1"/>
  <c r="X120" i="10"/>
  <c r="Y120" i="10" s="1"/>
  <c r="Z120" i="10" s="1"/>
  <c r="AC119" i="10" s="1"/>
  <c r="V42" i="10"/>
  <c r="W42" i="10" s="1"/>
  <c r="X42" i="10"/>
  <c r="Y42" i="10" s="1"/>
  <c r="Z42" i="10" s="1"/>
  <c r="AC41" i="10" s="1"/>
  <c r="V103" i="10"/>
  <c r="W103" i="10" s="1"/>
  <c r="X103" i="10"/>
  <c r="Y103" i="10" s="1"/>
  <c r="Z103" i="10" s="1"/>
  <c r="V35" i="10"/>
  <c r="W35" i="10" s="1"/>
  <c r="X35" i="10"/>
  <c r="Y35" i="10" s="1"/>
  <c r="Z35" i="10" s="1"/>
  <c r="AC34" i="10" s="1"/>
  <c r="V27" i="10"/>
  <c r="W27" i="10" s="1"/>
  <c r="X27" i="10"/>
  <c r="Y27" i="10" s="1"/>
  <c r="Z27" i="10" s="1"/>
  <c r="AC26" i="10" s="1"/>
  <c r="V89" i="10"/>
  <c r="X89" i="10"/>
  <c r="Y89" i="10" s="1"/>
  <c r="Z89" i="10" s="1"/>
  <c r="AC88" i="10" s="1"/>
  <c r="V121" i="10"/>
  <c r="W121" i="10" s="1"/>
  <c r="X121" i="10"/>
  <c r="Y121" i="10" s="1"/>
  <c r="Z121" i="10" s="1"/>
  <c r="V90" i="10"/>
  <c r="W90" i="10" s="1"/>
  <c r="X90" i="10"/>
  <c r="Y90" i="10" s="1"/>
  <c r="Z90" i="10" s="1"/>
  <c r="V82" i="10"/>
  <c r="W82" i="10" s="1"/>
  <c r="X82" i="10"/>
  <c r="Y82" i="10" s="1"/>
  <c r="Z82" i="10" s="1"/>
  <c r="V70" i="10"/>
  <c r="W70" i="10" s="1"/>
  <c r="X70" i="10"/>
  <c r="Y70" i="10" s="1"/>
  <c r="Z70" i="10" s="1"/>
  <c r="AC69" i="10" s="1"/>
  <c r="V111" i="10"/>
  <c r="W111" i="10" s="1"/>
  <c r="X111" i="10"/>
  <c r="Y111" i="10" s="1"/>
  <c r="Z111" i="10" s="1"/>
  <c r="V13" i="10"/>
  <c r="W13" i="10" s="1"/>
  <c r="X13" i="10"/>
  <c r="Y13" i="10" s="1"/>
  <c r="Z13" i="10" s="1"/>
  <c r="V7" i="10"/>
  <c r="W7" i="10" s="1"/>
  <c r="X7" i="10"/>
  <c r="Y7" i="10" s="1"/>
  <c r="Z7" i="10" s="1"/>
  <c r="AC6" i="10" s="1"/>
  <c r="V8" i="10"/>
  <c r="W8" i="10" s="1"/>
  <c r="X8" i="10"/>
  <c r="Y8" i="10" s="1"/>
  <c r="Z8" i="10" s="1"/>
  <c r="AC7" i="10" s="1"/>
  <c r="V114" i="10"/>
  <c r="W114" i="10" s="1"/>
  <c r="X114" i="10"/>
  <c r="Y114" i="10" s="1"/>
  <c r="Z114" i="10" s="1"/>
  <c r="V36" i="10"/>
  <c r="W36" i="10" s="1"/>
  <c r="X36" i="10"/>
  <c r="Y36" i="10" s="1"/>
  <c r="Z36" i="10" s="1"/>
  <c r="V115" i="10"/>
  <c r="W115" i="10" s="1"/>
  <c r="X115" i="10"/>
  <c r="Y115" i="10" s="1"/>
  <c r="Z115" i="10" s="1"/>
  <c r="AC114" i="10" s="1"/>
  <c r="V78" i="10"/>
  <c r="W78" i="10" s="1"/>
  <c r="X78" i="10"/>
  <c r="Y78" i="10" s="1"/>
  <c r="Z78" i="10" s="1"/>
  <c r="V56" i="10"/>
  <c r="W56" i="10" s="1"/>
  <c r="X56" i="10"/>
  <c r="Y56" i="10" s="1"/>
  <c r="Z56" i="10" s="1"/>
  <c r="V97" i="10"/>
  <c r="W97" i="10" s="1"/>
  <c r="X97" i="10"/>
  <c r="Y97" i="10" s="1"/>
  <c r="Z97" i="10" s="1"/>
  <c r="V5" i="10"/>
  <c r="W5" i="10" s="1"/>
  <c r="X5" i="10"/>
  <c r="Y5" i="10" s="1"/>
  <c r="Z5" i="10" s="1"/>
  <c r="V98" i="10"/>
  <c r="W98" i="10" s="1"/>
  <c r="X98" i="10"/>
  <c r="Y98" i="10" s="1"/>
  <c r="Z98" i="10" s="1"/>
  <c r="AC97" i="10" s="1"/>
  <c r="V17" i="10"/>
  <c r="W17" i="10" s="1"/>
  <c r="X17" i="10"/>
  <c r="Y17" i="10" s="1"/>
  <c r="Z17" i="10" s="1"/>
  <c r="V91" i="10"/>
  <c r="W91" i="10" s="1"/>
  <c r="X91" i="10"/>
  <c r="Y91" i="10" s="1"/>
  <c r="Z91" i="10" s="1"/>
  <c r="AC90" i="10" s="1"/>
  <c r="V16" i="10"/>
  <c r="W16" i="10" s="1"/>
  <c r="X16" i="10"/>
  <c r="Y16" i="10" s="1"/>
  <c r="Z16" i="10" s="1"/>
  <c r="V37" i="10"/>
  <c r="W37" i="10" s="1"/>
  <c r="X37" i="10"/>
  <c r="Y37" i="10" s="1"/>
  <c r="Z37" i="10" s="1"/>
  <c r="AC36" i="10" s="1"/>
  <c r="V61" i="10"/>
  <c r="W61" i="10" s="1"/>
  <c r="X61" i="10"/>
  <c r="Y61" i="10" s="1"/>
  <c r="Z61" i="10" s="1"/>
  <c r="AC60" i="10" s="1"/>
  <c r="V92" i="10"/>
  <c r="W92" i="10" s="1"/>
  <c r="X92" i="10"/>
  <c r="Y92" i="10" s="1"/>
  <c r="Z92" i="10" s="1"/>
  <c r="AC91" i="10" s="1"/>
  <c r="V100" i="10"/>
  <c r="W100" i="10" s="1"/>
  <c r="X100" i="10"/>
  <c r="Y100" i="10" s="1"/>
  <c r="Z100" i="10" s="1"/>
  <c r="AC99" i="10" s="1"/>
  <c r="V108" i="10"/>
  <c r="W108" i="10" s="1"/>
  <c r="X108" i="10"/>
  <c r="Y108" i="10" s="1"/>
  <c r="Z108" i="10" s="1"/>
  <c r="AC107" i="10" s="1"/>
  <c r="V116" i="10"/>
  <c r="W116" i="10" s="1"/>
  <c r="X116" i="10"/>
  <c r="Y116" i="10" s="1"/>
  <c r="Z116" i="10" s="1"/>
  <c r="AC115" i="10" s="1"/>
  <c r="V10" i="10"/>
  <c r="W10" i="10" s="1"/>
  <c r="X10" i="10"/>
  <c r="Y10" i="10" s="1"/>
  <c r="Z10" i="10" s="1"/>
  <c r="V95" i="10"/>
  <c r="W95" i="10" s="1"/>
  <c r="X95" i="10"/>
  <c r="Y95" i="10" s="1"/>
  <c r="Z95" i="10" s="1"/>
  <c r="AC94" i="10" s="1"/>
  <c r="V65" i="10"/>
  <c r="W65" i="10" s="1"/>
  <c r="X65" i="10"/>
  <c r="Y65" i="10" s="1"/>
  <c r="Z65" i="10" s="1"/>
  <c r="AC64" i="10" s="1"/>
  <c r="V96" i="10"/>
  <c r="W96" i="10" s="1"/>
  <c r="X96" i="10"/>
  <c r="Y96" i="10" s="1"/>
  <c r="Z96" i="10" s="1"/>
  <c r="V86" i="10"/>
  <c r="W86" i="10" s="1"/>
  <c r="X86" i="10"/>
  <c r="Y86" i="10" s="1"/>
  <c r="Z86" i="10" s="1"/>
  <c r="AC85" i="10" s="1"/>
  <c r="V113" i="10"/>
  <c r="W113" i="10" s="1"/>
  <c r="X113" i="10"/>
  <c r="Y113" i="10" s="1"/>
  <c r="Z113" i="10" s="1"/>
  <c r="AC112" i="10" s="1"/>
  <c r="V26" i="10"/>
  <c r="W26" i="10" s="1"/>
  <c r="X26" i="10"/>
  <c r="Y26" i="10" s="1"/>
  <c r="Z26" i="10" s="1"/>
  <c r="AC25" i="10" s="1"/>
  <c r="V106" i="10"/>
  <c r="W106" i="10" s="1"/>
  <c r="X106" i="10"/>
  <c r="Y106" i="10" s="1"/>
  <c r="Z106" i="10" s="1"/>
  <c r="V52" i="10"/>
  <c r="W52" i="10" s="1"/>
  <c r="X52" i="10"/>
  <c r="Y52" i="10" s="1"/>
  <c r="Z52" i="10" s="1"/>
  <c r="AC51" i="10" s="1"/>
  <c r="V53" i="10"/>
  <c r="W53" i="10" s="1"/>
  <c r="X53" i="10"/>
  <c r="Y53" i="10" s="1"/>
  <c r="Z53" i="10" s="1"/>
  <c r="AC52" i="10" s="1"/>
  <c r="V107" i="10"/>
  <c r="W107" i="10" s="1"/>
  <c r="X107" i="10"/>
  <c r="Y107" i="10" s="1"/>
  <c r="Z107" i="10" s="1"/>
  <c r="AC106" i="10" s="1"/>
  <c r="V123" i="10"/>
  <c r="W123" i="10" s="1"/>
  <c r="X123" i="10"/>
  <c r="Y123" i="10" s="1"/>
  <c r="Z123" i="10" s="1"/>
  <c r="V79" i="10"/>
  <c r="W79" i="10" s="1"/>
  <c r="X79" i="10"/>
  <c r="Y79" i="10" s="1"/>
  <c r="Z79" i="10" s="1"/>
  <c r="AC78" i="10" s="1"/>
  <c r="V29" i="10"/>
  <c r="W29" i="10" s="1"/>
  <c r="X29" i="10"/>
  <c r="Y29" i="10" s="1"/>
  <c r="Z29" i="10" s="1"/>
  <c r="AC28" i="10" s="1"/>
  <c r="V117" i="10"/>
  <c r="W117" i="10" s="1"/>
  <c r="X117" i="10"/>
  <c r="Y117" i="10" s="1"/>
  <c r="Z117" i="10" s="1"/>
  <c r="AC116" i="10" s="1"/>
  <c r="V88" i="10"/>
  <c r="W88" i="10" s="1"/>
  <c r="X88" i="10"/>
  <c r="Y88" i="10" s="1"/>
  <c r="Z88" i="10" s="1"/>
  <c r="V11" i="10"/>
  <c r="W11" i="10" s="1"/>
  <c r="X11" i="10"/>
  <c r="Y11" i="10" s="1"/>
  <c r="Z11" i="10" s="1"/>
  <c r="V105" i="10"/>
  <c r="W105" i="10" s="1"/>
  <c r="X105" i="10"/>
  <c r="Y105" i="10" s="1"/>
  <c r="Z105" i="10" s="1"/>
  <c r="V51" i="10"/>
  <c r="W51" i="10" s="1"/>
  <c r="X51" i="10"/>
  <c r="Y51" i="10" s="1"/>
  <c r="Z51" i="10" s="1"/>
  <c r="AC50" i="10" s="1"/>
  <c r="V45" i="10"/>
  <c r="W45" i="10" s="1"/>
  <c r="X45" i="10"/>
  <c r="Y45" i="10" s="1"/>
  <c r="Z45" i="10" s="1"/>
  <c r="V122" i="10"/>
  <c r="W122" i="10" s="1"/>
  <c r="X122" i="10"/>
  <c r="Y122" i="10" s="1"/>
  <c r="Z122" i="10" s="1"/>
  <c r="AC121" i="10" s="1"/>
  <c r="V6" i="10"/>
  <c r="W6" i="10" s="1"/>
  <c r="X6" i="10"/>
  <c r="Y6" i="10" s="1"/>
  <c r="Z6" i="10" s="1"/>
  <c r="V99" i="10"/>
  <c r="W99" i="10" s="1"/>
  <c r="X99" i="10"/>
  <c r="Y99" i="10" s="1"/>
  <c r="Z99" i="10" s="1"/>
  <c r="AC98" i="10" s="1"/>
  <c r="V28" i="10"/>
  <c r="W28" i="10" s="1"/>
  <c r="X28" i="10"/>
  <c r="Y28" i="10" s="1"/>
  <c r="Z28" i="10" s="1"/>
  <c r="V76" i="10"/>
  <c r="W76" i="10" s="1"/>
  <c r="X76" i="10"/>
  <c r="Y76" i="10" s="1"/>
  <c r="Z76" i="10" s="1"/>
  <c r="AC75" i="10" s="1"/>
  <c r="V15" i="10"/>
  <c r="W15" i="10" s="1"/>
  <c r="X15" i="10"/>
  <c r="Y15" i="10" s="1"/>
  <c r="Z15" i="10" s="1"/>
  <c r="AC14" i="10" s="1"/>
  <c r="V18" i="10"/>
  <c r="W18" i="10" s="1"/>
  <c r="X18" i="10"/>
  <c r="Y18" i="10" s="1"/>
  <c r="Z18" i="10" s="1"/>
  <c r="AC17" i="10" s="1"/>
  <c r="V73" i="10"/>
  <c r="W73" i="10" s="1"/>
  <c r="X73" i="10"/>
  <c r="Y73" i="10" s="1"/>
  <c r="Z73" i="10" s="1"/>
  <c r="V69" i="10"/>
  <c r="W69" i="10" s="1"/>
  <c r="X69" i="10"/>
  <c r="Y69" i="10" s="1"/>
  <c r="Z69" i="10" s="1"/>
  <c r="AC68" i="10" s="1"/>
  <c r="V93" i="10"/>
  <c r="W93" i="10" s="1"/>
  <c r="X93" i="10"/>
  <c r="Y93" i="10" s="1"/>
  <c r="Z93" i="10" s="1"/>
  <c r="AC92" i="10" s="1"/>
  <c r="V101" i="10"/>
  <c r="W101" i="10" s="1"/>
  <c r="X101" i="10"/>
  <c r="Y101" i="10" s="1"/>
  <c r="Z101" i="10" s="1"/>
  <c r="AC100" i="10" s="1"/>
  <c r="V109" i="10"/>
  <c r="W109" i="10" s="1"/>
  <c r="X109" i="10"/>
  <c r="Y109" i="10" s="1"/>
  <c r="Z109" i="10" s="1"/>
  <c r="V75" i="10"/>
  <c r="W75" i="10" s="1"/>
  <c r="X75" i="10"/>
  <c r="Y75" i="10" s="1"/>
  <c r="Z75" i="10" s="1"/>
  <c r="V14" i="10"/>
  <c r="W14" i="10" s="1"/>
  <c r="X14" i="10"/>
  <c r="Y14" i="10" s="1"/>
  <c r="Z14" i="10" s="1"/>
  <c r="AC13" i="10" s="1"/>
  <c r="V12" i="10"/>
  <c r="W12" i="10" s="1"/>
  <c r="X12" i="10"/>
  <c r="Y12" i="10" s="1"/>
  <c r="Z12" i="10" s="1"/>
  <c r="AC11" i="10" s="1"/>
  <c r="V47" i="10"/>
  <c r="W47" i="10" s="1"/>
  <c r="X47" i="10"/>
  <c r="Y47" i="10" s="1"/>
  <c r="Z47" i="10" s="1"/>
  <c r="V19" i="10"/>
  <c r="W19" i="10" s="1"/>
  <c r="X19" i="10"/>
  <c r="Y19" i="10" s="1"/>
  <c r="Z19" i="10" s="1"/>
  <c r="V77" i="10"/>
  <c r="W77" i="10" s="1"/>
  <c r="X77" i="10"/>
  <c r="Y77" i="10" s="1"/>
  <c r="Z77" i="10" s="1"/>
  <c r="AC76" i="10" s="1"/>
  <c r="V94" i="10"/>
  <c r="W94" i="10" s="1"/>
  <c r="X94" i="10"/>
  <c r="Y94" i="10" s="1"/>
  <c r="Z94" i="10" s="1"/>
  <c r="AC93" i="10" s="1"/>
  <c r="V102" i="10"/>
  <c r="W102" i="10" s="1"/>
  <c r="X102" i="10"/>
  <c r="Y102" i="10" s="1"/>
  <c r="Z102" i="10" s="1"/>
  <c r="AC101" i="10" s="1"/>
  <c r="V110" i="10"/>
  <c r="W110" i="10" s="1"/>
  <c r="X110" i="10"/>
  <c r="Y110" i="10" s="1"/>
  <c r="Z110" i="10" s="1"/>
  <c r="V118" i="10"/>
  <c r="W118" i="10" s="1"/>
  <c r="X118" i="10"/>
  <c r="Y118" i="10" s="1"/>
  <c r="Z118" i="10" s="1"/>
  <c r="AC117" i="10" s="1"/>
  <c r="W89" i="10"/>
  <c r="AC123" i="10"/>
  <c r="V124" i="10"/>
  <c r="W124" i="10" s="1"/>
  <c r="AC70" i="10"/>
  <c r="AC62" i="10"/>
  <c r="AC54" i="10"/>
  <c r="AC46" i="10"/>
  <c r="AC38" i="10"/>
  <c r="AC37" i="10"/>
  <c r="AC35" i="10"/>
  <c r="AC33" i="10"/>
  <c r="AC32" i="10"/>
  <c r="AC31" i="10"/>
  <c r="AC30" i="10"/>
  <c r="AC29" i="10"/>
  <c r="AC27" i="10"/>
  <c r="AC110" i="10"/>
  <c r="AC102" i="10"/>
  <c r="AC86" i="10"/>
  <c r="AC79" i="10"/>
  <c r="AC71" i="10"/>
  <c r="AC87" i="10"/>
  <c r="AC72" i="10"/>
  <c r="AC19" i="10"/>
  <c r="Y4" i="10"/>
  <c r="Z4" i="10" s="1"/>
  <c r="AC47" i="10"/>
  <c r="AC42" i="10"/>
  <c r="AC21" i="10"/>
  <c r="AC105" i="10"/>
  <c r="AC82" i="10"/>
  <c r="AC43" i="10"/>
  <c r="AC122" i="10"/>
  <c r="AC95" i="10"/>
  <c r="AC65" i="10"/>
  <c r="AC56" i="10"/>
  <c r="AC20" i="10"/>
  <c r="AC61" i="10"/>
  <c r="AC22" i="10"/>
  <c r="AC120" i="10"/>
  <c r="AC103" i="10"/>
  <c r="AC111" i="10"/>
  <c r="AC66" i="10"/>
  <c r="AC57" i="10"/>
  <c r="AC108" i="10"/>
  <c r="AC74" i="10"/>
  <c r="AC55" i="10"/>
  <c r="AC44" i="10"/>
  <c r="AC113" i="10"/>
  <c r="AC89" i="10"/>
  <c r="AC96" i="10"/>
  <c r="AC67" i="10"/>
  <c r="AC58" i="10"/>
  <c r="AC23" i="10"/>
  <c r="AC18" i="10"/>
  <c r="AC9" i="10"/>
  <c r="AC5" i="10"/>
  <c r="AC80" i="10"/>
  <c r="AC53" i="10"/>
  <c r="AC40" i="10"/>
  <c r="AC49" i="10"/>
  <c r="AC15" i="10"/>
  <c r="AC10" i="10"/>
  <c r="AC73" i="10"/>
  <c r="AC45" i="10"/>
  <c r="AC83" i="10"/>
  <c r="AC48" i="10"/>
  <c r="AC39" i="10"/>
  <c r="AC12" i="10"/>
  <c r="AC81" i="10"/>
  <c r="AC63" i="10"/>
  <c r="AC16" i="10"/>
  <c r="AC59" i="10"/>
  <c r="AC24" i="10"/>
  <c r="AC109" i="10"/>
  <c r="AC104" i="10"/>
  <c r="AC4" i="10"/>
  <c r="AC77" i="10"/>
  <c r="U4" i="6"/>
  <c r="V4" i="6" s="1"/>
  <c r="T124" i="9" l="1"/>
  <c r="T123" i="9"/>
  <c r="T122" i="9"/>
  <c r="T121" i="9"/>
  <c r="T120" i="9"/>
  <c r="U120" i="9" s="1"/>
  <c r="V120" i="9" s="1"/>
  <c r="W120" i="9" s="1"/>
  <c r="T119" i="9"/>
  <c r="U118" i="9"/>
  <c r="V118" i="9" s="1"/>
  <c r="W118" i="9" s="1"/>
  <c r="T118" i="9"/>
  <c r="T117" i="9"/>
  <c r="T116" i="9"/>
  <c r="T115" i="9"/>
  <c r="T114" i="9"/>
  <c r="T113" i="9"/>
  <c r="T112" i="9"/>
  <c r="U112" i="9" s="1"/>
  <c r="V112" i="9" s="1"/>
  <c r="W112" i="9" s="1"/>
  <c r="T111" i="9"/>
  <c r="T110" i="9"/>
  <c r="U110" i="9" s="1"/>
  <c r="V110" i="9" s="1"/>
  <c r="W110" i="9" s="1"/>
  <c r="T109" i="9"/>
  <c r="T108" i="9"/>
  <c r="T107" i="9"/>
  <c r="T106" i="9"/>
  <c r="T105" i="9"/>
  <c r="T104" i="9"/>
  <c r="U104" i="9" s="1"/>
  <c r="V104" i="9" s="1"/>
  <c r="W104" i="9" s="1"/>
  <c r="T103" i="9"/>
  <c r="T102" i="9"/>
  <c r="U102" i="9" s="1"/>
  <c r="V102" i="9" s="1"/>
  <c r="W102" i="9" s="1"/>
  <c r="T101" i="9"/>
  <c r="T100" i="9"/>
  <c r="T99" i="9"/>
  <c r="T98" i="9"/>
  <c r="T97" i="9"/>
  <c r="T96" i="9"/>
  <c r="U96" i="9" s="1"/>
  <c r="V96" i="9" s="1"/>
  <c r="W96" i="9" s="1"/>
  <c r="T95" i="9"/>
  <c r="T94" i="9"/>
  <c r="U94" i="9" s="1"/>
  <c r="V94" i="9" s="1"/>
  <c r="W94" i="9" s="1"/>
  <c r="T93" i="9"/>
  <c r="T92" i="9"/>
  <c r="T91" i="9"/>
  <c r="T90" i="9"/>
  <c r="T89" i="9"/>
  <c r="T88" i="9"/>
  <c r="U88" i="9" s="1"/>
  <c r="V88" i="9" s="1"/>
  <c r="W88" i="9" s="1"/>
  <c r="T87" i="9"/>
  <c r="U86" i="9"/>
  <c r="V86" i="9" s="1"/>
  <c r="W86" i="9" s="1"/>
  <c r="T86" i="9"/>
  <c r="T85" i="9"/>
  <c r="T84" i="9"/>
  <c r="T83" i="9"/>
  <c r="U83" i="9" s="1"/>
  <c r="V83" i="9" s="1"/>
  <c r="W83" i="9" s="1"/>
  <c r="T82" i="9"/>
  <c r="T81" i="9"/>
  <c r="T80" i="9"/>
  <c r="U80" i="9" s="1"/>
  <c r="V80" i="9" s="1"/>
  <c r="W80" i="9" s="1"/>
  <c r="T79" i="9"/>
  <c r="T78" i="9"/>
  <c r="U78" i="9" s="1"/>
  <c r="V78" i="9" s="1"/>
  <c r="W78" i="9" s="1"/>
  <c r="T77" i="9"/>
  <c r="T76" i="9"/>
  <c r="T75" i="9"/>
  <c r="U75" i="9" s="1"/>
  <c r="V75" i="9" s="1"/>
  <c r="W75" i="9" s="1"/>
  <c r="T74" i="9"/>
  <c r="T73" i="9"/>
  <c r="T72" i="9"/>
  <c r="U72" i="9" s="1"/>
  <c r="V72" i="9" s="1"/>
  <c r="W72" i="9" s="1"/>
  <c r="T71" i="9"/>
  <c r="T70" i="9"/>
  <c r="T69" i="9"/>
  <c r="T68" i="9"/>
  <c r="U68" i="9" s="1"/>
  <c r="V68" i="9" s="1"/>
  <c r="W68" i="9" s="1"/>
  <c r="T67" i="9"/>
  <c r="T66" i="9"/>
  <c r="T65" i="9"/>
  <c r="T64" i="9"/>
  <c r="U64" i="9" s="1"/>
  <c r="V64" i="9" s="1"/>
  <c r="W64" i="9" s="1"/>
  <c r="T63" i="9"/>
  <c r="T62" i="9"/>
  <c r="T61" i="9"/>
  <c r="T60" i="9"/>
  <c r="U60" i="9" s="1"/>
  <c r="V60" i="9" s="1"/>
  <c r="W60" i="9" s="1"/>
  <c r="T59" i="9"/>
  <c r="T58" i="9"/>
  <c r="T57" i="9"/>
  <c r="T56" i="9"/>
  <c r="U56" i="9" s="1"/>
  <c r="V56" i="9" s="1"/>
  <c r="W56" i="9" s="1"/>
  <c r="T55" i="9"/>
  <c r="T54" i="9"/>
  <c r="T53" i="9"/>
  <c r="T52" i="9"/>
  <c r="U52" i="9" s="1"/>
  <c r="V52" i="9" s="1"/>
  <c r="W52" i="9" s="1"/>
  <c r="T51" i="9"/>
  <c r="U51" i="9" s="1"/>
  <c r="V51" i="9" s="1"/>
  <c r="W51" i="9" s="1"/>
  <c r="T50" i="9"/>
  <c r="T49" i="9"/>
  <c r="T48" i="9"/>
  <c r="U48" i="9" s="1"/>
  <c r="V48" i="9" s="1"/>
  <c r="W48" i="9" s="1"/>
  <c r="T47" i="9"/>
  <c r="U47" i="9" s="1"/>
  <c r="V47" i="9" s="1"/>
  <c r="W47" i="9" s="1"/>
  <c r="T46" i="9"/>
  <c r="T45" i="9"/>
  <c r="T44" i="9"/>
  <c r="U44" i="9" s="1"/>
  <c r="V44" i="9" s="1"/>
  <c r="W44" i="9" s="1"/>
  <c r="T43" i="9"/>
  <c r="U43" i="9" s="1"/>
  <c r="V43" i="9" s="1"/>
  <c r="W43" i="9" s="1"/>
  <c r="T42" i="9"/>
  <c r="T41" i="9"/>
  <c r="T40" i="9"/>
  <c r="U40" i="9" s="1"/>
  <c r="V40" i="9" s="1"/>
  <c r="W40" i="9" s="1"/>
  <c r="T39" i="9"/>
  <c r="U39" i="9" s="1"/>
  <c r="V39" i="9" s="1"/>
  <c r="W39" i="9" s="1"/>
  <c r="T38" i="9"/>
  <c r="U38" i="9" s="1"/>
  <c r="V38" i="9" s="1"/>
  <c r="W38" i="9" s="1"/>
  <c r="T37" i="9"/>
  <c r="U37" i="9" s="1"/>
  <c r="V37" i="9" s="1"/>
  <c r="W37" i="9" s="1"/>
  <c r="T36" i="9"/>
  <c r="U36" i="9" s="1"/>
  <c r="V36" i="9" s="1"/>
  <c r="W36" i="9" s="1"/>
  <c r="T35" i="9"/>
  <c r="U35" i="9" s="1"/>
  <c r="V35" i="9" s="1"/>
  <c r="W35" i="9" s="1"/>
  <c r="T34" i="9"/>
  <c r="U34" i="9" s="1"/>
  <c r="V34" i="9" s="1"/>
  <c r="W34" i="9" s="1"/>
  <c r="T33" i="9"/>
  <c r="U33" i="9" s="1"/>
  <c r="V33" i="9" s="1"/>
  <c r="W33" i="9" s="1"/>
  <c r="T32" i="9"/>
  <c r="U32" i="9" s="1"/>
  <c r="V32" i="9" s="1"/>
  <c r="W32" i="9" s="1"/>
  <c r="T31" i="9"/>
  <c r="U31" i="9" s="1"/>
  <c r="V31" i="9" s="1"/>
  <c r="W31" i="9" s="1"/>
  <c r="T30" i="9"/>
  <c r="U30" i="9" s="1"/>
  <c r="V30" i="9" s="1"/>
  <c r="W30" i="9" s="1"/>
  <c r="T29" i="9"/>
  <c r="U29" i="9" s="1"/>
  <c r="V29" i="9" s="1"/>
  <c r="W29" i="9" s="1"/>
  <c r="T28" i="9"/>
  <c r="U28" i="9" s="1"/>
  <c r="V28" i="9" s="1"/>
  <c r="W28" i="9" s="1"/>
  <c r="T27" i="9"/>
  <c r="U27" i="9" s="1"/>
  <c r="V27" i="9" s="1"/>
  <c r="W27" i="9" s="1"/>
  <c r="E27" i="9"/>
  <c r="T26" i="9"/>
  <c r="U26" i="9" s="1"/>
  <c r="V26" i="9" s="1"/>
  <c r="W26" i="9" s="1"/>
  <c r="U25" i="9"/>
  <c r="V25" i="9" s="1"/>
  <c r="W25" i="9" s="1"/>
  <c r="T25" i="9"/>
  <c r="T24" i="9"/>
  <c r="U24" i="9" s="1"/>
  <c r="V24" i="9" s="1"/>
  <c r="W24" i="9" s="1"/>
  <c r="U23" i="9"/>
  <c r="V23" i="9" s="1"/>
  <c r="W23" i="9" s="1"/>
  <c r="T23" i="9"/>
  <c r="U22" i="9"/>
  <c r="V22" i="9" s="1"/>
  <c r="W22" i="9" s="1"/>
  <c r="T22" i="9"/>
  <c r="E22" i="9"/>
  <c r="T21" i="9"/>
  <c r="T20" i="9"/>
  <c r="T19" i="9"/>
  <c r="T18" i="9"/>
  <c r="T17" i="9"/>
  <c r="T16" i="9"/>
  <c r="T15" i="9"/>
  <c r="T14" i="9"/>
  <c r="U121" i="9"/>
  <c r="V121" i="9" s="1"/>
  <c r="W121" i="9" s="1"/>
  <c r="T13" i="9"/>
  <c r="T12" i="9"/>
  <c r="T11" i="9"/>
  <c r="T10" i="9"/>
  <c r="T9" i="9"/>
  <c r="T8" i="9"/>
  <c r="T7" i="9"/>
  <c r="U7" i="9" s="1"/>
  <c r="V7" i="9" s="1"/>
  <c r="W7" i="9" s="1"/>
  <c r="T6" i="9"/>
  <c r="U6" i="9" s="1"/>
  <c r="V6" i="9" s="1"/>
  <c r="W6" i="9" s="1"/>
  <c r="T5" i="9"/>
  <c r="U5" i="9" s="1"/>
  <c r="V5" i="9" s="1"/>
  <c r="W5" i="9" s="1"/>
  <c r="AB4" i="9" a="1"/>
  <c r="AB4" i="9" s="1"/>
  <c r="T4" i="9"/>
  <c r="T124" i="8"/>
  <c r="T123" i="8"/>
  <c r="T122" i="8"/>
  <c r="T121" i="8"/>
  <c r="T120" i="8"/>
  <c r="T119" i="8"/>
  <c r="T118" i="8"/>
  <c r="T117" i="8"/>
  <c r="T116" i="8"/>
  <c r="T115" i="8"/>
  <c r="T114" i="8"/>
  <c r="T113" i="8"/>
  <c r="T112" i="8"/>
  <c r="T111" i="8"/>
  <c r="T110" i="8"/>
  <c r="T109" i="8"/>
  <c r="T108" i="8"/>
  <c r="T107" i="8"/>
  <c r="T106" i="8"/>
  <c r="T105" i="8"/>
  <c r="T104" i="8"/>
  <c r="T103" i="8"/>
  <c r="T102" i="8"/>
  <c r="T101" i="8"/>
  <c r="T100" i="8"/>
  <c r="T99" i="8"/>
  <c r="T98" i="8"/>
  <c r="T97" i="8"/>
  <c r="T96" i="8"/>
  <c r="T95" i="8"/>
  <c r="T94" i="8"/>
  <c r="T93" i="8"/>
  <c r="T92" i="8"/>
  <c r="T91" i="8"/>
  <c r="T90" i="8"/>
  <c r="T89" i="8"/>
  <c r="T88" i="8"/>
  <c r="T87" i="8"/>
  <c r="T86" i="8"/>
  <c r="T85" i="8"/>
  <c r="T84" i="8"/>
  <c r="T83" i="8"/>
  <c r="T82" i="8"/>
  <c r="U82" i="8" s="1"/>
  <c r="V82" i="8" s="1"/>
  <c r="W82" i="8" s="1"/>
  <c r="T81" i="8"/>
  <c r="U80" i="8"/>
  <c r="V80" i="8" s="1"/>
  <c r="W80" i="8" s="1"/>
  <c r="T80" i="8"/>
  <c r="T79" i="8"/>
  <c r="T78" i="8"/>
  <c r="U78" i="8" s="1"/>
  <c r="V78" i="8" s="1"/>
  <c r="W78" i="8" s="1"/>
  <c r="T77" i="8"/>
  <c r="T76" i="8"/>
  <c r="U76" i="8" s="1"/>
  <c r="V76" i="8" s="1"/>
  <c r="W76" i="8" s="1"/>
  <c r="T75" i="8"/>
  <c r="U74" i="8"/>
  <c r="V74" i="8" s="1"/>
  <c r="W74" i="8" s="1"/>
  <c r="T74" i="8"/>
  <c r="T73" i="8"/>
  <c r="T72" i="8"/>
  <c r="U72" i="8" s="1"/>
  <c r="V72" i="8" s="1"/>
  <c r="W72" i="8" s="1"/>
  <c r="T71" i="8"/>
  <c r="T70" i="8"/>
  <c r="U70" i="8" s="1"/>
  <c r="V70" i="8" s="1"/>
  <c r="W70" i="8" s="1"/>
  <c r="T69" i="8"/>
  <c r="T68" i="8"/>
  <c r="U68" i="8" s="1"/>
  <c r="V68" i="8" s="1"/>
  <c r="W68" i="8" s="1"/>
  <c r="T67" i="8"/>
  <c r="T66" i="8"/>
  <c r="U66" i="8" s="1"/>
  <c r="V66" i="8" s="1"/>
  <c r="W66" i="8" s="1"/>
  <c r="T65" i="8"/>
  <c r="U65" i="8" s="1"/>
  <c r="V65" i="8" s="1"/>
  <c r="W65" i="8" s="1"/>
  <c r="T64" i="8"/>
  <c r="T63" i="8"/>
  <c r="T62" i="8"/>
  <c r="U62" i="8" s="1"/>
  <c r="V62" i="8" s="1"/>
  <c r="W62" i="8" s="1"/>
  <c r="T61" i="8"/>
  <c r="U61" i="8" s="1"/>
  <c r="V61" i="8" s="1"/>
  <c r="W61" i="8" s="1"/>
  <c r="T60" i="8"/>
  <c r="T59" i="8"/>
  <c r="T58" i="8"/>
  <c r="T57" i="8"/>
  <c r="U57" i="8" s="1"/>
  <c r="V57" i="8" s="1"/>
  <c r="W57" i="8" s="1"/>
  <c r="T56" i="8"/>
  <c r="T55" i="8"/>
  <c r="U55" i="8" s="1"/>
  <c r="V55" i="8" s="1"/>
  <c r="W55" i="8" s="1"/>
  <c r="T54" i="8"/>
  <c r="U54" i="8" s="1"/>
  <c r="V54" i="8" s="1"/>
  <c r="W54" i="8" s="1"/>
  <c r="T53" i="8"/>
  <c r="T52" i="8"/>
  <c r="T51" i="8"/>
  <c r="T50" i="8"/>
  <c r="T49" i="8"/>
  <c r="U49" i="8" s="1"/>
  <c r="V49" i="8" s="1"/>
  <c r="W49" i="8" s="1"/>
  <c r="T48" i="8"/>
  <c r="T47" i="8"/>
  <c r="U47" i="8" s="1"/>
  <c r="V47" i="8" s="1"/>
  <c r="W47" i="8" s="1"/>
  <c r="T46" i="8"/>
  <c r="U46" i="8" s="1"/>
  <c r="V46" i="8" s="1"/>
  <c r="W46" i="8" s="1"/>
  <c r="T45" i="8"/>
  <c r="T44" i="8"/>
  <c r="T43" i="8"/>
  <c r="T42" i="8"/>
  <c r="T41" i="8"/>
  <c r="U41" i="8" s="1"/>
  <c r="V41" i="8" s="1"/>
  <c r="W41" i="8" s="1"/>
  <c r="T40" i="8"/>
  <c r="U40" i="8" s="1"/>
  <c r="V40" i="8" s="1"/>
  <c r="W40" i="8" s="1"/>
  <c r="T39" i="8"/>
  <c r="U39" i="8" s="1"/>
  <c r="V39" i="8" s="1"/>
  <c r="W39" i="8" s="1"/>
  <c r="T38" i="8"/>
  <c r="U38" i="8" s="1"/>
  <c r="V38" i="8" s="1"/>
  <c r="W38" i="8" s="1"/>
  <c r="T37" i="8"/>
  <c r="U37" i="8" s="1"/>
  <c r="V37" i="8" s="1"/>
  <c r="W37" i="8" s="1"/>
  <c r="T36" i="8"/>
  <c r="U36" i="8" s="1"/>
  <c r="V36" i="8" s="1"/>
  <c r="W36" i="8" s="1"/>
  <c r="T35" i="8"/>
  <c r="U35" i="8" s="1"/>
  <c r="V35" i="8" s="1"/>
  <c r="W35" i="8" s="1"/>
  <c r="T34" i="8"/>
  <c r="U34" i="8" s="1"/>
  <c r="V34" i="8" s="1"/>
  <c r="W34" i="8" s="1"/>
  <c r="T33" i="8"/>
  <c r="U33" i="8" s="1"/>
  <c r="V33" i="8" s="1"/>
  <c r="W33" i="8" s="1"/>
  <c r="T32" i="8"/>
  <c r="U32" i="8" s="1"/>
  <c r="V32" i="8" s="1"/>
  <c r="W32" i="8" s="1"/>
  <c r="T31" i="8"/>
  <c r="U31" i="8" s="1"/>
  <c r="V31" i="8" s="1"/>
  <c r="W31" i="8" s="1"/>
  <c r="T30" i="8"/>
  <c r="U30" i="8" s="1"/>
  <c r="V30" i="8" s="1"/>
  <c r="W30" i="8" s="1"/>
  <c r="T29" i="8"/>
  <c r="U29" i="8" s="1"/>
  <c r="V29" i="8" s="1"/>
  <c r="W29" i="8" s="1"/>
  <c r="T28" i="8"/>
  <c r="U28" i="8" s="1"/>
  <c r="V28" i="8" s="1"/>
  <c r="W28" i="8" s="1"/>
  <c r="T27" i="8"/>
  <c r="U27" i="8" s="1"/>
  <c r="V27" i="8" s="1"/>
  <c r="W27" i="8" s="1"/>
  <c r="E27" i="8"/>
  <c r="T26" i="8"/>
  <c r="U26" i="8" s="1"/>
  <c r="V26" i="8" s="1"/>
  <c r="W26" i="8" s="1"/>
  <c r="U25" i="8"/>
  <c r="V25" i="8" s="1"/>
  <c r="W25" i="8" s="1"/>
  <c r="T25" i="8"/>
  <c r="T24" i="8"/>
  <c r="U24" i="8" s="1"/>
  <c r="V24" i="8" s="1"/>
  <c r="W24" i="8" s="1"/>
  <c r="T23" i="8"/>
  <c r="U23" i="8" s="1"/>
  <c r="V23" i="8" s="1"/>
  <c r="W23" i="8" s="1"/>
  <c r="T22" i="8"/>
  <c r="U22" i="8" s="1"/>
  <c r="V22" i="8" s="1"/>
  <c r="W22" i="8" s="1"/>
  <c r="E22" i="8"/>
  <c r="T21" i="8"/>
  <c r="T20" i="8"/>
  <c r="T19" i="8"/>
  <c r="T18" i="8"/>
  <c r="T17" i="8"/>
  <c r="T16" i="8"/>
  <c r="T15" i="8"/>
  <c r="T14" i="8"/>
  <c r="U64" i="8"/>
  <c r="V64" i="8" s="1"/>
  <c r="W64" i="8" s="1"/>
  <c r="T13" i="8"/>
  <c r="U13" i="8" s="1"/>
  <c r="V13" i="8" s="1"/>
  <c r="W13" i="8" s="1"/>
  <c r="T12" i="8"/>
  <c r="U12" i="8" s="1"/>
  <c r="V12" i="8" s="1"/>
  <c r="W12" i="8" s="1"/>
  <c r="T11" i="8"/>
  <c r="U11" i="8" s="1"/>
  <c r="V11" i="8" s="1"/>
  <c r="W11" i="8" s="1"/>
  <c r="T10" i="8"/>
  <c r="U10" i="8" s="1"/>
  <c r="V10" i="8" s="1"/>
  <c r="W10" i="8" s="1"/>
  <c r="T9" i="8"/>
  <c r="U9" i="8" s="1"/>
  <c r="V9" i="8" s="1"/>
  <c r="W9" i="8" s="1"/>
  <c r="T8" i="8"/>
  <c r="U8" i="8" s="1"/>
  <c r="V8" i="8" s="1"/>
  <c r="W8" i="8" s="1"/>
  <c r="T7" i="8"/>
  <c r="U7" i="8" s="1"/>
  <c r="V7" i="8" s="1"/>
  <c r="W7" i="8" s="1"/>
  <c r="T6" i="8"/>
  <c r="U6" i="8" s="1"/>
  <c r="V6" i="8" s="1"/>
  <c r="W6" i="8" s="1"/>
  <c r="T5" i="8"/>
  <c r="U5" i="8" s="1"/>
  <c r="V5" i="8" s="1"/>
  <c r="W5" i="8" s="1"/>
  <c r="AB4" i="8" a="1"/>
  <c r="AB4" i="8" s="1"/>
  <c r="T4" i="8"/>
  <c r="T124" i="7"/>
  <c r="T123" i="7"/>
  <c r="T122" i="7"/>
  <c r="T121" i="7"/>
  <c r="T120" i="7"/>
  <c r="T119" i="7"/>
  <c r="T118" i="7"/>
  <c r="U117" i="7"/>
  <c r="V117" i="7" s="1"/>
  <c r="W117" i="7" s="1"/>
  <c r="T117" i="7"/>
  <c r="T116" i="7"/>
  <c r="T115" i="7"/>
  <c r="T114" i="7"/>
  <c r="T113" i="7"/>
  <c r="U113" i="7" s="1"/>
  <c r="V113" i="7" s="1"/>
  <c r="W113" i="7" s="1"/>
  <c r="T112" i="7"/>
  <c r="T111" i="7"/>
  <c r="T110" i="7"/>
  <c r="U109" i="7"/>
  <c r="V109" i="7" s="1"/>
  <c r="W109" i="7" s="1"/>
  <c r="T109" i="7"/>
  <c r="T108" i="7"/>
  <c r="T107" i="7"/>
  <c r="T106" i="7"/>
  <c r="T105" i="7"/>
  <c r="U105" i="7" s="1"/>
  <c r="V105" i="7" s="1"/>
  <c r="W105" i="7" s="1"/>
  <c r="T104" i="7"/>
  <c r="T103" i="7"/>
  <c r="T102" i="7"/>
  <c r="T101" i="7"/>
  <c r="U101" i="7" s="1"/>
  <c r="V101" i="7" s="1"/>
  <c r="W101" i="7" s="1"/>
  <c r="T100" i="7"/>
  <c r="T99" i="7"/>
  <c r="T98" i="7"/>
  <c r="T97" i="7"/>
  <c r="U97" i="7" s="1"/>
  <c r="V97" i="7" s="1"/>
  <c r="W97" i="7" s="1"/>
  <c r="T96" i="7"/>
  <c r="T95" i="7"/>
  <c r="T94" i="7"/>
  <c r="T93" i="7"/>
  <c r="T92" i="7"/>
  <c r="T91" i="7"/>
  <c r="U91" i="7" s="1"/>
  <c r="V91" i="7" s="1"/>
  <c r="W91" i="7" s="1"/>
  <c r="T90" i="7"/>
  <c r="U90" i="7" s="1"/>
  <c r="V90" i="7" s="1"/>
  <c r="W90" i="7" s="1"/>
  <c r="T89" i="7"/>
  <c r="T88" i="7"/>
  <c r="T87" i="7"/>
  <c r="T86" i="7"/>
  <c r="T85" i="7"/>
  <c r="T84" i="7"/>
  <c r="T83" i="7"/>
  <c r="U83" i="7" s="1"/>
  <c r="V83" i="7" s="1"/>
  <c r="W83" i="7" s="1"/>
  <c r="T82" i="7"/>
  <c r="U82" i="7" s="1"/>
  <c r="V82" i="7" s="1"/>
  <c r="W82" i="7" s="1"/>
  <c r="T81" i="7"/>
  <c r="T80" i="7"/>
  <c r="T79" i="7"/>
  <c r="T78" i="7"/>
  <c r="T77" i="7"/>
  <c r="T76" i="7"/>
  <c r="T75" i="7"/>
  <c r="U75" i="7" s="1"/>
  <c r="V75" i="7" s="1"/>
  <c r="W75" i="7" s="1"/>
  <c r="T74" i="7"/>
  <c r="U74" i="7" s="1"/>
  <c r="V74" i="7" s="1"/>
  <c r="W74" i="7" s="1"/>
  <c r="T73" i="7"/>
  <c r="T72" i="7"/>
  <c r="T71" i="7"/>
  <c r="T70" i="7"/>
  <c r="T69" i="7"/>
  <c r="T68" i="7"/>
  <c r="U67" i="7"/>
  <c r="V67" i="7" s="1"/>
  <c r="W67" i="7" s="1"/>
  <c r="T67" i="7"/>
  <c r="T66" i="7"/>
  <c r="U66" i="7" s="1"/>
  <c r="V66" i="7" s="1"/>
  <c r="W66" i="7" s="1"/>
  <c r="T65" i="7"/>
  <c r="T64" i="7"/>
  <c r="T63" i="7"/>
  <c r="T62" i="7"/>
  <c r="U62" i="7" s="1"/>
  <c r="T61" i="7"/>
  <c r="T60" i="7"/>
  <c r="T59" i="7"/>
  <c r="U59" i="7" s="1"/>
  <c r="V59" i="7" s="1"/>
  <c r="W59" i="7" s="1"/>
  <c r="T58" i="7"/>
  <c r="U58" i="7" s="1"/>
  <c r="V58" i="7" s="1"/>
  <c r="W58" i="7" s="1"/>
  <c r="T57" i="7"/>
  <c r="T56" i="7"/>
  <c r="T55" i="7"/>
  <c r="U54" i="7"/>
  <c r="V54" i="7" s="1"/>
  <c r="W54" i="7" s="1"/>
  <c r="T54" i="7"/>
  <c r="T53" i="7"/>
  <c r="T52" i="7"/>
  <c r="T51" i="7"/>
  <c r="U51" i="7" s="1"/>
  <c r="V51" i="7" s="1"/>
  <c r="W51" i="7" s="1"/>
  <c r="T50" i="7"/>
  <c r="U50" i="7" s="1"/>
  <c r="V50" i="7" s="1"/>
  <c r="W50" i="7" s="1"/>
  <c r="T49" i="7"/>
  <c r="T48" i="7"/>
  <c r="T47" i="7"/>
  <c r="U47" i="7" s="1"/>
  <c r="V47" i="7" s="1"/>
  <c r="W47" i="7" s="1"/>
  <c r="T46" i="7"/>
  <c r="U46" i="7" s="1"/>
  <c r="V46" i="7" s="1"/>
  <c r="W46" i="7" s="1"/>
  <c r="T45" i="7"/>
  <c r="T44" i="7"/>
  <c r="V43" i="7"/>
  <c r="W43" i="7" s="1"/>
  <c r="U43" i="7"/>
  <c r="T43" i="7"/>
  <c r="T42" i="7"/>
  <c r="U42" i="7" s="1"/>
  <c r="T41" i="7"/>
  <c r="U41" i="7" s="1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E27" i="7"/>
  <c r="U26" i="7"/>
  <c r="V26" i="7" s="1"/>
  <c r="W26" i="7" s="1"/>
  <c r="T26" i="7"/>
  <c r="T25" i="7"/>
  <c r="U25" i="7" s="1"/>
  <c r="T24" i="7"/>
  <c r="U24" i="7" s="1"/>
  <c r="T23" i="7"/>
  <c r="U23" i="7" s="1"/>
  <c r="T22" i="7"/>
  <c r="U22" i="7" s="1"/>
  <c r="V22" i="7" s="1"/>
  <c r="W22" i="7" s="1"/>
  <c r="E22" i="7"/>
  <c r="T21" i="7"/>
  <c r="U21" i="7" s="1"/>
  <c r="T20" i="7"/>
  <c r="U20" i="7" s="1"/>
  <c r="X20" i="7" s="1"/>
  <c r="Y20" i="7" s="1"/>
  <c r="Z20" i="7" s="1"/>
  <c r="AC19" i="7" s="1"/>
  <c r="T19" i="7"/>
  <c r="U19" i="7" s="1"/>
  <c r="T18" i="7"/>
  <c r="U18" i="7" s="1"/>
  <c r="T17" i="7"/>
  <c r="U17" i="7" s="1"/>
  <c r="T16" i="7"/>
  <c r="U16" i="7" s="1"/>
  <c r="T15" i="7"/>
  <c r="U15" i="7" s="1"/>
  <c r="V15" i="7" s="1"/>
  <c r="W15" i="7" s="1"/>
  <c r="T14" i="7"/>
  <c r="U14" i="7" s="1"/>
  <c r="U124" i="7"/>
  <c r="T13" i="7"/>
  <c r="U13" i="7" s="1"/>
  <c r="X13" i="7" s="1"/>
  <c r="Y13" i="7" s="1"/>
  <c r="Z13" i="7" s="1"/>
  <c r="AC12" i="7" s="1"/>
  <c r="T12" i="7"/>
  <c r="U12" i="7" s="1"/>
  <c r="V12" i="7" s="1"/>
  <c r="W12" i="7" s="1"/>
  <c r="T11" i="7"/>
  <c r="U11" i="7" s="1"/>
  <c r="X11" i="7" s="1"/>
  <c r="Y11" i="7" s="1"/>
  <c r="Z11" i="7" s="1"/>
  <c r="AC10" i="7" s="1"/>
  <c r="T10" i="7"/>
  <c r="U10" i="7" s="1"/>
  <c r="V10" i="7" s="1"/>
  <c r="W10" i="7" s="1"/>
  <c r="T9" i="7"/>
  <c r="U9" i="7" s="1"/>
  <c r="X9" i="7" s="1"/>
  <c r="Y9" i="7" s="1"/>
  <c r="Z9" i="7" s="1"/>
  <c r="AC8" i="7" s="1"/>
  <c r="T8" i="7"/>
  <c r="U8" i="7" s="1"/>
  <c r="T7" i="7"/>
  <c r="U7" i="7" s="1"/>
  <c r="V7" i="7" s="1"/>
  <c r="W7" i="7" s="1"/>
  <c r="T6" i="7"/>
  <c r="U6" i="7" s="1"/>
  <c r="X6" i="7" s="1"/>
  <c r="Y6" i="7" s="1"/>
  <c r="Z6" i="7" s="1"/>
  <c r="AC5" i="7" s="1"/>
  <c r="T5" i="7"/>
  <c r="U5" i="7" s="1"/>
  <c r="V5" i="7" s="1"/>
  <c r="W5" i="7" s="1"/>
  <c r="AB4" i="7" a="1"/>
  <c r="AB4" i="7" s="1"/>
  <c r="T4" i="7"/>
  <c r="U4" i="7" s="1"/>
  <c r="T124" i="6"/>
  <c r="T123" i="6"/>
  <c r="T122" i="6"/>
  <c r="T121" i="6"/>
  <c r="T120" i="6"/>
  <c r="T119" i="6"/>
  <c r="U119" i="6" s="1"/>
  <c r="V119" i="6" s="1"/>
  <c r="W119" i="6" s="1"/>
  <c r="T118" i="6"/>
  <c r="T117" i="6"/>
  <c r="T116" i="6"/>
  <c r="U116" i="6" s="1"/>
  <c r="V116" i="6" s="1"/>
  <c r="W116" i="6" s="1"/>
  <c r="T115" i="6"/>
  <c r="T114" i="6"/>
  <c r="T113" i="6"/>
  <c r="T112" i="6"/>
  <c r="T111" i="6"/>
  <c r="U111" i="6" s="1"/>
  <c r="V111" i="6" s="1"/>
  <c r="W111" i="6" s="1"/>
  <c r="T110" i="6"/>
  <c r="T109" i="6"/>
  <c r="T108" i="6"/>
  <c r="U108" i="6" s="1"/>
  <c r="V108" i="6" s="1"/>
  <c r="W108" i="6" s="1"/>
  <c r="T107" i="6"/>
  <c r="T106" i="6"/>
  <c r="T105" i="6"/>
  <c r="T104" i="6"/>
  <c r="T103" i="6"/>
  <c r="U103" i="6" s="1"/>
  <c r="V103" i="6" s="1"/>
  <c r="W103" i="6" s="1"/>
  <c r="T102" i="6"/>
  <c r="T101" i="6"/>
  <c r="T100" i="6"/>
  <c r="U100" i="6" s="1"/>
  <c r="V100" i="6" s="1"/>
  <c r="W100" i="6" s="1"/>
  <c r="T99" i="6"/>
  <c r="T98" i="6"/>
  <c r="T97" i="6"/>
  <c r="T96" i="6"/>
  <c r="T95" i="6"/>
  <c r="T94" i="6"/>
  <c r="T93" i="6"/>
  <c r="T92" i="6"/>
  <c r="T91" i="6"/>
  <c r="T90" i="6"/>
  <c r="T89" i="6"/>
  <c r="T88" i="6"/>
  <c r="T87" i="6"/>
  <c r="T86" i="6"/>
  <c r="T85" i="6"/>
  <c r="T84" i="6"/>
  <c r="T83" i="6"/>
  <c r="T82" i="6"/>
  <c r="T81" i="6"/>
  <c r="T80" i="6"/>
  <c r="T79" i="6"/>
  <c r="T78" i="6"/>
  <c r="T77" i="6"/>
  <c r="T76" i="6"/>
  <c r="T75" i="6"/>
  <c r="T74" i="6"/>
  <c r="T73" i="6"/>
  <c r="T72" i="6"/>
  <c r="T71" i="6"/>
  <c r="T70" i="6"/>
  <c r="T69" i="6"/>
  <c r="T68" i="6"/>
  <c r="T67" i="6"/>
  <c r="T66" i="6"/>
  <c r="T65" i="6"/>
  <c r="T64" i="6"/>
  <c r="T63" i="6"/>
  <c r="T62" i="6"/>
  <c r="T61" i="6"/>
  <c r="T60" i="6"/>
  <c r="T59" i="6"/>
  <c r="U59" i="6" s="1"/>
  <c r="V59" i="6" s="1"/>
  <c r="W59" i="6" s="1"/>
  <c r="T58" i="6"/>
  <c r="T57" i="6"/>
  <c r="T56" i="6"/>
  <c r="T55" i="6"/>
  <c r="U55" i="6" s="1"/>
  <c r="V55" i="6" s="1"/>
  <c r="W55" i="6" s="1"/>
  <c r="T54" i="6"/>
  <c r="T53" i="6"/>
  <c r="T52" i="6"/>
  <c r="T51" i="6"/>
  <c r="U51" i="6" s="1"/>
  <c r="V51" i="6" s="1"/>
  <c r="W51" i="6" s="1"/>
  <c r="T50" i="6"/>
  <c r="T49" i="6"/>
  <c r="T48" i="6"/>
  <c r="T47" i="6"/>
  <c r="U47" i="6" s="1"/>
  <c r="V47" i="6" s="1"/>
  <c r="W47" i="6" s="1"/>
  <c r="T46" i="6"/>
  <c r="T45" i="6"/>
  <c r="T44" i="6"/>
  <c r="T43" i="6"/>
  <c r="U43" i="6" s="1"/>
  <c r="V43" i="6" s="1"/>
  <c r="W43" i="6" s="1"/>
  <c r="T42" i="6"/>
  <c r="T41" i="6"/>
  <c r="T40" i="6"/>
  <c r="T39" i="6"/>
  <c r="T38" i="6"/>
  <c r="T37" i="6"/>
  <c r="T36" i="6"/>
  <c r="T35" i="6"/>
  <c r="T34" i="6"/>
  <c r="T33" i="6"/>
  <c r="T32" i="6"/>
  <c r="T31" i="6"/>
  <c r="T30" i="6"/>
  <c r="T29" i="6"/>
  <c r="T28" i="6"/>
  <c r="T27" i="6"/>
  <c r="E27" i="6"/>
  <c r="T26" i="6"/>
  <c r="T25" i="6"/>
  <c r="T24" i="6"/>
  <c r="T23" i="6"/>
  <c r="T22" i="6"/>
  <c r="E22" i="6"/>
  <c r="T21" i="6"/>
  <c r="T20" i="6"/>
  <c r="T19" i="6"/>
  <c r="T18" i="6"/>
  <c r="T17" i="6"/>
  <c r="T16" i="6"/>
  <c r="T15" i="6"/>
  <c r="T14" i="6"/>
  <c r="U124" i="6"/>
  <c r="X4" i="6" s="1"/>
  <c r="T13" i="6"/>
  <c r="T12" i="6"/>
  <c r="T11" i="6"/>
  <c r="T10" i="6"/>
  <c r="T9" i="6"/>
  <c r="T8" i="6"/>
  <c r="T7" i="6"/>
  <c r="T6" i="6"/>
  <c r="T5" i="6"/>
  <c r="AB4" i="6"/>
  <c r="AB4" i="6" a="1"/>
  <c r="W4" i="6"/>
  <c r="T4" i="6"/>
  <c r="X4" i="5"/>
  <c r="Y4" i="5" s="1"/>
  <c r="V4" i="5"/>
  <c r="U4" i="5"/>
  <c r="AB4" i="5" a="1"/>
  <c r="AB4" i="5" s="1"/>
  <c r="X7" i="5"/>
  <c r="Y7" i="5" s="1"/>
  <c r="X15" i="5"/>
  <c r="Y15" i="5" s="1"/>
  <c r="X23" i="5"/>
  <c r="Y23" i="5" s="1"/>
  <c r="X31" i="5"/>
  <c r="Y31" i="5" s="1"/>
  <c r="X39" i="5"/>
  <c r="Y39" i="5" s="1"/>
  <c r="X47" i="5"/>
  <c r="Y47" i="5" s="1"/>
  <c r="X55" i="5"/>
  <c r="Y55" i="5" s="1"/>
  <c r="X63" i="5"/>
  <c r="Y63" i="5" s="1"/>
  <c r="X71" i="5"/>
  <c r="Y71" i="5" s="1"/>
  <c r="X79" i="5"/>
  <c r="Y79" i="5" s="1"/>
  <c r="X87" i="5"/>
  <c r="Y87" i="5" s="1"/>
  <c r="X95" i="5"/>
  <c r="Y95" i="5" s="1"/>
  <c r="X103" i="5"/>
  <c r="Y103" i="5" s="1"/>
  <c r="X111" i="5"/>
  <c r="Y111" i="5" s="1"/>
  <c r="Z111" i="5" s="1"/>
  <c r="AC110" i="5" s="1"/>
  <c r="X119" i="5"/>
  <c r="Y119" i="5" s="1"/>
  <c r="Z119" i="5" s="1"/>
  <c r="AC118" i="5" s="1"/>
  <c r="V111" i="5"/>
  <c r="W111" i="5" s="1"/>
  <c r="V112" i="5"/>
  <c r="W112" i="5" s="1"/>
  <c r="V113" i="5"/>
  <c r="W113" i="5" s="1"/>
  <c r="V119" i="5"/>
  <c r="W119" i="5" s="1"/>
  <c r="V120" i="5"/>
  <c r="W120" i="5" s="1"/>
  <c r="V121" i="5"/>
  <c r="W121" i="5" s="1"/>
  <c r="U106" i="5"/>
  <c r="V106" i="5" s="1"/>
  <c r="W106" i="5" s="1"/>
  <c r="U107" i="5"/>
  <c r="V107" i="5" s="1"/>
  <c r="W107" i="5" s="1"/>
  <c r="U108" i="5"/>
  <c r="V108" i="5" s="1"/>
  <c r="W108" i="5" s="1"/>
  <c r="U109" i="5"/>
  <c r="V109" i="5" s="1"/>
  <c r="W109" i="5" s="1"/>
  <c r="U110" i="5"/>
  <c r="U111" i="5"/>
  <c r="U112" i="5"/>
  <c r="U113" i="5"/>
  <c r="U114" i="5"/>
  <c r="V114" i="5" s="1"/>
  <c r="W114" i="5" s="1"/>
  <c r="U115" i="5"/>
  <c r="V115" i="5" s="1"/>
  <c r="W115" i="5" s="1"/>
  <c r="U116" i="5"/>
  <c r="V116" i="5" s="1"/>
  <c r="W116" i="5" s="1"/>
  <c r="U117" i="5"/>
  <c r="V117" i="5" s="1"/>
  <c r="W117" i="5" s="1"/>
  <c r="U118" i="5"/>
  <c r="U119" i="5"/>
  <c r="U120" i="5"/>
  <c r="U121" i="5"/>
  <c r="U122" i="5"/>
  <c r="V122" i="5" s="1"/>
  <c r="W122" i="5" s="1"/>
  <c r="U123" i="5"/>
  <c r="V123" i="5" s="1"/>
  <c r="W123" i="5" s="1"/>
  <c r="U124" i="5"/>
  <c r="X8" i="5" s="1"/>
  <c r="Y8" i="5" s="1"/>
  <c r="U5" i="5"/>
  <c r="U6" i="5"/>
  <c r="X6" i="5" s="1"/>
  <c r="Y6" i="5" s="1"/>
  <c r="U7" i="5"/>
  <c r="U8" i="5"/>
  <c r="U9" i="5"/>
  <c r="U10" i="5"/>
  <c r="U11" i="5"/>
  <c r="U12" i="5"/>
  <c r="U13" i="5"/>
  <c r="U14" i="5"/>
  <c r="X14" i="5" s="1"/>
  <c r="Y14" i="5" s="1"/>
  <c r="U15" i="5"/>
  <c r="U16" i="5"/>
  <c r="U17" i="5"/>
  <c r="U18" i="5"/>
  <c r="U19" i="5"/>
  <c r="U20" i="5"/>
  <c r="U21" i="5"/>
  <c r="U22" i="5"/>
  <c r="X22" i="5" s="1"/>
  <c r="Y22" i="5" s="1"/>
  <c r="U23" i="5"/>
  <c r="U24" i="5"/>
  <c r="U25" i="5"/>
  <c r="U26" i="5"/>
  <c r="U27" i="5"/>
  <c r="U28" i="5"/>
  <c r="U29" i="5"/>
  <c r="U30" i="5"/>
  <c r="X30" i="5" s="1"/>
  <c r="Y30" i="5" s="1"/>
  <c r="U31" i="5"/>
  <c r="U32" i="5"/>
  <c r="U33" i="5"/>
  <c r="U34" i="5"/>
  <c r="U35" i="5"/>
  <c r="U36" i="5"/>
  <c r="U37" i="5"/>
  <c r="U38" i="5"/>
  <c r="X38" i="5" s="1"/>
  <c r="Y38" i="5" s="1"/>
  <c r="U39" i="5"/>
  <c r="U40" i="5"/>
  <c r="U41" i="5"/>
  <c r="U42" i="5"/>
  <c r="U43" i="5"/>
  <c r="U44" i="5"/>
  <c r="U45" i="5"/>
  <c r="U46" i="5"/>
  <c r="X46" i="5" s="1"/>
  <c r="Y46" i="5" s="1"/>
  <c r="U47" i="5"/>
  <c r="U48" i="5"/>
  <c r="U49" i="5"/>
  <c r="U50" i="5"/>
  <c r="U51" i="5"/>
  <c r="U52" i="5"/>
  <c r="U53" i="5"/>
  <c r="U54" i="5"/>
  <c r="X54" i="5" s="1"/>
  <c r="Y54" i="5" s="1"/>
  <c r="U55" i="5"/>
  <c r="U56" i="5"/>
  <c r="U57" i="5"/>
  <c r="U58" i="5"/>
  <c r="U59" i="5"/>
  <c r="U60" i="5"/>
  <c r="U61" i="5"/>
  <c r="U62" i="5"/>
  <c r="X62" i="5" s="1"/>
  <c r="Y62" i="5" s="1"/>
  <c r="U63" i="5"/>
  <c r="U64" i="5"/>
  <c r="U65" i="5"/>
  <c r="U66" i="5"/>
  <c r="U67" i="5"/>
  <c r="U68" i="5"/>
  <c r="U69" i="5"/>
  <c r="U70" i="5"/>
  <c r="X70" i="5" s="1"/>
  <c r="Y70" i="5" s="1"/>
  <c r="U71" i="5"/>
  <c r="U72" i="5"/>
  <c r="U73" i="5"/>
  <c r="U74" i="5"/>
  <c r="U75" i="5"/>
  <c r="U76" i="5"/>
  <c r="U77" i="5"/>
  <c r="U78" i="5"/>
  <c r="X78" i="5" s="1"/>
  <c r="Y78" i="5" s="1"/>
  <c r="U79" i="5"/>
  <c r="U80" i="5"/>
  <c r="U81" i="5"/>
  <c r="U82" i="5"/>
  <c r="U83" i="5"/>
  <c r="U84" i="5"/>
  <c r="U85" i="5"/>
  <c r="U86" i="5"/>
  <c r="X86" i="5" s="1"/>
  <c r="Y86" i="5" s="1"/>
  <c r="U87" i="5"/>
  <c r="U88" i="5"/>
  <c r="U89" i="5"/>
  <c r="U90" i="5"/>
  <c r="U91" i="5"/>
  <c r="U92" i="5"/>
  <c r="U93" i="5"/>
  <c r="U94" i="5"/>
  <c r="X94" i="5" s="1"/>
  <c r="Y94" i="5" s="1"/>
  <c r="U95" i="5"/>
  <c r="U96" i="5"/>
  <c r="U97" i="5"/>
  <c r="U98" i="5"/>
  <c r="U99" i="5"/>
  <c r="U100" i="5"/>
  <c r="U101" i="5"/>
  <c r="U102" i="5"/>
  <c r="X102" i="5" s="1"/>
  <c r="Y102" i="5" s="1"/>
  <c r="U103" i="5"/>
  <c r="U104" i="5"/>
  <c r="U105" i="5"/>
  <c r="T106" i="5"/>
  <c r="T107" i="5"/>
  <c r="T108" i="5"/>
  <c r="T109" i="5"/>
  <c r="T110" i="5"/>
  <c r="T111" i="5"/>
  <c r="T112" i="5"/>
  <c r="T113" i="5"/>
  <c r="T114" i="5"/>
  <c r="T115" i="5"/>
  <c r="T116" i="5"/>
  <c r="T117" i="5"/>
  <c r="T118" i="5"/>
  <c r="T119" i="5"/>
  <c r="T120" i="5"/>
  <c r="T121" i="5"/>
  <c r="T122" i="5"/>
  <c r="T123" i="5"/>
  <c r="T124" i="5"/>
  <c r="T5" i="5"/>
  <c r="T6" i="5"/>
  <c r="T7" i="5"/>
  <c r="T8" i="5"/>
  <c r="T9" i="5"/>
  <c r="T10" i="5"/>
  <c r="T11" i="5"/>
  <c r="T12" i="5"/>
  <c r="T13" i="5"/>
  <c r="T14" i="5"/>
  <c r="T15" i="5"/>
  <c r="T16" i="5"/>
  <c r="T17" i="5"/>
  <c r="T18" i="5"/>
  <c r="T19" i="5"/>
  <c r="T20" i="5"/>
  <c r="T21" i="5"/>
  <c r="T22" i="5"/>
  <c r="T23" i="5"/>
  <c r="T24" i="5"/>
  <c r="T25" i="5"/>
  <c r="T26" i="5"/>
  <c r="T27" i="5"/>
  <c r="T28" i="5"/>
  <c r="T29" i="5"/>
  <c r="T30" i="5"/>
  <c r="T31" i="5"/>
  <c r="T32" i="5"/>
  <c r="T33" i="5"/>
  <c r="T34" i="5"/>
  <c r="T35" i="5"/>
  <c r="T36" i="5"/>
  <c r="T37" i="5"/>
  <c r="T38" i="5"/>
  <c r="T39" i="5"/>
  <c r="T40" i="5"/>
  <c r="T41" i="5"/>
  <c r="T42" i="5"/>
  <c r="T43" i="5"/>
  <c r="T44" i="5"/>
  <c r="T45" i="5"/>
  <c r="T46" i="5"/>
  <c r="T47" i="5"/>
  <c r="T48" i="5"/>
  <c r="T49" i="5"/>
  <c r="T50" i="5"/>
  <c r="T51" i="5"/>
  <c r="T52" i="5"/>
  <c r="T53" i="5"/>
  <c r="T54" i="5"/>
  <c r="T55" i="5"/>
  <c r="T56" i="5"/>
  <c r="T57" i="5"/>
  <c r="T58" i="5"/>
  <c r="T59" i="5"/>
  <c r="T60" i="5"/>
  <c r="T61" i="5"/>
  <c r="T62" i="5"/>
  <c r="T63" i="5"/>
  <c r="T64" i="5"/>
  <c r="T65" i="5"/>
  <c r="T66" i="5"/>
  <c r="T67" i="5"/>
  <c r="T68" i="5"/>
  <c r="T69" i="5"/>
  <c r="T70" i="5"/>
  <c r="T71" i="5"/>
  <c r="T72" i="5"/>
  <c r="T73" i="5"/>
  <c r="T74" i="5"/>
  <c r="T75" i="5"/>
  <c r="T76" i="5"/>
  <c r="T77" i="5"/>
  <c r="T78" i="5"/>
  <c r="T79" i="5"/>
  <c r="T80" i="5"/>
  <c r="T81" i="5"/>
  <c r="T82" i="5"/>
  <c r="T83" i="5"/>
  <c r="T84" i="5"/>
  <c r="T85" i="5"/>
  <c r="T86" i="5"/>
  <c r="T87" i="5"/>
  <c r="T88" i="5"/>
  <c r="T89" i="5"/>
  <c r="T90" i="5"/>
  <c r="T91" i="5"/>
  <c r="T92" i="5"/>
  <c r="T93" i="5"/>
  <c r="T94" i="5"/>
  <c r="T95" i="5"/>
  <c r="T96" i="5"/>
  <c r="T97" i="5"/>
  <c r="T98" i="5"/>
  <c r="T99" i="5"/>
  <c r="T100" i="5"/>
  <c r="T101" i="5"/>
  <c r="T102" i="5"/>
  <c r="T103" i="5"/>
  <c r="T104" i="5"/>
  <c r="T105" i="5"/>
  <c r="T4" i="5"/>
  <c r="X118" i="5" l="1"/>
  <c r="Y118" i="5" s="1"/>
  <c r="Z118" i="5" s="1"/>
  <c r="AC117" i="5" s="1"/>
  <c r="V118" i="5"/>
  <c r="W118" i="5" s="1"/>
  <c r="X110" i="5"/>
  <c r="Y110" i="5" s="1"/>
  <c r="Z110" i="5" s="1"/>
  <c r="AC109" i="5" s="1"/>
  <c r="V110" i="5"/>
  <c r="W110" i="5" s="1"/>
  <c r="X117" i="5"/>
  <c r="Y117" i="5" s="1"/>
  <c r="Z117" i="5" s="1"/>
  <c r="AC116" i="5" s="1"/>
  <c r="X21" i="5"/>
  <c r="Y21" i="5" s="1"/>
  <c r="X109" i="5"/>
  <c r="Y109" i="5" s="1"/>
  <c r="Z109" i="5" s="1"/>
  <c r="AC108" i="5" s="1"/>
  <c r="X69" i="5"/>
  <c r="Y69" i="5" s="1"/>
  <c r="X37" i="5"/>
  <c r="Y37" i="5" s="1"/>
  <c r="X124" i="5"/>
  <c r="Y124" i="5" s="1"/>
  <c r="Z124" i="5" s="1"/>
  <c r="AC123" i="5" s="1"/>
  <c r="X116" i="5"/>
  <c r="Y116" i="5" s="1"/>
  <c r="Z116" i="5" s="1"/>
  <c r="AC115" i="5" s="1"/>
  <c r="X108" i="5"/>
  <c r="Y108" i="5" s="1"/>
  <c r="Z108" i="5" s="1"/>
  <c r="AC107" i="5" s="1"/>
  <c r="X100" i="5"/>
  <c r="Y100" i="5" s="1"/>
  <c r="X92" i="5"/>
  <c r="Y92" i="5" s="1"/>
  <c r="X84" i="5"/>
  <c r="Y84" i="5" s="1"/>
  <c r="X76" i="5"/>
  <c r="Y76" i="5" s="1"/>
  <c r="X68" i="5"/>
  <c r="Y68" i="5" s="1"/>
  <c r="X60" i="5"/>
  <c r="Y60" i="5" s="1"/>
  <c r="X52" i="5"/>
  <c r="Y52" i="5" s="1"/>
  <c r="X44" i="5"/>
  <c r="Y44" i="5" s="1"/>
  <c r="X36" i="5"/>
  <c r="Y36" i="5" s="1"/>
  <c r="X28" i="5"/>
  <c r="Y28" i="5" s="1"/>
  <c r="X20" i="5"/>
  <c r="Y20" i="5" s="1"/>
  <c r="X12" i="5"/>
  <c r="Y12" i="5" s="1"/>
  <c r="X93" i="5"/>
  <c r="Y93" i="5" s="1"/>
  <c r="X61" i="5"/>
  <c r="Y61" i="5" s="1"/>
  <c r="X45" i="5"/>
  <c r="Y45" i="5" s="1"/>
  <c r="X13" i="5"/>
  <c r="Y13" i="5" s="1"/>
  <c r="X123" i="5"/>
  <c r="Y123" i="5" s="1"/>
  <c r="Z123" i="5" s="1"/>
  <c r="AC122" i="5" s="1"/>
  <c r="X115" i="5"/>
  <c r="Y115" i="5" s="1"/>
  <c r="Z115" i="5" s="1"/>
  <c r="AC114" i="5" s="1"/>
  <c r="X107" i="5"/>
  <c r="Y107" i="5" s="1"/>
  <c r="Z107" i="5" s="1"/>
  <c r="AC106" i="5" s="1"/>
  <c r="X99" i="5"/>
  <c r="Y99" i="5" s="1"/>
  <c r="X91" i="5"/>
  <c r="Y91" i="5" s="1"/>
  <c r="X83" i="5"/>
  <c r="Y83" i="5" s="1"/>
  <c r="X75" i="5"/>
  <c r="Y75" i="5" s="1"/>
  <c r="X67" i="5"/>
  <c r="Y67" i="5" s="1"/>
  <c r="X59" i="5"/>
  <c r="Y59" i="5" s="1"/>
  <c r="X51" i="5"/>
  <c r="Y51" i="5" s="1"/>
  <c r="X43" i="5"/>
  <c r="Y43" i="5" s="1"/>
  <c r="X35" i="5"/>
  <c r="Y35" i="5" s="1"/>
  <c r="X27" i="5"/>
  <c r="Y27" i="5" s="1"/>
  <c r="X19" i="5"/>
  <c r="Y19" i="5" s="1"/>
  <c r="X11" i="5"/>
  <c r="Y11" i="5" s="1"/>
  <c r="X85" i="5"/>
  <c r="Y85" i="5" s="1"/>
  <c r="X29" i="5"/>
  <c r="Y29" i="5" s="1"/>
  <c r="V124" i="5"/>
  <c r="W124" i="5" s="1"/>
  <c r="X122" i="5"/>
  <c r="Y122" i="5" s="1"/>
  <c r="Z122" i="5" s="1"/>
  <c r="AC121" i="5" s="1"/>
  <c r="X114" i="5"/>
  <c r="Y114" i="5" s="1"/>
  <c r="Z114" i="5" s="1"/>
  <c r="AC113" i="5" s="1"/>
  <c r="X106" i="5"/>
  <c r="Y106" i="5" s="1"/>
  <c r="Z106" i="5" s="1"/>
  <c r="AC105" i="5" s="1"/>
  <c r="X98" i="5"/>
  <c r="Y98" i="5" s="1"/>
  <c r="X90" i="5"/>
  <c r="Y90" i="5" s="1"/>
  <c r="X82" i="5"/>
  <c r="Y82" i="5" s="1"/>
  <c r="X74" i="5"/>
  <c r="Y74" i="5" s="1"/>
  <c r="X66" i="5"/>
  <c r="Y66" i="5" s="1"/>
  <c r="X58" i="5"/>
  <c r="Y58" i="5" s="1"/>
  <c r="X50" i="5"/>
  <c r="Y50" i="5" s="1"/>
  <c r="X42" i="5"/>
  <c r="Y42" i="5" s="1"/>
  <c r="X34" i="5"/>
  <c r="Y34" i="5" s="1"/>
  <c r="X26" i="5"/>
  <c r="Y26" i="5" s="1"/>
  <c r="X18" i="5"/>
  <c r="Y18" i="5" s="1"/>
  <c r="X10" i="5"/>
  <c r="Y10" i="5" s="1"/>
  <c r="X77" i="5"/>
  <c r="Y77" i="5" s="1"/>
  <c r="X53" i="5"/>
  <c r="Y53" i="5" s="1"/>
  <c r="X5" i="5"/>
  <c r="Y5" i="5" s="1"/>
  <c r="X121" i="5"/>
  <c r="Y121" i="5" s="1"/>
  <c r="Z121" i="5" s="1"/>
  <c r="AC120" i="5" s="1"/>
  <c r="X113" i="5"/>
  <c r="Y113" i="5" s="1"/>
  <c r="Z113" i="5" s="1"/>
  <c r="AC112" i="5" s="1"/>
  <c r="X105" i="5"/>
  <c r="Y105" i="5" s="1"/>
  <c r="X97" i="5"/>
  <c r="Y97" i="5" s="1"/>
  <c r="X89" i="5"/>
  <c r="Y89" i="5" s="1"/>
  <c r="X81" i="5"/>
  <c r="Y81" i="5" s="1"/>
  <c r="X73" i="5"/>
  <c r="Y73" i="5" s="1"/>
  <c r="X65" i="5"/>
  <c r="Y65" i="5" s="1"/>
  <c r="X57" i="5"/>
  <c r="Y57" i="5" s="1"/>
  <c r="X49" i="5"/>
  <c r="Y49" i="5" s="1"/>
  <c r="X41" i="5"/>
  <c r="Y41" i="5" s="1"/>
  <c r="X33" i="5"/>
  <c r="Y33" i="5" s="1"/>
  <c r="X25" i="5"/>
  <c r="Y25" i="5" s="1"/>
  <c r="X17" i="5"/>
  <c r="Y17" i="5" s="1"/>
  <c r="X9" i="5"/>
  <c r="Y9" i="5" s="1"/>
  <c r="X101" i="5"/>
  <c r="Y101" i="5" s="1"/>
  <c r="X120" i="5"/>
  <c r="Y120" i="5" s="1"/>
  <c r="Z120" i="5" s="1"/>
  <c r="AC119" i="5" s="1"/>
  <c r="X112" i="5"/>
  <c r="Y112" i="5" s="1"/>
  <c r="Z112" i="5" s="1"/>
  <c r="AC111" i="5" s="1"/>
  <c r="X104" i="5"/>
  <c r="Y104" i="5" s="1"/>
  <c r="X96" i="5"/>
  <c r="Y96" i="5" s="1"/>
  <c r="X88" i="5"/>
  <c r="Y88" i="5" s="1"/>
  <c r="X80" i="5"/>
  <c r="Y80" i="5" s="1"/>
  <c r="X72" i="5"/>
  <c r="Y72" i="5" s="1"/>
  <c r="X64" i="5"/>
  <c r="Y64" i="5" s="1"/>
  <c r="X56" i="5"/>
  <c r="Y56" i="5" s="1"/>
  <c r="X48" i="5"/>
  <c r="Y48" i="5" s="1"/>
  <c r="X40" i="5"/>
  <c r="Y40" i="5" s="1"/>
  <c r="X32" i="5"/>
  <c r="Y32" i="5" s="1"/>
  <c r="X24" i="5"/>
  <c r="Y24" i="5" s="1"/>
  <c r="X16" i="5"/>
  <c r="Y16" i="5" s="1"/>
  <c r="X4" i="7"/>
  <c r="X8" i="7"/>
  <c r="Y8" i="7" s="1"/>
  <c r="Z8" i="7" s="1"/>
  <c r="AC7" i="7" s="1"/>
  <c r="V62" i="7"/>
  <c r="W62" i="7" s="1"/>
  <c r="X62" i="7"/>
  <c r="Y62" i="7" s="1"/>
  <c r="Z62" i="7" s="1"/>
  <c r="AC61" i="7" s="1"/>
  <c r="U91" i="9"/>
  <c r="V91" i="9" s="1"/>
  <c r="W91" i="9" s="1"/>
  <c r="U99" i="9"/>
  <c r="V99" i="9" s="1"/>
  <c r="W99" i="9" s="1"/>
  <c r="U107" i="9"/>
  <c r="V107" i="9" s="1"/>
  <c r="W107" i="9" s="1"/>
  <c r="U115" i="9"/>
  <c r="V115" i="9" s="1"/>
  <c r="W115" i="9" s="1"/>
  <c r="U123" i="9"/>
  <c r="V123" i="9" s="1"/>
  <c r="W123" i="9" s="1"/>
  <c r="U55" i="9"/>
  <c r="V55" i="9" s="1"/>
  <c r="W55" i="9" s="1"/>
  <c r="U59" i="9"/>
  <c r="V59" i="9" s="1"/>
  <c r="W59" i="9" s="1"/>
  <c r="U63" i="9"/>
  <c r="V63" i="9" s="1"/>
  <c r="W63" i="9" s="1"/>
  <c r="U67" i="9"/>
  <c r="V67" i="9" s="1"/>
  <c r="W67" i="9" s="1"/>
  <c r="U71" i="9"/>
  <c r="V71" i="9" s="1"/>
  <c r="W71" i="9" s="1"/>
  <c r="U77" i="9"/>
  <c r="V77" i="9" s="1"/>
  <c r="W77" i="9" s="1"/>
  <c r="U85" i="9"/>
  <c r="V85" i="9" s="1"/>
  <c r="W85" i="9" s="1"/>
  <c r="U93" i="9"/>
  <c r="V93" i="9" s="1"/>
  <c r="W93" i="9" s="1"/>
  <c r="U101" i="9"/>
  <c r="V101" i="9" s="1"/>
  <c r="W101" i="9" s="1"/>
  <c r="U109" i="9"/>
  <c r="V109" i="9" s="1"/>
  <c r="W109" i="9" s="1"/>
  <c r="U117" i="9"/>
  <c r="V117" i="9" s="1"/>
  <c r="W117" i="9" s="1"/>
  <c r="U4" i="9"/>
  <c r="V4" i="9" s="1"/>
  <c r="W4" i="9" s="1"/>
  <c r="U74" i="9"/>
  <c r="V74" i="9" s="1"/>
  <c r="W74" i="9" s="1"/>
  <c r="U82" i="9"/>
  <c r="V82" i="9" s="1"/>
  <c r="W82" i="9" s="1"/>
  <c r="U90" i="9"/>
  <c r="V90" i="9" s="1"/>
  <c r="W90" i="9" s="1"/>
  <c r="U98" i="9"/>
  <c r="V98" i="9" s="1"/>
  <c r="W98" i="9" s="1"/>
  <c r="U106" i="9"/>
  <c r="V106" i="9" s="1"/>
  <c r="W106" i="9" s="1"/>
  <c r="U114" i="9"/>
  <c r="V114" i="9" s="1"/>
  <c r="W114" i="9" s="1"/>
  <c r="U122" i="9"/>
  <c r="V122" i="9" s="1"/>
  <c r="W122" i="9" s="1"/>
  <c r="U42" i="9"/>
  <c r="V42" i="9" s="1"/>
  <c r="W42" i="9" s="1"/>
  <c r="U46" i="9"/>
  <c r="V46" i="9" s="1"/>
  <c r="W46" i="9" s="1"/>
  <c r="U50" i="9"/>
  <c r="V50" i="9" s="1"/>
  <c r="W50" i="9" s="1"/>
  <c r="U54" i="9"/>
  <c r="V54" i="9" s="1"/>
  <c r="W54" i="9" s="1"/>
  <c r="U58" i="9"/>
  <c r="V58" i="9" s="1"/>
  <c r="W58" i="9" s="1"/>
  <c r="U62" i="9"/>
  <c r="V62" i="9" s="1"/>
  <c r="W62" i="9" s="1"/>
  <c r="U66" i="9"/>
  <c r="V66" i="9" s="1"/>
  <c r="W66" i="9" s="1"/>
  <c r="U70" i="9"/>
  <c r="V70" i="9" s="1"/>
  <c r="W70" i="9" s="1"/>
  <c r="U79" i="9"/>
  <c r="V79" i="9" s="1"/>
  <c r="W79" i="9" s="1"/>
  <c r="U87" i="9"/>
  <c r="V87" i="9" s="1"/>
  <c r="W87" i="9" s="1"/>
  <c r="U95" i="9"/>
  <c r="V95" i="9" s="1"/>
  <c r="W95" i="9" s="1"/>
  <c r="U103" i="9"/>
  <c r="V103" i="9" s="1"/>
  <c r="W103" i="9" s="1"/>
  <c r="U111" i="9"/>
  <c r="V111" i="9" s="1"/>
  <c r="W111" i="9" s="1"/>
  <c r="U119" i="9"/>
  <c r="V119" i="9" s="1"/>
  <c r="W119" i="9" s="1"/>
  <c r="U8" i="9"/>
  <c r="V8" i="9" s="1"/>
  <c r="W8" i="9" s="1"/>
  <c r="U9" i="9"/>
  <c r="V9" i="9" s="1"/>
  <c r="W9" i="9" s="1"/>
  <c r="U10" i="9"/>
  <c r="V10" i="9" s="1"/>
  <c r="W10" i="9" s="1"/>
  <c r="U11" i="9"/>
  <c r="V11" i="9" s="1"/>
  <c r="W11" i="9" s="1"/>
  <c r="U12" i="9"/>
  <c r="V12" i="9" s="1"/>
  <c r="W12" i="9" s="1"/>
  <c r="U13" i="9"/>
  <c r="V13" i="9" s="1"/>
  <c r="W13" i="9" s="1"/>
  <c r="U76" i="9"/>
  <c r="V76" i="9" s="1"/>
  <c r="W76" i="9" s="1"/>
  <c r="U84" i="9"/>
  <c r="V84" i="9" s="1"/>
  <c r="W84" i="9" s="1"/>
  <c r="U92" i="9"/>
  <c r="V92" i="9" s="1"/>
  <c r="W92" i="9" s="1"/>
  <c r="U100" i="9"/>
  <c r="V100" i="9" s="1"/>
  <c r="W100" i="9" s="1"/>
  <c r="U108" i="9"/>
  <c r="V108" i="9" s="1"/>
  <c r="W108" i="9" s="1"/>
  <c r="U116" i="9"/>
  <c r="V116" i="9" s="1"/>
  <c r="W116" i="9" s="1"/>
  <c r="U124" i="9"/>
  <c r="U14" i="9"/>
  <c r="V14" i="9" s="1"/>
  <c r="W14" i="9" s="1"/>
  <c r="U15" i="9"/>
  <c r="V15" i="9" s="1"/>
  <c r="W15" i="9" s="1"/>
  <c r="U16" i="9"/>
  <c r="V16" i="9" s="1"/>
  <c r="W16" i="9" s="1"/>
  <c r="U17" i="9"/>
  <c r="V17" i="9" s="1"/>
  <c r="W17" i="9" s="1"/>
  <c r="U18" i="9"/>
  <c r="V18" i="9" s="1"/>
  <c r="W18" i="9" s="1"/>
  <c r="U19" i="9"/>
  <c r="V19" i="9" s="1"/>
  <c r="W19" i="9" s="1"/>
  <c r="U20" i="9"/>
  <c r="V20" i="9" s="1"/>
  <c r="W20" i="9" s="1"/>
  <c r="U21" i="9"/>
  <c r="V21" i="9" s="1"/>
  <c r="W21" i="9" s="1"/>
  <c r="U41" i="9"/>
  <c r="V41" i="9" s="1"/>
  <c r="W41" i="9" s="1"/>
  <c r="U45" i="9"/>
  <c r="V45" i="9" s="1"/>
  <c r="W45" i="9" s="1"/>
  <c r="U49" i="9"/>
  <c r="V49" i="9" s="1"/>
  <c r="W49" i="9" s="1"/>
  <c r="U53" i="9"/>
  <c r="V53" i="9" s="1"/>
  <c r="W53" i="9" s="1"/>
  <c r="U57" i="9"/>
  <c r="V57" i="9" s="1"/>
  <c r="W57" i="9" s="1"/>
  <c r="U61" i="9"/>
  <c r="V61" i="9" s="1"/>
  <c r="W61" i="9" s="1"/>
  <c r="U65" i="9"/>
  <c r="V65" i="9" s="1"/>
  <c r="W65" i="9" s="1"/>
  <c r="U69" i="9"/>
  <c r="V69" i="9" s="1"/>
  <c r="W69" i="9" s="1"/>
  <c r="U73" i="9"/>
  <c r="V73" i="9" s="1"/>
  <c r="W73" i="9" s="1"/>
  <c r="U81" i="9"/>
  <c r="V81" i="9" s="1"/>
  <c r="W81" i="9" s="1"/>
  <c r="U89" i="9"/>
  <c r="V89" i="9" s="1"/>
  <c r="U97" i="9"/>
  <c r="V97" i="9" s="1"/>
  <c r="W97" i="9" s="1"/>
  <c r="U105" i="9"/>
  <c r="V105" i="9" s="1"/>
  <c r="W105" i="9" s="1"/>
  <c r="U113" i="9"/>
  <c r="V113" i="9" s="1"/>
  <c r="W113" i="9" s="1"/>
  <c r="U48" i="8"/>
  <c r="V48" i="8" s="1"/>
  <c r="W48" i="8" s="1"/>
  <c r="U56" i="8"/>
  <c r="V56" i="8" s="1"/>
  <c r="W56" i="8" s="1"/>
  <c r="U84" i="8"/>
  <c r="V84" i="8" s="1"/>
  <c r="W84" i="8" s="1"/>
  <c r="U86" i="8"/>
  <c r="V86" i="8" s="1"/>
  <c r="W86" i="8" s="1"/>
  <c r="U88" i="8"/>
  <c r="V88" i="8" s="1"/>
  <c r="W88" i="8" s="1"/>
  <c r="U90" i="8"/>
  <c r="V90" i="8" s="1"/>
  <c r="W90" i="8" s="1"/>
  <c r="U92" i="8"/>
  <c r="V92" i="8" s="1"/>
  <c r="W92" i="8" s="1"/>
  <c r="U94" i="8"/>
  <c r="V94" i="8" s="1"/>
  <c r="W94" i="8" s="1"/>
  <c r="U96" i="8"/>
  <c r="V96" i="8" s="1"/>
  <c r="W96" i="8" s="1"/>
  <c r="U4" i="8"/>
  <c r="V4" i="8" s="1"/>
  <c r="W4" i="8" s="1"/>
  <c r="U45" i="8"/>
  <c r="V45" i="8" s="1"/>
  <c r="W45" i="8" s="1"/>
  <c r="U53" i="8"/>
  <c r="V53" i="8" s="1"/>
  <c r="W53" i="8" s="1"/>
  <c r="U60" i="8"/>
  <c r="V60" i="8" s="1"/>
  <c r="W60" i="8" s="1"/>
  <c r="U124" i="8"/>
  <c r="U123" i="8"/>
  <c r="V123" i="8" s="1"/>
  <c r="W123" i="8" s="1"/>
  <c r="U122" i="8"/>
  <c r="V122" i="8" s="1"/>
  <c r="W122" i="8" s="1"/>
  <c r="U121" i="8"/>
  <c r="V121" i="8" s="1"/>
  <c r="W121" i="8" s="1"/>
  <c r="U120" i="8"/>
  <c r="V120" i="8" s="1"/>
  <c r="W120" i="8" s="1"/>
  <c r="U119" i="8"/>
  <c r="V119" i="8" s="1"/>
  <c r="W119" i="8" s="1"/>
  <c r="U118" i="8"/>
  <c r="V118" i="8" s="1"/>
  <c r="W118" i="8" s="1"/>
  <c r="U117" i="8"/>
  <c r="V117" i="8" s="1"/>
  <c r="W117" i="8" s="1"/>
  <c r="U116" i="8"/>
  <c r="V116" i="8" s="1"/>
  <c r="W116" i="8" s="1"/>
  <c r="U115" i="8"/>
  <c r="V115" i="8" s="1"/>
  <c r="W115" i="8" s="1"/>
  <c r="U114" i="8"/>
  <c r="V114" i="8" s="1"/>
  <c r="W114" i="8" s="1"/>
  <c r="U113" i="8"/>
  <c r="V113" i="8" s="1"/>
  <c r="W113" i="8" s="1"/>
  <c r="U112" i="8"/>
  <c r="V112" i="8" s="1"/>
  <c r="W112" i="8" s="1"/>
  <c r="U111" i="8"/>
  <c r="V111" i="8" s="1"/>
  <c r="W111" i="8" s="1"/>
  <c r="U110" i="8"/>
  <c r="V110" i="8" s="1"/>
  <c r="W110" i="8" s="1"/>
  <c r="U109" i="8"/>
  <c r="V109" i="8" s="1"/>
  <c r="W109" i="8" s="1"/>
  <c r="U108" i="8"/>
  <c r="V108" i="8" s="1"/>
  <c r="W108" i="8" s="1"/>
  <c r="U107" i="8"/>
  <c r="V107" i="8" s="1"/>
  <c r="W107" i="8" s="1"/>
  <c r="U106" i="8"/>
  <c r="V106" i="8" s="1"/>
  <c r="W106" i="8" s="1"/>
  <c r="U105" i="8"/>
  <c r="V105" i="8" s="1"/>
  <c r="W105" i="8" s="1"/>
  <c r="U104" i="8"/>
  <c r="V104" i="8" s="1"/>
  <c r="W104" i="8" s="1"/>
  <c r="U103" i="8"/>
  <c r="V103" i="8" s="1"/>
  <c r="W103" i="8" s="1"/>
  <c r="U102" i="8"/>
  <c r="V102" i="8" s="1"/>
  <c r="W102" i="8" s="1"/>
  <c r="U101" i="8"/>
  <c r="V101" i="8" s="1"/>
  <c r="W101" i="8" s="1"/>
  <c r="U100" i="8"/>
  <c r="V100" i="8" s="1"/>
  <c r="W100" i="8" s="1"/>
  <c r="U99" i="8"/>
  <c r="V99" i="8" s="1"/>
  <c r="W99" i="8" s="1"/>
  <c r="U98" i="8"/>
  <c r="V98" i="8" s="1"/>
  <c r="W98" i="8" s="1"/>
  <c r="U97" i="8"/>
  <c r="V97" i="8" s="1"/>
  <c r="W97" i="8" s="1"/>
  <c r="U44" i="8"/>
  <c r="V44" i="8" s="1"/>
  <c r="W44" i="8" s="1"/>
  <c r="U52" i="8"/>
  <c r="V52" i="8" s="1"/>
  <c r="W52" i="8" s="1"/>
  <c r="U67" i="8"/>
  <c r="V67" i="8" s="1"/>
  <c r="W67" i="8" s="1"/>
  <c r="U43" i="8"/>
  <c r="V43" i="8" s="1"/>
  <c r="W43" i="8" s="1"/>
  <c r="U51" i="8"/>
  <c r="V51" i="8" s="1"/>
  <c r="W51" i="8" s="1"/>
  <c r="U59" i="8"/>
  <c r="V59" i="8" s="1"/>
  <c r="W59" i="8" s="1"/>
  <c r="U63" i="8"/>
  <c r="V63" i="8" s="1"/>
  <c r="W63" i="8" s="1"/>
  <c r="U69" i="8"/>
  <c r="V69" i="8" s="1"/>
  <c r="W69" i="8" s="1"/>
  <c r="U71" i="8"/>
  <c r="V71" i="8" s="1"/>
  <c r="W71" i="8" s="1"/>
  <c r="U73" i="8"/>
  <c r="V73" i="8" s="1"/>
  <c r="W73" i="8" s="1"/>
  <c r="U75" i="8"/>
  <c r="V75" i="8" s="1"/>
  <c r="W75" i="8" s="1"/>
  <c r="U77" i="8"/>
  <c r="V77" i="8" s="1"/>
  <c r="W77" i="8" s="1"/>
  <c r="U79" i="8"/>
  <c r="V79" i="8" s="1"/>
  <c r="W79" i="8" s="1"/>
  <c r="U81" i="8"/>
  <c r="V81" i="8" s="1"/>
  <c r="W81" i="8" s="1"/>
  <c r="U83" i="8"/>
  <c r="V83" i="8" s="1"/>
  <c r="W83" i="8" s="1"/>
  <c r="U85" i="8"/>
  <c r="V85" i="8" s="1"/>
  <c r="W85" i="8" s="1"/>
  <c r="U87" i="8"/>
  <c r="V87" i="8" s="1"/>
  <c r="W87" i="8" s="1"/>
  <c r="U89" i="8"/>
  <c r="V89" i="8" s="1"/>
  <c r="W89" i="8" s="1"/>
  <c r="U91" i="8"/>
  <c r="V91" i="8" s="1"/>
  <c r="W91" i="8" s="1"/>
  <c r="U93" i="8"/>
  <c r="V93" i="8" s="1"/>
  <c r="W93" i="8" s="1"/>
  <c r="U95" i="8"/>
  <c r="V95" i="8" s="1"/>
  <c r="W95" i="8" s="1"/>
  <c r="U14" i="8"/>
  <c r="V14" i="8" s="1"/>
  <c r="W14" i="8" s="1"/>
  <c r="U15" i="8"/>
  <c r="V15" i="8" s="1"/>
  <c r="W15" i="8" s="1"/>
  <c r="U16" i="8"/>
  <c r="V16" i="8" s="1"/>
  <c r="W16" i="8" s="1"/>
  <c r="U17" i="8"/>
  <c r="V17" i="8" s="1"/>
  <c r="W17" i="8" s="1"/>
  <c r="U18" i="8"/>
  <c r="V18" i="8" s="1"/>
  <c r="W18" i="8" s="1"/>
  <c r="U19" i="8"/>
  <c r="V19" i="8" s="1"/>
  <c r="W19" i="8" s="1"/>
  <c r="U20" i="8"/>
  <c r="V20" i="8" s="1"/>
  <c r="W20" i="8" s="1"/>
  <c r="U21" i="8"/>
  <c r="V21" i="8" s="1"/>
  <c r="W21" i="8" s="1"/>
  <c r="U42" i="8"/>
  <c r="V42" i="8" s="1"/>
  <c r="W42" i="8" s="1"/>
  <c r="U50" i="8"/>
  <c r="V50" i="8" s="1"/>
  <c r="W50" i="8" s="1"/>
  <c r="U58" i="8"/>
  <c r="V58" i="8" s="1"/>
  <c r="W58" i="8" s="1"/>
  <c r="V24" i="7"/>
  <c r="W24" i="7" s="1"/>
  <c r="X24" i="7"/>
  <c r="Y24" i="7" s="1"/>
  <c r="Z24" i="7" s="1"/>
  <c r="AC23" i="7" s="1"/>
  <c r="V25" i="7"/>
  <c r="W25" i="7" s="1"/>
  <c r="X25" i="7"/>
  <c r="Y25" i="7" s="1"/>
  <c r="Z25" i="7" s="1"/>
  <c r="AC24" i="7" s="1"/>
  <c r="V18" i="7"/>
  <c r="W18" i="7" s="1"/>
  <c r="X18" i="7"/>
  <c r="Y18" i="7" s="1"/>
  <c r="Z18" i="7" s="1"/>
  <c r="AC17" i="7" s="1"/>
  <c r="X14" i="7"/>
  <c r="Y14" i="7" s="1"/>
  <c r="Z14" i="7" s="1"/>
  <c r="AC13" i="7" s="1"/>
  <c r="V14" i="7"/>
  <c r="W14" i="7" s="1"/>
  <c r="V21" i="7"/>
  <c r="W21" i="7" s="1"/>
  <c r="X21" i="7"/>
  <c r="Y21" i="7" s="1"/>
  <c r="Z21" i="7" s="1"/>
  <c r="AC20" i="7" s="1"/>
  <c r="V41" i="7"/>
  <c r="W41" i="7" s="1"/>
  <c r="X41" i="7"/>
  <c r="Y41" i="7" s="1"/>
  <c r="Z41" i="7" s="1"/>
  <c r="AC40" i="7" s="1"/>
  <c r="X19" i="7"/>
  <c r="Y19" i="7" s="1"/>
  <c r="Z19" i="7" s="1"/>
  <c r="AC18" i="7" s="1"/>
  <c r="V19" i="7"/>
  <c r="W19" i="7" s="1"/>
  <c r="V23" i="7"/>
  <c r="W23" i="7" s="1"/>
  <c r="X23" i="7"/>
  <c r="Y23" i="7" s="1"/>
  <c r="Z23" i="7" s="1"/>
  <c r="AC22" i="7" s="1"/>
  <c r="X42" i="7"/>
  <c r="Y42" i="7" s="1"/>
  <c r="Z42" i="7" s="1"/>
  <c r="AC41" i="7" s="1"/>
  <c r="V42" i="7"/>
  <c r="W42" i="7" s="1"/>
  <c r="V4" i="7"/>
  <c r="W4" i="7" s="1"/>
  <c r="Y4" i="7"/>
  <c r="Z4" i="7" s="1"/>
  <c r="X16" i="7"/>
  <c r="Y16" i="7" s="1"/>
  <c r="Z16" i="7" s="1"/>
  <c r="AC15" i="7" s="1"/>
  <c r="V16" i="7"/>
  <c r="W16" i="7" s="1"/>
  <c r="V17" i="7"/>
  <c r="W17" i="7" s="1"/>
  <c r="X17" i="7"/>
  <c r="Y17" i="7" s="1"/>
  <c r="Z17" i="7" s="1"/>
  <c r="AC16" i="7" s="1"/>
  <c r="V9" i="7"/>
  <c r="W9" i="7" s="1"/>
  <c r="V13" i="7"/>
  <c r="W13" i="7" s="1"/>
  <c r="V20" i="7"/>
  <c r="W20" i="7" s="1"/>
  <c r="V6" i="7"/>
  <c r="W6" i="7" s="1"/>
  <c r="V8" i="7"/>
  <c r="W8" i="7" s="1"/>
  <c r="V11" i="7"/>
  <c r="W11" i="7" s="1"/>
  <c r="X5" i="7"/>
  <c r="Y5" i="7" s="1"/>
  <c r="Z5" i="7" s="1"/>
  <c r="AC4" i="7" s="1"/>
  <c r="X7" i="7"/>
  <c r="Y7" i="7" s="1"/>
  <c r="Z7" i="7" s="1"/>
  <c r="AC6" i="7" s="1"/>
  <c r="X10" i="7"/>
  <c r="Y10" i="7" s="1"/>
  <c r="Z10" i="7" s="1"/>
  <c r="AC9" i="7" s="1"/>
  <c r="X12" i="7"/>
  <c r="Y12" i="7" s="1"/>
  <c r="Z12" i="7" s="1"/>
  <c r="AC11" i="7" s="1"/>
  <c r="X15" i="7"/>
  <c r="Y15" i="7" s="1"/>
  <c r="Z15" i="7" s="1"/>
  <c r="AC14" i="7" s="1"/>
  <c r="X54" i="7"/>
  <c r="Y54" i="7" s="1"/>
  <c r="Z54" i="7" s="1"/>
  <c r="AC53" i="7" s="1"/>
  <c r="X124" i="7"/>
  <c r="Y124" i="7" s="1"/>
  <c r="Z124" i="7" s="1"/>
  <c r="AC123" i="7" s="1"/>
  <c r="V124" i="7"/>
  <c r="W124" i="7" s="1"/>
  <c r="X118" i="7"/>
  <c r="Y118" i="7" s="1"/>
  <c r="Z118" i="7" s="1"/>
  <c r="AC117" i="7" s="1"/>
  <c r="X71" i="7"/>
  <c r="Y71" i="7" s="1"/>
  <c r="Z71" i="7" s="1"/>
  <c r="AC70" i="7" s="1"/>
  <c r="X47" i="7"/>
  <c r="Y47" i="7" s="1"/>
  <c r="Z47" i="7" s="1"/>
  <c r="AC46" i="7" s="1"/>
  <c r="X65" i="7"/>
  <c r="Y65" i="7" s="1"/>
  <c r="Z65" i="7" s="1"/>
  <c r="AC64" i="7" s="1"/>
  <c r="X113" i="7"/>
  <c r="Y113" i="7" s="1"/>
  <c r="Z113" i="7" s="1"/>
  <c r="AC112" i="7" s="1"/>
  <c r="X109" i="7"/>
  <c r="Y109" i="7" s="1"/>
  <c r="Z109" i="7" s="1"/>
  <c r="AC108" i="7" s="1"/>
  <c r="X105" i="7"/>
  <c r="Y105" i="7" s="1"/>
  <c r="Z105" i="7" s="1"/>
  <c r="AC104" i="7" s="1"/>
  <c r="X101" i="7"/>
  <c r="Y101" i="7" s="1"/>
  <c r="Z101" i="7" s="1"/>
  <c r="AC100" i="7" s="1"/>
  <c r="X97" i="7"/>
  <c r="Y97" i="7" s="1"/>
  <c r="Z97" i="7" s="1"/>
  <c r="AC96" i="7" s="1"/>
  <c r="X90" i="7"/>
  <c r="Y90" i="7" s="1"/>
  <c r="Z90" i="7" s="1"/>
  <c r="AC89" i="7" s="1"/>
  <c r="X82" i="7"/>
  <c r="Y82" i="7" s="1"/>
  <c r="Z82" i="7" s="1"/>
  <c r="AC81" i="7" s="1"/>
  <c r="X74" i="7"/>
  <c r="Y74" i="7" s="1"/>
  <c r="Z74" i="7" s="1"/>
  <c r="AC73" i="7" s="1"/>
  <c r="X66" i="7"/>
  <c r="Y66" i="7" s="1"/>
  <c r="Z66" i="7" s="1"/>
  <c r="AC65" i="7" s="1"/>
  <c r="X58" i="7"/>
  <c r="Y58" i="7" s="1"/>
  <c r="Z58" i="7" s="1"/>
  <c r="AC57" i="7" s="1"/>
  <c r="X50" i="7"/>
  <c r="Y50" i="7" s="1"/>
  <c r="Z50" i="7" s="1"/>
  <c r="AC49" i="7" s="1"/>
  <c r="X91" i="7"/>
  <c r="Y91" i="7" s="1"/>
  <c r="Z91" i="7" s="1"/>
  <c r="AC90" i="7" s="1"/>
  <c r="X83" i="7"/>
  <c r="Y83" i="7" s="1"/>
  <c r="Z83" i="7" s="1"/>
  <c r="AC82" i="7" s="1"/>
  <c r="X75" i="7"/>
  <c r="Y75" i="7" s="1"/>
  <c r="Z75" i="7" s="1"/>
  <c r="AC74" i="7" s="1"/>
  <c r="X67" i="7"/>
  <c r="Y67" i="7" s="1"/>
  <c r="Z67" i="7" s="1"/>
  <c r="AC66" i="7" s="1"/>
  <c r="X59" i="7"/>
  <c r="Y59" i="7" s="1"/>
  <c r="Z59" i="7" s="1"/>
  <c r="AC58" i="7" s="1"/>
  <c r="X51" i="7"/>
  <c r="Y51" i="7" s="1"/>
  <c r="Z51" i="7" s="1"/>
  <c r="AC50" i="7" s="1"/>
  <c r="X43" i="7"/>
  <c r="Y43" i="7" s="1"/>
  <c r="Z43" i="7" s="1"/>
  <c r="AC42" i="7" s="1"/>
  <c r="X117" i="7"/>
  <c r="Y117" i="7" s="1"/>
  <c r="Z117" i="7" s="1"/>
  <c r="AC116" i="7" s="1"/>
  <c r="X22" i="7"/>
  <c r="Y22" i="7" s="1"/>
  <c r="Z22" i="7" s="1"/>
  <c r="AC21" i="7" s="1"/>
  <c r="X26" i="7"/>
  <c r="Y26" i="7" s="1"/>
  <c r="Z26" i="7" s="1"/>
  <c r="AC25" i="7" s="1"/>
  <c r="X44" i="7"/>
  <c r="Y44" i="7" s="1"/>
  <c r="Z44" i="7" s="1"/>
  <c r="AC43" i="7" s="1"/>
  <c r="X46" i="7"/>
  <c r="Y46" i="7" s="1"/>
  <c r="Z46" i="7" s="1"/>
  <c r="AC45" i="7" s="1"/>
  <c r="U49" i="7"/>
  <c r="U57" i="7"/>
  <c r="U65" i="7"/>
  <c r="V65" i="7" s="1"/>
  <c r="W65" i="7" s="1"/>
  <c r="U73" i="7"/>
  <c r="V73" i="7" s="1"/>
  <c r="W73" i="7" s="1"/>
  <c r="U81" i="7"/>
  <c r="V81" i="7" s="1"/>
  <c r="W81" i="7" s="1"/>
  <c r="U89" i="7"/>
  <c r="V89" i="7" s="1"/>
  <c r="W89" i="7" s="1"/>
  <c r="U119" i="7"/>
  <c r="V119" i="7" s="1"/>
  <c r="W119" i="7" s="1"/>
  <c r="U27" i="7"/>
  <c r="U28" i="7"/>
  <c r="U29" i="7"/>
  <c r="U30" i="7"/>
  <c r="U31" i="7"/>
  <c r="U32" i="7"/>
  <c r="V32" i="7" s="1"/>
  <c r="W32" i="7" s="1"/>
  <c r="U33" i="7"/>
  <c r="V33" i="7" s="1"/>
  <c r="W33" i="7" s="1"/>
  <c r="U34" i="7"/>
  <c r="V34" i="7" s="1"/>
  <c r="W34" i="7" s="1"/>
  <c r="U35" i="7"/>
  <c r="V35" i="7" s="1"/>
  <c r="W35" i="7" s="1"/>
  <c r="U36" i="7"/>
  <c r="V36" i="7" s="1"/>
  <c r="W36" i="7" s="1"/>
  <c r="U37" i="7"/>
  <c r="V37" i="7" s="1"/>
  <c r="W37" i="7" s="1"/>
  <c r="U38" i="7"/>
  <c r="V38" i="7" s="1"/>
  <c r="W38" i="7" s="1"/>
  <c r="U39" i="7"/>
  <c r="V39" i="7" s="1"/>
  <c r="W39" i="7" s="1"/>
  <c r="U40" i="7"/>
  <c r="V40" i="7" s="1"/>
  <c r="W40" i="7" s="1"/>
  <c r="U48" i="7"/>
  <c r="V48" i="7" s="1"/>
  <c r="W48" i="7" s="1"/>
  <c r="U56" i="7"/>
  <c r="V56" i="7" s="1"/>
  <c r="W56" i="7" s="1"/>
  <c r="U64" i="7"/>
  <c r="V64" i="7" s="1"/>
  <c r="W64" i="7" s="1"/>
  <c r="U72" i="7"/>
  <c r="V72" i="7" s="1"/>
  <c r="W72" i="7" s="1"/>
  <c r="U80" i="7"/>
  <c r="V80" i="7" s="1"/>
  <c r="W80" i="7" s="1"/>
  <c r="U88" i="7"/>
  <c r="V88" i="7" s="1"/>
  <c r="W88" i="7" s="1"/>
  <c r="U96" i="7"/>
  <c r="V96" i="7" s="1"/>
  <c r="W96" i="7" s="1"/>
  <c r="U100" i="7"/>
  <c r="V100" i="7" s="1"/>
  <c r="W100" i="7" s="1"/>
  <c r="U104" i="7"/>
  <c r="V104" i="7" s="1"/>
  <c r="W104" i="7" s="1"/>
  <c r="U108" i="7"/>
  <c r="V108" i="7" s="1"/>
  <c r="W108" i="7" s="1"/>
  <c r="U112" i="7"/>
  <c r="V112" i="7" s="1"/>
  <c r="W112" i="7" s="1"/>
  <c r="U116" i="7"/>
  <c r="V116" i="7" s="1"/>
  <c r="W116" i="7" s="1"/>
  <c r="U121" i="7"/>
  <c r="V121" i="7" s="1"/>
  <c r="W121" i="7" s="1"/>
  <c r="U123" i="7"/>
  <c r="V123" i="7" s="1"/>
  <c r="W123" i="7" s="1"/>
  <c r="U55" i="7"/>
  <c r="V55" i="7" s="1"/>
  <c r="W55" i="7" s="1"/>
  <c r="U63" i="7"/>
  <c r="V63" i="7" s="1"/>
  <c r="W63" i="7" s="1"/>
  <c r="U71" i="7"/>
  <c r="V71" i="7" s="1"/>
  <c r="W71" i="7" s="1"/>
  <c r="U79" i="7"/>
  <c r="V79" i="7" s="1"/>
  <c r="W79" i="7" s="1"/>
  <c r="U87" i="7"/>
  <c r="V87" i="7" s="1"/>
  <c r="W87" i="7" s="1"/>
  <c r="U95" i="7"/>
  <c r="V95" i="7" s="1"/>
  <c r="W95" i="7" s="1"/>
  <c r="U70" i="7"/>
  <c r="U78" i="7"/>
  <c r="U86" i="7"/>
  <c r="U94" i="7"/>
  <c r="U99" i="7"/>
  <c r="U103" i="7"/>
  <c r="U107" i="7"/>
  <c r="U111" i="7"/>
  <c r="U115" i="7"/>
  <c r="U118" i="7"/>
  <c r="V118" i="7" s="1"/>
  <c r="W118" i="7" s="1"/>
  <c r="U45" i="7"/>
  <c r="U53" i="7"/>
  <c r="U61" i="7"/>
  <c r="U69" i="7"/>
  <c r="U77" i="7"/>
  <c r="U85" i="7"/>
  <c r="U93" i="7"/>
  <c r="U44" i="7"/>
  <c r="V44" i="7" s="1"/>
  <c r="W44" i="7" s="1"/>
  <c r="U52" i="7"/>
  <c r="V52" i="7" s="1"/>
  <c r="W52" i="7" s="1"/>
  <c r="U60" i="7"/>
  <c r="V60" i="7" s="1"/>
  <c r="W60" i="7" s="1"/>
  <c r="U68" i="7"/>
  <c r="V68" i="7" s="1"/>
  <c r="W68" i="7" s="1"/>
  <c r="U76" i="7"/>
  <c r="V76" i="7" s="1"/>
  <c r="W76" i="7" s="1"/>
  <c r="U84" i="7"/>
  <c r="V84" i="7" s="1"/>
  <c r="W84" i="7" s="1"/>
  <c r="U92" i="7"/>
  <c r="V92" i="7" s="1"/>
  <c r="W92" i="7" s="1"/>
  <c r="U98" i="7"/>
  <c r="V98" i="7" s="1"/>
  <c r="W98" i="7" s="1"/>
  <c r="U102" i="7"/>
  <c r="V102" i="7" s="1"/>
  <c r="W102" i="7" s="1"/>
  <c r="U106" i="7"/>
  <c r="V106" i="7" s="1"/>
  <c r="W106" i="7" s="1"/>
  <c r="U110" i="7"/>
  <c r="V110" i="7" s="1"/>
  <c r="W110" i="7" s="1"/>
  <c r="U114" i="7"/>
  <c r="V114" i="7" s="1"/>
  <c r="W114" i="7" s="1"/>
  <c r="U120" i="7"/>
  <c r="V120" i="7" s="1"/>
  <c r="W120" i="7" s="1"/>
  <c r="U122" i="7"/>
  <c r="V122" i="7" s="1"/>
  <c r="W122" i="7" s="1"/>
  <c r="U62" i="6"/>
  <c r="V62" i="6" s="1"/>
  <c r="W62" i="6" s="1"/>
  <c r="U64" i="6"/>
  <c r="V64" i="6" s="1"/>
  <c r="W64" i="6" s="1"/>
  <c r="U66" i="6"/>
  <c r="V66" i="6" s="1"/>
  <c r="W66" i="6" s="1"/>
  <c r="U68" i="6"/>
  <c r="V68" i="6" s="1"/>
  <c r="W68" i="6" s="1"/>
  <c r="U70" i="6"/>
  <c r="V70" i="6" s="1"/>
  <c r="W70" i="6" s="1"/>
  <c r="U72" i="6"/>
  <c r="V72" i="6" s="1"/>
  <c r="W72" i="6" s="1"/>
  <c r="U74" i="6"/>
  <c r="V74" i="6" s="1"/>
  <c r="W74" i="6" s="1"/>
  <c r="U76" i="6"/>
  <c r="V76" i="6" s="1"/>
  <c r="W76" i="6" s="1"/>
  <c r="U78" i="6"/>
  <c r="V78" i="6" s="1"/>
  <c r="W78" i="6" s="1"/>
  <c r="U80" i="6"/>
  <c r="V80" i="6" s="1"/>
  <c r="W80" i="6" s="1"/>
  <c r="U82" i="6"/>
  <c r="V82" i="6" s="1"/>
  <c r="W82" i="6" s="1"/>
  <c r="U84" i="6"/>
  <c r="V84" i="6" s="1"/>
  <c r="W84" i="6" s="1"/>
  <c r="U86" i="6"/>
  <c r="V86" i="6" s="1"/>
  <c r="W86" i="6" s="1"/>
  <c r="U88" i="6"/>
  <c r="V88" i="6" s="1"/>
  <c r="W88" i="6" s="1"/>
  <c r="U90" i="6"/>
  <c r="V90" i="6" s="1"/>
  <c r="W90" i="6" s="1"/>
  <c r="U92" i="6"/>
  <c r="V92" i="6" s="1"/>
  <c r="W92" i="6" s="1"/>
  <c r="U94" i="6"/>
  <c r="V94" i="6" s="1"/>
  <c r="W94" i="6" s="1"/>
  <c r="U96" i="6"/>
  <c r="V96" i="6" s="1"/>
  <c r="W96" i="6" s="1"/>
  <c r="U98" i="6"/>
  <c r="V98" i="6" s="1"/>
  <c r="W98" i="6" s="1"/>
  <c r="U106" i="6"/>
  <c r="V106" i="6" s="1"/>
  <c r="W106" i="6" s="1"/>
  <c r="U114" i="6"/>
  <c r="V114" i="6" s="1"/>
  <c r="W114" i="6" s="1"/>
  <c r="U122" i="6"/>
  <c r="V122" i="6" s="1"/>
  <c r="W122" i="6" s="1"/>
  <c r="U5" i="6"/>
  <c r="V5" i="6" s="1"/>
  <c r="W5" i="6" s="1"/>
  <c r="U6" i="6"/>
  <c r="V6" i="6" s="1"/>
  <c r="W6" i="6" s="1"/>
  <c r="U7" i="6"/>
  <c r="V7" i="6" s="1"/>
  <c r="W7" i="6" s="1"/>
  <c r="U8" i="6"/>
  <c r="V8" i="6" s="1"/>
  <c r="W8" i="6" s="1"/>
  <c r="U9" i="6"/>
  <c r="V9" i="6" s="1"/>
  <c r="W9" i="6" s="1"/>
  <c r="U10" i="6"/>
  <c r="V10" i="6" s="1"/>
  <c r="W10" i="6" s="1"/>
  <c r="U11" i="6"/>
  <c r="V11" i="6" s="1"/>
  <c r="W11" i="6" s="1"/>
  <c r="U12" i="6"/>
  <c r="V12" i="6" s="1"/>
  <c r="W12" i="6" s="1"/>
  <c r="U13" i="6"/>
  <c r="V13" i="6" s="1"/>
  <c r="W13" i="6" s="1"/>
  <c r="U42" i="6"/>
  <c r="V42" i="6" s="1"/>
  <c r="W42" i="6" s="1"/>
  <c r="U46" i="6"/>
  <c r="V46" i="6" s="1"/>
  <c r="W46" i="6" s="1"/>
  <c r="U50" i="6"/>
  <c r="V50" i="6" s="1"/>
  <c r="W50" i="6" s="1"/>
  <c r="U54" i="6"/>
  <c r="V54" i="6" s="1"/>
  <c r="W54" i="6" s="1"/>
  <c r="U58" i="6"/>
  <c r="V58" i="6" s="1"/>
  <c r="W58" i="6" s="1"/>
  <c r="U101" i="6"/>
  <c r="V101" i="6" s="1"/>
  <c r="W101" i="6" s="1"/>
  <c r="U109" i="6"/>
  <c r="V109" i="6" s="1"/>
  <c r="W109" i="6" s="1"/>
  <c r="U117" i="6"/>
  <c r="V117" i="6" s="1"/>
  <c r="W117" i="6" s="1"/>
  <c r="Y4" i="6"/>
  <c r="Z4" i="6" s="1"/>
  <c r="U14" i="6"/>
  <c r="V14" i="6" s="1"/>
  <c r="W14" i="6" s="1"/>
  <c r="U15" i="6"/>
  <c r="V15" i="6" s="1"/>
  <c r="W15" i="6" s="1"/>
  <c r="U16" i="6"/>
  <c r="V16" i="6" s="1"/>
  <c r="W16" i="6" s="1"/>
  <c r="U17" i="6"/>
  <c r="V17" i="6" s="1"/>
  <c r="W17" i="6" s="1"/>
  <c r="U18" i="6"/>
  <c r="V18" i="6" s="1"/>
  <c r="W18" i="6" s="1"/>
  <c r="U19" i="6"/>
  <c r="V19" i="6" s="1"/>
  <c r="W19" i="6" s="1"/>
  <c r="U20" i="6"/>
  <c r="V20" i="6" s="1"/>
  <c r="W20" i="6" s="1"/>
  <c r="U21" i="6"/>
  <c r="V21" i="6" s="1"/>
  <c r="W21" i="6" s="1"/>
  <c r="X43" i="6"/>
  <c r="Y43" i="6" s="1"/>
  <c r="Z43" i="6" s="1"/>
  <c r="AC42" i="6" s="1"/>
  <c r="X47" i="6"/>
  <c r="Y47" i="6" s="1"/>
  <c r="Z47" i="6" s="1"/>
  <c r="AC46" i="6" s="1"/>
  <c r="X51" i="6"/>
  <c r="Y51" i="6" s="1"/>
  <c r="Z51" i="6" s="1"/>
  <c r="AC50" i="6" s="1"/>
  <c r="X55" i="6"/>
  <c r="Y55" i="6" s="1"/>
  <c r="Z55" i="6" s="1"/>
  <c r="AC54" i="6" s="1"/>
  <c r="X59" i="6"/>
  <c r="Y59" i="6" s="1"/>
  <c r="Z59" i="6" s="1"/>
  <c r="AC58" i="6" s="1"/>
  <c r="U104" i="6"/>
  <c r="V104" i="6" s="1"/>
  <c r="W104" i="6" s="1"/>
  <c r="U112" i="6"/>
  <c r="V112" i="6" s="1"/>
  <c r="W112" i="6" s="1"/>
  <c r="U120" i="6"/>
  <c r="V120" i="6" s="1"/>
  <c r="W120" i="6" s="1"/>
  <c r="U22" i="6"/>
  <c r="U23" i="6"/>
  <c r="U24" i="6"/>
  <c r="U25" i="6"/>
  <c r="U26" i="6"/>
  <c r="U41" i="6"/>
  <c r="U45" i="6"/>
  <c r="U49" i="6"/>
  <c r="U53" i="6"/>
  <c r="U57" i="6"/>
  <c r="U61" i="6"/>
  <c r="V61" i="6" s="1"/>
  <c r="W61" i="6" s="1"/>
  <c r="U99" i="6"/>
  <c r="V99" i="6" s="1"/>
  <c r="W99" i="6" s="1"/>
  <c r="U107" i="6"/>
  <c r="V107" i="6" s="1"/>
  <c r="W107" i="6" s="1"/>
  <c r="U115" i="6"/>
  <c r="V115" i="6" s="1"/>
  <c r="W115" i="6" s="1"/>
  <c r="U123" i="6"/>
  <c r="V123" i="6" s="1"/>
  <c r="W123" i="6" s="1"/>
  <c r="X5" i="6"/>
  <c r="Y5" i="6" s="1"/>
  <c r="Z5" i="6" s="1"/>
  <c r="AC4" i="6" s="1"/>
  <c r="X6" i="6"/>
  <c r="Y6" i="6" s="1"/>
  <c r="Z6" i="6" s="1"/>
  <c r="AC5" i="6" s="1"/>
  <c r="X9" i="6"/>
  <c r="Y9" i="6" s="1"/>
  <c r="Z9" i="6" s="1"/>
  <c r="AC8" i="6" s="1"/>
  <c r="X10" i="6"/>
  <c r="Y10" i="6" s="1"/>
  <c r="Z10" i="6" s="1"/>
  <c r="AC9" i="6" s="1"/>
  <c r="X11" i="6"/>
  <c r="Y11" i="6" s="1"/>
  <c r="Z11" i="6" s="1"/>
  <c r="AC10" i="6" s="1"/>
  <c r="X12" i="6"/>
  <c r="Y12" i="6" s="1"/>
  <c r="Z12" i="6" s="1"/>
  <c r="AC11" i="6" s="1"/>
  <c r="U27" i="6"/>
  <c r="U28" i="6"/>
  <c r="U29" i="6"/>
  <c r="U30" i="6"/>
  <c r="U31" i="6"/>
  <c r="U32" i="6"/>
  <c r="U33" i="6"/>
  <c r="U34" i="6"/>
  <c r="U35" i="6"/>
  <c r="U36" i="6"/>
  <c r="U37" i="6"/>
  <c r="U38" i="6"/>
  <c r="U39" i="6"/>
  <c r="U40" i="6"/>
  <c r="X54" i="6"/>
  <c r="Y54" i="6" s="1"/>
  <c r="Z54" i="6" s="1"/>
  <c r="AC53" i="6" s="1"/>
  <c r="U63" i="6"/>
  <c r="V63" i="6" s="1"/>
  <c r="W63" i="6" s="1"/>
  <c r="U65" i="6"/>
  <c r="V65" i="6" s="1"/>
  <c r="W65" i="6" s="1"/>
  <c r="U67" i="6"/>
  <c r="V67" i="6" s="1"/>
  <c r="W67" i="6" s="1"/>
  <c r="U69" i="6"/>
  <c r="V69" i="6" s="1"/>
  <c r="W69" i="6" s="1"/>
  <c r="U71" i="6"/>
  <c r="V71" i="6" s="1"/>
  <c r="W71" i="6" s="1"/>
  <c r="U73" i="6"/>
  <c r="V73" i="6" s="1"/>
  <c r="W73" i="6" s="1"/>
  <c r="U75" i="6"/>
  <c r="V75" i="6" s="1"/>
  <c r="W75" i="6" s="1"/>
  <c r="U77" i="6"/>
  <c r="V77" i="6" s="1"/>
  <c r="W77" i="6" s="1"/>
  <c r="U79" i="6"/>
  <c r="V79" i="6" s="1"/>
  <c r="W79" i="6" s="1"/>
  <c r="U81" i="6"/>
  <c r="V81" i="6" s="1"/>
  <c r="W81" i="6" s="1"/>
  <c r="U83" i="6"/>
  <c r="V83" i="6" s="1"/>
  <c r="W83" i="6" s="1"/>
  <c r="U85" i="6"/>
  <c r="V85" i="6" s="1"/>
  <c r="W85" i="6" s="1"/>
  <c r="U87" i="6"/>
  <c r="V87" i="6" s="1"/>
  <c r="W87" i="6" s="1"/>
  <c r="U89" i="6"/>
  <c r="V89" i="6" s="1"/>
  <c r="W89" i="6" s="1"/>
  <c r="U91" i="6"/>
  <c r="V91" i="6" s="1"/>
  <c r="W91" i="6" s="1"/>
  <c r="U93" i="6"/>
  <c r="V93" i="6" s="1"/>
  <c r="W93" i="6" s="1"/>
  <c r="U95" i="6"/>
  <c r="V95" i="6" s="1"/>
  <c r="W95" i="6" s="1"/>
  <c r="U97" i="6"/>
  <c r="V97" i="6" s="1"/>
  <c r="W97" i="6" s="1"/>
  <c r="U102" i="6"/>
  <c r="V102" i="6" s="1"/>
  <c r="W102" i="6" s="1"/>
  <c r="U110" i="6"/>
  <c r="V110" i="6" s="1"/>
  <c r="W110" i="6" s="1"/>
  <c r="U118" i="6"/>
  <c r="V118" i="6" s="1"/>
  <c r="W118" i="6" s="1"/>
  <c r="X124" i="6"/>
  <c r="Y124" i="6" s="1"/>
  <c r="Z124" i="6" s="1"/>
  <c r="AC123" i="6" s="1"/>
  <c r="X122" i="6"/>
  <c r="Y122" i="6" s="1"/>
  <c r="Z122" i="6" s="1"/>
  <c r="AC121" i="6" s="1"/>
  <c r="X119" i="6"/>
  <c r="Y119" i="6" s="1"/>
  <c r="Z119" i="6" s="1"/>
  <c r="AC118" i="6" s="1"/>
  <c r="X116" i="6"/>
  <c r="Y116" i="6" s="1"/>
  <c r="Z116" i="6" s="1"/>
  <c r="AC115" i="6" s="1"/>
  <c r="X114" i="6"/>
  <c r="Y114" i="6" s="1"/>
  <c r="Z114" i="6" s="1"/>
  <c r="AC113" i="6" s="1"/>
  <c r="X111" i="6"/>
  <c r="Y111" i="6" s="1"/>
  <c r="Z111" i="6" s="1"/>
  <c r="AC110" i="6" s="1"/>
  <c r="X108" i="6"/>
  <c r="Y108" i="6" s="1"/>
  <c r="Z108" i="6" s="1"/>
  <c r="AC107" i="6" s="1"/>
  <c r="X107" i="6"/>
  <c r="Y107" i="6" s="1"/>
  <c r="Z107" i="6" s="1"/>
  <c r="AC106" i="6" s="1"/>
  <c r="X106" i="6"/>
  <c r="Y106" i="6" s="1"/>
  <c r="Z106" i="6" s="1"/>
  <c r="AC105" i="6" s="1"/>
  <c r="X103" i="6"/>
  <c r="Y103" i="6" s="1"/>
  <c r="Z103" i="6" s="1"/>
  <c r="AC102" i="6" s="1"/>
  <c r="X102" i="6"/>
  <c r="Y102" i="6" s="1"/>
  <c r="Z102" i="6" s="1"/>
  <c r="AC101" i="6" s="1"/>
  <c r="X101" i="6"/>
  <c r="Y101" i="6" s="1"/>
  <c r="Z101" i="6" s="1"/>
  <c r="AC100" i="6" s="1"/>
  <c r="X100" i="6"/>
  <c r="Y100" i="6" s="1"/>
  <c r="Z100" i="6" s="1"/>
  <c r="AC99" i="6" s="1"/>
  <c r="X99" i="6"/>
  <c r="Y99" i="6" s="1"/>
  <c r="Z99" i="6" s="1"/>
  <c r="AC98" i="6" s="1"/>
  <c r="X98" i="6"/>
  <c r="Y98" i="6" s="1"/>
  <c r="Z98" i="6" s="1"/>
  <c r="AC97" i="6" s="1"/>
  <c r="X86" i="6"/>
  <c r="Y86" i="6" s="1"/>
  <c r="Z86" i="6" s="1"/>
  <c r="AC85" i="6" s="1"/>
  <c r="X84" i="6"/>
  <c r="Y84" i="6" s="1"/>
  <c r="Z84" i="6" s="1"/>
  <c r="AC83" i="6" s="1"/>
  <c r="X83" i="6"/>
  <c r="Y83" i="6" s="1"/>
  <c r="Z83" i="6" s="1"/>
  <c r="AC82" i="6" s="1"/>
  <c r="X82" i="6"/>
  <c r="Y82" i="6" s="1"/>
  <c r="Z82" i="6" s="1"/>
  <c r="AC81" i="6" s="1"/>
  <c r="X70" i="6"/>
  <c r="Y70" i="6" s="1"/>
  <c r="Z70" i="6" s="1"/>
  <c r="AC69" i="6" s="1"/>
  <c r="X68" i="6"/>
  <c r="Y68" i="6" s="1"/>
  <c r="Z68" i="6" s="1"/>
  <c r="AC67" i="6" s="1"/>
  <c r="X66" i="6"/>
  <c r="Y66" i="6" s="1"/>
  <c r="Z66" i="6" s="1"/>
  <c r="AC65" i="6" s="1"/>
  <c r="X61" i="6"/>
  <c r="Y61" i="6" s="1"/>
  <c r="Z61" i="6" s="1"/>
  <c r="AC60" i="6" s="1"/>
  <c r="V124" i="6"/>
  <c r="W124" i="6" s="1"/>
  <c r="X15" i="6"/>
  <c r="Y15" i="6" s="1"/>
  <c r="Z15" i="6" s="1"/>
  <c r="AC14" i="6" s="1"/>
  <c r="X16" i="6"/>
  <c r="Y16" i="6" s="1"/>
  <c r="Z16" i="6" s="1"/>
  <c r="AC15" i="6" s="1"/>
  <c r="X17" i="6"/>
  <c r="Y17" i="6" s="1"/>
  <c r="Z17" i="6" s="1"/>
  <c r="AC16" i="6" s="1"/>
  <c r="X18" i="6"/>
  <c r="Y18" i="6" s="1"/>
  <c r="Z18" i="6" s="1"/>
  <c r="AC17" i="6" s="1"/>
  <c r="U44" i="6"/>
  <c r="V44" i="6" s="1"/>
  <c r="W44" i="6" s="1"/>
  <c r="U48" i="6"/>
  <c r="V48" i="6" s="1"/>
  <c r="W48" i="6" s="1"/>
  <c r="U52" i="6"/>
  <c r="V52" i="6" s="1"/>
  <c r="W52" i="6" s="1"/>
  <c r="U56" i="6"/>
  <c r="V56" i="6" s="1"/>
  <c r="W56" i="6" s="1"/>
  <c r="U60" i="6"/>
  <c r="V60" i="6" s="1"/>
  <c r="W60" i="6" s="1"/>
  <c r="U105" i="6"/>
  <c r="V105" i="6" s="1"/>
  <c r="W105" i="6" s="1"/>
  <c r="U113" i="6"/>
  <c r="V113" i="6" s="1"/>
  <c r="W113" i="6" s="1"/>
  <c r="U121" i="6"/>
  <c r="V121" i="6" s="1"/>
  <c r="W121" i="6" s="1"/>
  <c r="X13" i="6" l="1"/>
  <c r="Y13" i="6" s="1"/>
  <c r="Z13" i="6" s="1"/>
  <c r="AC12" i="6" s="1"/>
  <c r="X117" i="6"/>
  <c r="Y117" i="6" s="1"/>
  <c r="Z117" i="6" s="1"/>
  <c r="AC116" i="6" s="1"/>
  <c r="X67" i="6"/>
  <c r="Y67" i="6" s="1"/>
  <c r="Z67" i="6" s="1"/>
  <c r="AC66" i="6" s="1"/>
  <c r="X109" i="6"/>
  <c r="Y109" i="6" s="1"/>
  <c r="Z109" i="6" s="1"/>
  <c r="AC108" i="6" s="1"/>
  <c r="X85" i="6"/>
  <c r="Y85" i="6" s="1"/>
  <c r="Z85" i="6" s="1"/>
  <c r="AC84" i="6" s="1"/>
  <c r="X95" i="6"/>
  <c r="Y95" i="6" s="1"/>
  <c r="Z95" i="6" s="1"/>
  <c r="AC94" i="6" s="1"/>
  <c r="X69" i="6"/>
  <c r="Y69" i="6" s="1"/>
  <c r="Z69" i="6" s="1"/>
  <c r="AC68" i="6" s="1"/>
  <c r="X110" i="6"/>
  <c r="Y110" i="6" s="1"/>
  <c r="Z110" i="6" s="1"/>
  <c r="AC109" i="6" s="1"/>
  <c r="X38" i="7"/>
  <c r="Y38" i="7" s="1"/>
  <c r="Z38" i="7" s="1"/>
  <c r="AC37" i="7" s="1"/>
  <c r="X39" i="7"/>
  <c r="Y39" i="7" s="1"/>
  <c r="Z39" i="7" s="1"/>
  <c r="AC38" i="7" s="1"/>
  <c r="X123" i="7"/>
  <c r="Y123" i="7" s="1"/>
  <c r="Z123" i="7" s="1"/>
  <c r="AC122" i="7" s="1"/>
  <c r="X102" i="7"/>
  <c r="Y102" i="7" s="1"/>
  <c r="Z102" i="7" s="1"/>
  <c r="AC101" i="7" s="1"/>
  <c r="X40" i="7"/>
  <c r="Y40" i="7" s="1"/>
  <c r="Z40" i="7" s="1"/>
  <c r="AC39" i="7" s="1"/>
  <c r="X114" i="7"/>
  <c r="Y114" i="7" s="1"/>
  <c r="Z114" i="7" s="1"/>
  <c r="AC113" i="7" s="1"/>
  <c r="X88" i="7"/>
  <c r="Y88" i="7" s="1"/>
  <c r="Z88" i="7" s="1"/>
  <c r="AC87" i="7" s="1"/>
  <c r="X96" i="7"/>
  <c r="Y96" i="7" s="1"/>
  <c r="Z96" i="7" s="1"/>
  <c r="AC95" i="7" s="1"/>
  <c r="W89" i="9"/>
  <c r="X79" i="7"/>
  <c r="Y79" i="7" s="1"/>
  <c r="Z79" i="7" s="1"/>
  <c r="AC78" i="7" s="1"/>
  <c r="X100" i="7"/>
  <c r="Y100" i="7" s="1"/>
  <c r="Z100" i="7" s="1"/>
  <c r="AC99" i="7" s="1"/>
  <c r="X68" i="7"/>
  <c r="Y68" i="7" s="1"/>
  <c r="Z68" i="7" s="1"/>
  <c r="AC67" i="7" s="1"/>
  <c r="X89" i="7"/>
  <c r="Y89" i="7" s="1"/>
  <c r="Z89" i="7" s="1"/>
  <c r="AC88" i="7" s="1"/>
  <c r="X76" i="7"/>
  <c r="Y76" i="7" s="1"/>
  <c r="Z76" i="7" s="1"/>
  <c r="AC75" i="7" s="1"/>
  <c r="X32" i="7"/>
  <c r="Y32" i="7" s="1"/>
  <c r="Z32" i="7" s="1"/>
  <c r="AC31" i="7" s="1"/>
  <c r="X63" i="7"/>
  <c r="Y63" i="7" s="1"/>
  <c r="Z63" i="7" s="1"/>
  <c r="AC62" i="7" s="1"/>
  <c r="X52" i="6"/>
  <c r="Y52" i="6" s="1"/>
  <c r="Z52" i="6" s="1"/>
  <c r="AC51" i="6" s="1"/>
  <c r="X14" i="6"/>
  <c r="Y14" i="6" s="1"/>
  <c r="Z14" i="6" s="1"/>
  <c r="AC13" i="6" s="1"/>
  <c r="X42" i="6"/>
  <c r="Y42" i="6" s="1"/>
  <c r="Z42" i="6" s="1"/>
  <c r="AC41" i="6" s="1"/>
  <c r="X20" i="6"/>
  <c r="Y20" i="6" s="1"/>
  <c r="Z20" i="6" s="1"/>
  <c r="AC19" i="6" s="1"/>
  <c r="X75" i="6"/>
  <c r="Y75" i="6" s="1"/>
  <c r="Z75" i="6" s="1"/>
  <c r="AC74" i="6" s="1"/>
  <c r="X90" i="6"/>
  <c r="Y90" i="6" s="1"/>
  <c r="Z90" i="6" s="1"/>
  <c r="AC89" i="6" s="1"/>
  <c r="X74" i="6"/>
  <c r="Y74" i="6" s="1"/>
  <c r="Z74" i="6" s="1"/>
  <c r="AC73" i="6" s="1"/>
  <c r="X19" i="6"/>
  <c r="Y19" i="6" s="1"/>
  <c r="Z19" i="6" s="1"/>
  <c r="AC18" i="6" s="1"/>
  <c r="X76" i="6"/>
  <c r="Y76" i="6" s="1"/>
  <c r="Z76" i="6" s="1"/>
  <c r="AC75" i="6" s="1"/>
  <c r="X91" i="6"/>
  <c r="Y91" i="6" s="1"/>
  <c r="Z91" i="6" s="1"/>
  <c r="AC90" i="6" s="1"/>
  <c r="X115" i="6"/>
  <c r="Y115" i="6" s="1"/>
  <c r="Z115" i="6" s="1"/>
  <c r="AC114" i="6" s="1"/>
  <c r="X123" i="6"/>
  <c r="Y123" i="6" s="1"/>
  <c r="Z123" i="6" s="1"/>
  <c r="AC122" i="6" s="1"/>
  <c r="X21" i="6"/>
  <c r="Y21" i="6" s="1"/>
  <c r="Z21" i="6" s="1"/>
  <c r="AC20" i="6" s="1"/>
  <c r="X63" i="6"/>
  <c r="Y63" i="6" s="1"/>
  <c r="Z63" i="6" s="1"/>
  <c r="AC62" i="6" s="1"/>
  <c r="X79" i="6"/>
  <c r="Y79" i="6" s="1"/>
  <c r="Z79" i="6" s="1"/>
  <c r="AC78" i="6" s="1"/>
  <c r="X92" i="6"/>
  <c r="Y92" i="6" s="1"/>
  <c r="Z92" i="6" s="1"/>
  <c r="AC91" i="6" s="1"/>
  <c r="X7" i="6"/>
  <c r="Y7" i="6" s="1"/>
  <c r="Z7" i="6" s="1"/>
  <c r="AC6" i="6" s="1"/>
  <c r="X124" i="9"/>
  <c r="X123" i="9"/>
  <c r="Y123" i="9" s="1"/>
  <c r="Z123" i="9" s="1"/>
  <c r="AC122" i="9" s="1"/>
  <c r="X122" i="9"/>
  <c r="Y122" i="9" s="1"/>
  <c r="Z122" i="9" s="1"/>
  <c r="AC121" i="9" s="1"/>
  <c r="X121" i="9"/>
  <c r="Y121" i="9" s="1"/>
  <c r="Z121" i="9" s="1"/>
  <c r="AC120" i="9" s="1"/>
  <c r="X120" i="9"/>
  <c r="Y120" i="9" s="1"/>
  <c r="Z120" i="9" s="1"/>
  <c r="AC119" i="9" s="1"/>
  <c r="X119" i="9"/>
  <c r="Y119" i="9" s="1"/>
  <c r="Z119" i="9" s="1"/>
  <c r="AC118" i="9" s="1"/>
  <c r="X118" i="9"/>
  <c r="Y118" i="9" s="1"/>
  <c r="Z118" i="9" s="1"/>
  <c r="AC117" i="9" s="1"/>
  <c r="X117" i="9"/>
  <c r="Y117" i="9" s="1"/>
  <c r="Z117" i="9" s="1"/>
  <c r="AC116" i="9" s="1"/>
  <c r="X116" i="9"/>
  <c r="Y116" i="9" s="1"/>
  <c r="Z116" i="9" s="1"/>
  <c r="AC115" i="9" s="1"/>
  <c r="X115" i="9"/>
  <c r="Y115" i="9" s="1"/>
  <c r="Z115" i="9" s="1"/>
  <c r="AC114" i="9" s="1"/>
  <c r="X114" i="9"/>
  <c r="Y114" i="9" s="1"/>
  <c r="Z114" i="9" s="1"/>
  <c r="AC113" i="9" s="1"/>
  <c r="X113" i="9"/>
  <c r="Y113" i="9" s="1"/>
  <c r="Z113" i="9" s="1"/>
  <c r="AC112" i="9" s="1"/>
  <c r="X112" i="9"/>
  <c r="Y112" i="9" s="1"/>
  <c r="Z112" i="9" s="1"/>
  <c r="AC111" i="9" s="1"/>
  <c r="X111" i="9"/>
  <c r="Y111" i="9" s="1"/>
  <c r="Z111" i="9" s="1"/>
  <c r="AC110" i="9" s="1"/>
  <c r="X110" i="9"/>
  <c r="Y110" i="9" s="1"/>
  <c r="Z110" i="9" s="1"/>
  <c r="AC109" i="9" s="1"/>
  <c r="X109" i="9"/>
  <c r="Y109" i="9" s="1"/>
  <c r="Z109" i="9" s="1"/>
  <c r="AC108" i="9" s="1"/>
  <c r="X108" i="9"/>
  <c r="Y108" i="9" s="1"/>
  <c r="Z108" i="9" s="1"/>
  <c r="AC107" i="9" s="1"/>
  <c r="X107" i="9"/>
  <c r="Y107" i="9" s="1"/>
  <c r="Z107" i="9" s="1"/>
  <c r="AC106" i="9" s="1"/>
  <c r="X106" i="9"/>
  <c r="Y106" i="9" s="1"/>
  <c r="Z106" i="9" s="1"/>
  <c r="AC105" i="9" s="1"/>
  <c r="X105" i="9"/>
  <c r="Y105" i="9" s="1"/>
  <c r="Z105" i="9" s="1"/>
  <c r="AC104" i="9" s="1"/>
  <c r="X104" i="9"/>
  <c r="Y104" i="9" s="1"/>
  <c r="Z104" i="9" s="1"/>
  <c r="AC103" i="9" s="1"/>
  <c r="X103" i="9"/>
  <c r="Y103" i="9" s="1"/>
  <c r="Z103" i="9" s="1"/>
  <c r="AC102" i="9" s="1"/>
  <c r="X102" i="9"/>
  <c r="Y102" i="9" s="1"/>
  <c r="Z102" i="9" s="1"/>
  <c r="AC101" i="9" s="1"/>
  <c r="X101" i="9"/>
  <c r="Y101" i="9" s="1"/>
  <c r="Z101" i="9" s="1"/>
  <c r="AC100" i="9" s="1"/>
  <c r="X100" i="9"/>
  <c r="Y100" i="9" s="1"/>
  <c r="Z100" i="9" s="1"/>
  <c r="AC99" i="9" s="1"/>
  <c r="X99" i="9"/>
  <c r="Y99" i="9" s="1"/>
  <c r="Z99" i="9" s="1"/>
  <c r="AC98" i="9" s="1"/>
  <c r="X98" i="9"/>
  <c r="Y98" i="9" s="1"/>
  <c r="Z98" i="9" s="1"/>
  <c r="AC97" i="9" s="1"/>
  <c r="X97" i="9"/>
  <c r="Y97" i="9" s="1"/>
  <c r="Z97" i="9" s="1"/>
  <c r="AC96" i="9" s="1"/>
  <c r="X96" i="9"/>
  <c r="Y96" i="9" s="1"/>
  <c r="Z96" i="9" s="1"/>
  <c r="AC95" i="9" s="1"/>
  <c r="X95" i="9"/>
  <c r="Y95" i="9" s="1"/>
  <c r="Z95" i="9" s="1"/>
  <c r="AC94" i="9" s="1"/>
  <c r="X94" i="9"/>
  <c r="Y94" i="9" s="1"/>
  <c r="Z94" i="9" s="1"/>
  <c r="AC93" i="9" s="1"/>
  <c r="X93" i="9"/>
  <c r="Y93" i="9" s="1"/>
  <c r="Z93" i="9" s="1"/>
  <c r="AC92" i="9" s="1"/>
  <c r="X92" i="9"/>
  <c r="Y92" i="9" s="1"/>
  <c r="Z92" i="9" s="1"/>
  <c r="AC91" i="9" s="1"/>
  <c r="X91" i="9"/>
  <c r="Y91" i="9" s="1"/>
  <c r="Z91" i="9" s="1"/>
  <c r="AC90" i="9" s="1"/>
  <c r="X90" i="9"/>
  <c r="Y90" i="9" s="1"/>
  <c r="Z90" i="9" s="1"/>
  <c r="AC89" i="9" s="1"/>
  <c r="X89" i="9"/>
  <c r="Y89" i="9" s="1"/>
  <c r="Z89" i="9" s="1"/>
  <c r="AC88" i="9" s="1"/>
  <c r="X88" i="9"/>
  <c r="Y88" i="9" s="1"/>
  <c r="Z88" i="9" s="1"/>
  <c r="AC87" i="9" s="1"/>
  <c r="X87" i="9"/>
  <c r="Y87" i="9" s="1"/>
  <c r="Z87" i="9" s="1"/>
  <c r="AC86" i="9" s="1"/>
  <c r="X86" i="9"/>
  <c r="Y86" i="9" s="1"/>
  <c r="Z86" i="9" s="1"/>
  <c r="AC85" i="9" s="1"/>
  <c r="X85" i="9"/>
  <c r="Y85" i="9" s="1"/>
  <c r="Z85" i="9" s="1"/>
  <c r="AC84" i="9" s="1"/>
  <c r="X84" i="9"/>
  <c r="Y84" i="9" s="1"/>
  <c r="Z84" i="9" s="1"/>
  <c r="AC83" i="9" s="1"/>
  <c r="X83" i="9"/>
  <c r="Y83" i="9" s="1"/>
  <c r="Z83" i="9" s="1"/>
  <c r="AC82" i="9" s="1"/>
  <c r="X82" i="9"/>
  <c r="Y82" i="9" s="1"/>
  <c r="Z82" i="9" s="1"/>
  <c r="AC81" i="9" s="1"/>
  <c r="X81" i="9"/>
  <c r="Y81" i="9" s="1"/>
  <c r="Z81" i="9" s="1"/>
  <c r="AC80" i="9" s="1"/>
  <c r="X80" i="9"/>
  <c r="Y80" i="9" s="1"/>
  <c r="Z80" i="9" s="1"/>
  <c r="AC79" i="9" s="1"/>
  <c r="X79" i="9"/>
  <c r="Y79" i="9" s="1"/>
  <c r="Z79" i="9" s="1"/>
  <c r="AC78" i="9" s="1"/>
  <c r="X78" i="9"/>
  <c r="Y78" i="9" s="1"/>
  <c r="Z78" i="9" s="1"/>
  <c r="AC77" i="9" s="1"/>
  <c r="X77" i="9"/>
  <c r="Y77" i="9" s="1"/>
  <c r="Z77" i="9" s="1"/>
  <c r="AC76" i="9" s="1"/>
  <c r="X76" i="9"/>
  <c r="Y76" i="9" s="1"/>
  <c r="Z76" i="9" s="1"/>
  <c r="AC75" i="9" s="1"/>
  <c r="X75" i="9"/>
  <c r="Y75" i="9" s="1"/>
  <c r="Z75" i="9" s="1"/>
  <c r="AC74" i="9" s="1"/>
  <c r="X74" i="9"/>
  <c r="Y74" i="9" s="1"/>
  <c r="Z74" i="9" s="1"/>
  <c r="AC73" i="9" s="1"/>
  <c r="X73" i="9"/>
  <c r="Y73" i="9" s="1"/>
  <c r="Z73" i="9" s="1"/>
  <c r="AC72" i="9" s="1"/>
  <c r="V124" i="9"/>
  <c r="W124" i="9" s="1"/>
  <c r="X4" i="9"/>
  <c r="Y4" i="9" s="1"/>
  <c r="Z4" i="9" s="1"/>
  <c r="X71" i="9"/>
  <c r="Y71" i="9" s="1"/>
  <c r="Z71" i="9" s="1"/>
  <c r="AC70" i="9" s="1"/>
  <c r="X67" i="9"/>
  <c r="Y67" i="9" s="1"/>
  <c r="Z67" i="9" s="1"/>
  <c r="AC66" i="9" s="1"/>
  <c r="X63" i="9"/>
  <c r="Y63" i="9" s="1"/>
  <c r="Z63" i="9" s="1"/>
  <c r="AC62" i="9" s="1"/>
  <c r="X59" i="9"/>
  <c r="Y59" i="9" s="1"/>
  <c r="Z59" i="9" s="1"/>
  <c r="AC58" i="9" s="1"/>
  <c r="X55" i="9"/>
  <c r="Y55" i="9" s="1"/>
  <c r="Z55" i="9" s="1"/>
  <c r="AC54" i="9" s="1"/>
  <c r="X51" i="9"/>
  <c r="Y51" i="9" s="1"/>
  <c r="Z51" i="9" s="1"/>
  <c r="AC50" i="9" s="1"/>
  <c r="X47" i="9"/>
  <c r="Y47" i="9" s="1"/>
  <c r="Z47" i="9" s="1"/>
  <c r="AC46" i="9" s="1"/>
  <c r="X43" i="9"/>
  <c r="Y43" i="9" s="1"/>
  <c r="Z43" i="9" s="1"/>
  <c r="AC42" i="9" s="1"/>
  <c r="X72" i="9"/>
  <c r="Y72" i="9" s="1"/>
  <c r="Z72" i="9" s="1"/>
  <c r="AC71" i="9" s="1"/>
  <c r="X68" i="9"/>
  <c r="Y68" i="9" s="1"/>
  <c r="Z68" i="9" s="1"/>
  <c r="AC67" i="9" s="1"/>
  <c r="X64" i="9"/>
  <c r="Y64" i="9" s="1"/>
  <c r="Z64" i="9" s="1"/>
  <c r="AC63" i="9" s="1"/>
  <c r="X60" i="9"/>
  <c r="Y60" i="9" s="1"/>
  <c r="Z60" i="9" s="1"/>
  <c r="AC59" i="9" s="1"/>
  <c r="X56" i="9"/>
  <c r="Y56" i="9" s="1"/>
  <c r="Z56" i="9" s="1"/>
  <c r="AC55" i="9" s="1"/>
  <c r="X52" i="9"/>
  <c r="Y52" i="9" s="1"/>
  <c r="Z52" i="9" s="1"/>
  <c r="AC51" i="9" s="1"/>
  <c r="X48" i="9"/>
  <c r="Y48" i="9" s="1"/>
  <c r="Z48" i="9" s="1"/>
  <c r="AC47" i="9" s="1"/>
  <c r="X44" i="9"/>
  <c r="Y44" i="9" s="1"/>
  <c r="Z44" i="9" s="1"/>
  <c r="AC43" i="9" s="1"/>
  <c r="X40" i="9"/>
  <c r="Y40" i="9" s="1"/>
  <c r="Z40" i="9" s="1"/>
  <c r="AC39" i="9" s="1"/>
  <c r="X39" i="9"/>
  <c r="Y39" i="9" s="1"/>
  <c r="Z39" i="9" s="1"/>
  <c r="AC38" i="9" s="1"/>
  <c r="X38" i="9"/>
  <c r="Y38" i="9" s="1"/>
  <c r="Z38" i="9" s="1"/>
  <c r="AC37" i="9" s="1"/>
  <c r="X37" i="9"/>
  <c r="Y37" i="9" s="1"/>
  <c r="Z37" i="9" s="1"/>
  <c r="AC36" i="9" s="1"/>
  <c r="X36" i="9"/>
  <c r="Y36" i="9" s="1"/>
  <c r="Z36" i="9" s="1"/>
  <c r="AC35" i="9" s="1"/>
  <c r="X35" i="9"/>
  <c r="Y35" i="9" s="1"/>
  <c r="Z35" i="9" s="1"/>
  <c r="AC34" i="9" s="1"/>
  <c r="X34" i="9"/>
  <c r="Y34" i="9" s="1"/>
  <c r="Z34" i="9" s="1"/>
  <c r="AC33" i="9" s="1"/>
  <c r="X33" i="9"/>
  <c r="Y33" i="9" s="1"/>
  <c r="Z33" i="9" s="1"/>
  <c r="AC32" i="9" s="1"/>
  <c r="X32" i="9"/>
  <c r="Y32" i="9" s="1"/>
  <c r="Z32" i="9" s="1"/>
  <c r="AC31" i="9" s="1"/>
  <c r="X31" i="9"/>
  <c r="Y31" i="9" s="1"/>
  <c r="Z31" i="9" s="1"/>
  <c r="AC30" i="9" s="1"/>
  <c r="X30" i="9"/>
  <c r="Y30" i="9" s="1"/>
  <c r="Z30" i="9" s="1"/>
  <c r="AC29" i="9" s="1"/>
  <c r="X29" i="9"/>
  <c r="Y29" i="9" s="1"/>
  <c r="Z29" i="9" s="1"/>
  <c r="AC28" i="9" s="1"/>
  <c r="X28" i="9"/>
  <c r="Y28" i="9" s="1"/>
  <c r="Z28" i="9" s="1"/>
  <c r="AC27" i="9" s="1"/>
  <c r="X27" i="9"/>
  <c r="Y27" i="9" s="1"/>
  <c r="Z27" i="9" s="1"/>
  <c r="AC26" i="9" s="1"/>
  <c r="X26" i="9"/>
  <c r="Y26" i="9" s="1"/>
  <c r="Z26" i="9" s="1"/>
  <c r="AC25" i="9" s="1"/>
  <c r="X25" i="9"/>
  <c r="Y25" i="9" s="1"/>
  <c r="Z25" i="9" s="1"/>
  <c r="AC24" i="9" s="1"/>
  <c r="X24" i="9"/>
  <c r="Y24" i="9" s="1"/>
  <c r="Z24" i="9" s="1"/>
  <c r="AC23" i="9" s="1"/>
  <c r="X23" i="9"/>
  <c r="Y23" i="9" s="1"/>
  <c r="Z23" i="9" s="1"/>
  <c r="AC22" i="9" s="1"/>
  <c r="X22" i="9"/>
  <c r="Y22" i="9" s="1"/>
  <c r="Z22" i="9" s="1"/>
  <c r="AC21" i="9" s="1"/>
  <c r="X17" i="9"/>
  <c r="Y17" i="9" s="1"/>
  <c r="Z17" i="9" s="1"/>
  <c r="AC16" i="9" s="1"/>
  <c r="X6" i="9"/>
  <c r="Y6" i="9" s="1"/>
  <c r="Z6" i="9" s="1"/>
  <c r="AC5" i="9" s="1"/>
  <c r="X20" i="9"/>
  <c r="Y20" i="9" s="1"/>
  <c r="Z20" i="9" s="1"/>
  <c r="AC19" i="9" s="1"/>
  <c r="X13" i="9"/>
  <c r="Y13" i="9" s="1"/>
  <c r="Z13" i="9" s="1"/>
  <c r="AC12" i="9" s="1"/>
  <c r="X11" i="9"/>
  <c r="Y11" i="9" s="1"/>
  <c r="Z11" i="9" s="1"/>
  <c r="AC10" i="9" s="1"/>
  <c r="X9" i="9"/>
  <c r="Y9" i="9" s="1"/>
  <c r="Z9" i="9" s="1"/>
  <c r="AC8" i="9" s="1"/>
  <c r="X7" i="9"/>
  <c r="Y7" i="9" s="1"/>
  <c r="Z7" i="9" s="1"/>
  <c r="AC6" i="9" s="1"/>
  <c r="X5" i="9"/>
  <c r="Y5" i="9" s="1"/>
  <c r="Z5" i="9" s="1"/>
  <c r="AC4" i="9" s="1"/>
  <c r="X12" i="9"/>
  <c r="Y12" i="9" s="1"/>
  <c r="Z12" i="9" s="1"/>
  <c r="AC11" i="9" s="1"/>
  <c r="X70" i="9"/>
  <c r="Y70" i="9" s="1"/>
  <c r="Z70" i="9" s="1"/>
  <c r="AC69" i="9" s="1"/>
  <c r="X66" i="9"/>
  <c r="Y66" i="9" s="1"/>
  <c r="Z66" i="9" s="1"/>
  <c r="AC65" i="9" s="1"/>
  <c r="X62" i="9"/>
  <c r="Y62" i="9" s="1"/>
  <c r="Z62" i="9" s="1"/>
  <c r="AC61" i="9" s="1"/>
  <c r="X58" i="9"/>
  <c r="Y58" i="9" s="1"/>
  <c r="Z58" i="9" s="1"/>
  <c r="AC57" i="9" s="1"/>
  <c r="X54" i="9"/>
  <c r="Y54" i="9" s="1"/>
  <c r="Z54" i="9" s="1"/>
  <c r="AC53" i="9" s="1"/>
  <c r="X50" i="9"/>
  <c r="Y50" i="9" s="1"/>
  <c r="Z50" i="9" s="1"/>
  <c r="AC49" i="9" s="1"/>
  <c r="X46" i="9"/>
  <c r="Y46" i="9" s="1"/>
  <c r="Z46" i="9" s="1"/>
  <c r="AC45" i="9" s="1"/>
  <c r="X42" i="9"/>
  <c r="Y42" i="9" s="1"/>
  <c r="Z42" i="9" s="1"/>
  <c r="AC41" i="9" s="1"/>
  <c r="X19" i="9"/>
  <c r="Y19" i="9" s="1"/>
  <c r="Z19" i="9" s="1"/>
  <c r="AC18" i="9" s="1"/>
  <c r="X16" i="9"/>
  <c r="Y16" i="9" s="1"/>
  <c r="Z16" i="9" s="1"/>
  <c r="AC15" i="9" s="1"/>
  <c r="X14" i="9"/>
  <c r="Y14" i="9" s="1"/>
  <c r="Z14" i="9" s="1"/>
  <c r="AC13" i="9" s="1"/>
  <c r="X61" i="9"/>
  <c r="Y61" i="9" s="1"/>
  <c r="Z61" i="9" s="1"/>
  <c r="AC60" i="9" s="1"/>
  <c r="X18" i="9"/>
  <c r="Y18" i="9" s="1"/>
  <c r="Z18" i="9" s="1"/>
  <c r="AC17" i="9" s="1"/>
  <c r="X8" i="9"/>
  <c r="Y8" i="9" s="1"/>
  <c r="Z8" i="9" s="1"/>
  <c r="AC7" i="9" s="1"/>
  <c r="X69" i="9"/>
  <c r="Y69" i="9" s="1"/>
  <c r="Z69" i="9" s="1"/>
  <c r="AC68" i="9" s="1"/>
  <c r="X65" i="9"/>
  <c r="Y65" i="9" s="1"/>
  <c r="Z65" i="9" s="1"/>
  <c r="AC64" i="9" s="1"/>
  <c r="X57" i="9"/>
  <c r="Y57" i="9" s="1"/>
  <c r="Z57" i="9" s="1"/>
  <c r="AC56" i="9" s="1"/>
  <c r="X53" i="9"/>
  <c r="Y53" i="9" s="1"/>
  <c r="Z53" i="9" s="1"/>
  <c r="AC52" i="9" s="1"/>
  <c r="X49" i="9"/>
  <c r="Y49" i="9" s="1"/>
  <c r="Z49" i="9" s="1"/>
  <c r="AC48" i="9" s="1"/>
  <c r="X45" i="9"/>
  <c r="Y45" i="9" s="1"/>
  <c r="Z45" i="9" s="1"/>
  <c r="AC44" i="9" s="1"/>
  <c r="X41" i="9"/>
  <c r="Y41" i="9" s="1"/>
  <c r="Z41" i="9" s="1"/>
  <c r="AC40" i="9" s="1"/>
  <c r="X21" i="9"/>
  <c r="Y21" i="9" s="1"/>
  <c r="Z21" i="9" s="1"/>
  <c r="AC20" i="9" s="1"/>
  <c r="X10" i="9"/>
  <c r="Y10" i="9" s="1"/>
  <c r="Z10" i="9" s="1"/>
  <c r="AC9" i="9" s="1"/>
  <c r="X15" i="9"/>
  <c r="Y15" i="9" s="1"/>
  <c r="Z15" i="9" s="1"/>
  <c r="AC14" i="9" s="1"/>
  <c r="X124" i="8"/>
  <c r="Y124" i="8" s="1"/>
  <c r="Z124" i="8" s="1"/>
  <c r="AC123" i="8" s="1"/>
  <c r="X123" i="8"/>
  <c r="Y123" i="8" s="1"/>
  <c r="Z123" i="8" s="1"/>
  <c r="AC122" i="8" s="1"/>
  <c r="X122" i="8"/>
  <c r="Y122" i="8" s="1"/>
  <c r="Z122" i="8" s="1"/>
  <c r="AC121" i="8" s="1"/>
  <c r="X121" i="8"/>
  <c r="Y121" i="8" s="1"/>
  <c r="Z121" i="8" s="1"/>
  <c r="AC120" i="8" s="1"/>
  <c r="X120" i="8"/>
  <c r="Y120" i="8" s="1"/>
  <c r="Z120" i="8" s="1"/>
  <c r="AC119" i="8" s="1"/>
  <c r="X119" i="8"/>
  <c r="Y119" i="8" s="1"/>
  <c r="Z119" i="8" s="1"/>
  <c r="AC118" i="8" s="1"/>
  <c r="X118" i="8"/>
  <c r="Y118" i="8" s="1"/>
  <c r="Z118" i="8" s="1"/>
  <c r="AC117" i="8" s="1"/>
  <c r="X117" i="8"/>
  <c r="Y117" i="8" s="1"/>
  <c r="Z117" i="8" s="1"/>
  <c r="AC116" i="8" s="1"/>
  <c r="X116" i="8"/>
  <c r="Y116" i="8" s="1"/>
  <c r="Z116" i="8" s="1"/>
  <c r="AC115" i="8" s="1"/>
  <c r="X115" i="8"/>
  <c r="Y115" i="8" s="1"/>
  <c r="Z115" i="8" s="1"/>
  <c r="AC114" i="8" s="1"/>
  <c r="X114" i="8"/>
  <c r="Y114" i="8" s="1"/>
  <c r="Z114" i="8" s="1"/>
  <c r="AC113" i="8" s="1"/>
  <c r="X113" i="8"/>
  <c r="Y113" i="8" s="1"/>
  <c r="Z113" i="8" s="1"/>
  <c r="AC112" i="8" s="1"/>
  <c r="X112" i="8"/>
  <c r="Y112" i="8" s="1"/>
  <c r="Z112" i="8" s="1"/>
  <c r="AC111" i="8" s="1"/>
  <c r="X111" i="8"/>
  <c r="Y111" i="8" s="1"/>
  <c r="Z111" i="8" s="1"/>
  <c r="AC110" i="8" s="1"/>
  <c r="X110" i="8"/>
  <c r="Y110" i="8" s="1"/>
  <c r="Z110" i="8" s="1"/>
  <c r="AC109" i="8" s="1"/>
  <c r="X109" i="8"/>
  <c r="Y109" i="8" s="1"/>
  <c r="Z109" i="8" s="1"/>
  <c r="AC108" i="8" s="1"/>
  <c r="X108" i="8"/>
  <c r="Y108" i="8" s="1"/>
  <c r="Z108" i="8" s="1"/>
  <c r="AC107" i="8" s="1"/>
  <c r="X107" i="8"/>
  <c r="Y107" i="8" s="1"/>
  <c r="Z107" i="8" s="1"/>
  <c r="AC106" i="8" s="1"/>
  <c r="X106" i="8"/>
  <c r="Y106" i="8" s="1"/>
  <c r="Z106" i="8" s="1"/>
  <c r="AC105" i="8" s="1"/>
  <c r="X105" i="8"/>
  <c r="Y105" i="8" s="1"/>
  <c r="Z105" i="8" s="1"/>
  <c r="AC104" i="8" s="1"/>
  <c r="X104" i="8"/>
  <c r="Y104" i="8" s="1"/>
  <c r="Z104" i="8" s="1"/>
  <c r="AC103" i="8" s="1"/>
  <c r="X103" i="8"/>
  <c r="Y103" i="8" s="1"/>
  <c r="Z103" i="8" s="1"/>
  <c r="AC102" i="8" s="1"/>
  <c r="X102" i="8"/>
  <c r="Y102" i="8" s="1"/>
  <c r="Z102" i="8" s="1"/>
  <c r="AC101" i="8" s="1"/>
  <c r="X101" i="8"/>
  <c r="Y101" i="8" s="1"/>
  <c r="Z101" i="8" s="1"/>
  <c r="AC100" i="8" s="1"/>
  <c r="X100" i="8"/>
  <c r="Y100" i="8" s="1"/>
  <c r="Z100" i="8" s="1"/>
  <c r="AC99" i="8" s="1"/>
  <c r="X99" i="8"/>
  <c r="Y99" i="8" s="1"/>
  <c r="Z99" i="8" s="1"/>
  <c r="AC98" i="8" s="1"/>
  <c r="X98" i="8"/>
  <c r="Y98" i="8" s="1"/>
  <c r="Z98" i="8" s="1"/>
  <c r="AC97" i="8" s="1"/>
  <c r="X97" i="8"/>
  <c r="Y97" i="8" s="1"/>
  <c r="Z97" i="8" s="1"/>
  <c r="AC96" i="8" s="1"/>
  <c r="X96" i="8"/>
  <c r="Y96" i="8" s="1"/>
  <c r="Z96" i="8" s="1"/>
  <c r="AC95" i="8" s="1"/>
  <c r="X95" i="8"/>
  <c r="Y95" i="8" s="1"/>
  <c r="Z95" i="8" s="1"/>
  <c r="AC94" i="8" s="1"/>
  <c r="X94" i="8"/>
  <c r="Y94" i="8" s="1"/>
  <c r="Z94" i="8" s="1"/>
  <c r="AC93" i="8" s="1"/>
  <c r="X93" i="8"/>
  <c r="Y93" i="8" s="1"/>
  <c r="Z93" i="8" s="1"/>
  <c r="AC92" i="8" s="1"/>
  <c r="X92" i="8"/>
  <c r="Y92" i="8" s="1"/>
  <c r="Z92" i="8" s="1"/>
  <c r="AC91" i="8" s="1"/>
  <c r="X91" i="8"/>
  <c r="Y91" i="8" s="1"/>
  <c r="Z91" i="8" s="1"/>
  <c r="AC90" i="8" s="1"/>
  <c r="X90" i="8"/>
  <c r="Y90" i="8" s="1"/>
  <c r="Z90" i="8" s="1"/>
  <c r="AC89" i="8" s="1"/>
  <c r="X89" i="8"/>
  <c r="Y89" i="8" s="1"/>
  <c r="Z89" i="8" s="1"/>
  <c r="AC88" i="8" s="1"/>
  <c r="X88" i="8"/>
  <c r="Y88" i="8" s="1"/>
  <c r="Z88" i="8" s="1"/>
  <c r="AC87" i="8" s="1"/>
  <c r="X87" i="8"/>
  <c r="Y87" i="8" s="1"/>
  <c r="Z87" i="8" s="1"/>
  <c r="AC86" i="8" s="1"/>
  <c r="X86" i="8"/>
  <c r="Y86" i="8" s="1"/>
  <c r="Z86" i="8" s="1"/>
  <c r="AC85" i="8" s="1"/>
  <c r="X85" i="8"/>
  <c r="Y85" i="8" s="1"/>
  <c r="Z85" i="8" s="1"/>
  <c r="AC84" i="8" s="1"/>
  <c r="X84" i="8"/>
  <c r="Y84" i="8" s="1"/>
  <c r="Z84" i="8" s="1"/>
  <c r="AC83" i="8" s="1"/>
  <c r="X83" i="8"/>
  <c r="Y83" i="8" s="1"/>
  <c r="Z83" i="8" s="1"/>
  <c r="AC82" i="8" s="1"/>
  <c r="X82" i="8"/>
  <c r="Y82" i="8" s="1"/>
  <c r="Z82" i="8" s="1"/>
  <c r="AC81" i="8" s="1"/>
  <c r="X81" i="8"/>
  <c r="Y81" i="8" s="1"/>
  <c r="Z81" i="8" s="1"/>
  <c r="AC80" i="8" s="1"/>
  <c r="X80" i="8"/>
  <c r="Y80" i="8" s="1"/>
  <c r="Z80" i="8" s="1"/>
  <c r="AC79" i="8" s="1"/>
  <c r="X79" i="8"/>
  <c r="Y79" i="8" s="1"/>
  <c r="Z79" i="8" s="1"/>
  <c r="AC78" i="8" s="1"/>
  <c r="X78" i="8"/>
  <c r="Y78" i="8" s="1"/>
  <c r="Z78" i="8" s="1"/>
  <c r="AC77" i="8" s="1"/>
  <c r="X77" i="8"/>
  <c r="Y77" i="8" s="1"/>
  <c r="Z77" i="8" s="1"/>
  <c r="AC76" i="8" s="1"/>
  <c r="X76" i="8"/>
  <c r="Y76" i="8" s="1"/>
  <c r="Z76" i="8" s="1"/>
  <c r="AC75" i="8" s="1"/>
  <c r="X75" i="8"/>
  <c r="Y75" i="8" s="1"/>
  <c r="Z75" i="8" s="1"/>
  <c r="AC74" i="8" s="1"/>
  <c r="X74" i="8"/>
  <c r="Y74" i="8" s="1"/>
  <c r="Z74" i="8" s="1"/>
  <c r="AC73" i="8" s="1"/>
  <c r="X73" i="8"/>
  <c r="Y73" i="8" s="1"/>
  <c r="Z73" i="8" s="1"/>
  <c r="AC72" i="8" s="1"/>
  <c r="X72" i="8"/>
  <c r="Y72" i="8" s="1"/>
  <c r="Z72" i="8" s="1"/>
  <c r="AC71" i="8" s="1"/>
  <c r="X71" i="8"/>
  <c r="Y71" i="8" s="1"/>
  <c r="Z71" i="8" s="1"/>
  <c r="AC70" i="8" s="1"/>
  <c r="X70" i="8"/>
  <c r="Y70" i="8" s="1"/>
  <c r="Z70" i="8" s="1"/>
  <c r="AC69" i="8" s="1"/>
  <c r="X69" i="8"/>
  <c r="Y69" i="8" s="1"/>
  <c r="Z69" i="8" s="1"/>
  <c r="AC68" i="8" s="1"/>
  <c r="X68" i="8"/>
  <c r="Y68" i="8" s="1"/>
  <c r="Z68" i="8" s="1"/>
  <c r="AC67" i="8" s="1"/>
  <c r="X67" i="8"/>
  <c r="Y67" i="8" s="1"/>
  <c r="Z67" i="8" s="1"/>
  <c r="AC66" i="8" s="1"/>
  <c r="X66" i="8"/>
  <c r="Y66" i="8" s="1"/>
  <c r="Z66" i="8" s="1"/>
  <c r="AC65" i="8" s="1"/>
  <c r="V124" i="8"/>
  <c r="W124" i="8" s="1"/>
  <c r="X52" i="8"/>
  <c r="Y52" i="8" s="1"/>
  <c r="Z52" i="8" s="1"/>
  <c r="AC51" i="8" s="1"/>
  <c r="X44" i="8"/>
  <c r="Y44" i="8" s="1"/>
  <c r="Z44" i="8" s="1"/>
  <c r="AC43" i="8" s="1"/>
  <c r="X4" i="8"/>
  <c r="Y4" i="8" s="1"/>
  <c r="Z4" i="8" s="1"/>
  <c r="X64" i="8"/>
  <c r="Y64" i="8" s="1"/>
  <c r="Z64" i="8" s="1"/>
  <c r="AC63" i="8" s="1"/>
  <c r="X60" i="8"/>
  <c r="Y60" i="8" s="1"/>
  <c r="Z60" i="8" s="1"/>
  <c r="AC59" i="8" s="1"/>
  <c r="X53" i="8"/>
  <c r="Y53" i="8" s="1"/>
  <c r="Z53" i="8" s="1"/>
  <c r="AC52" i="8" s="1"/>
  <c r="X45" i="8"/>
  <c r="Y45" i="8" s="1"/>
  <c r="Z45" i="8" s="1"/>
  <c r="AC44" i="8" s="1"/>
  <c r="X54" i="8"/>
  <c r="Y54" i="8" s="1"/>
  <c r="Z54" i="8" s="1"/>
  <c r="AC53" i="8" s="1"/>
  <c r="X46" i="8"/>
  <c r="Y46" i="8" s="1"/>
  <c r="Z46" i="8" s="1"/>
  <c r="AC45" i="8" s="1"/>
  <c r="X65" i="8"/>
  <c r="Y65" i="8" s="1"/>
  <c r="Z65" i="8" s="1"/>
  <c r="AC64" i="8" s="1"/>
  <c r="X61" i="8"/>
  <c r="Y61" i="8" s="1"/>
  <c r="Z61" i="8" s="1"/>
  <c r="AC60" i="8" s="1"/>
  <c r="X55" i="8"/>
  <c r="Y55" i="8" s="1"/>
  <c r="Z55" i="8" s="1"/>
  <c r="AC54" i="8" s="1"/>
  <c r="X47" i="8"/>
  <c r="Y47" i="8" s="1"/>
  <c r="Z47" i="8" s="1"/>
  <c r="AC46" i="8" s="1"/>
  <c r="X39" i="8"/>
  <c r="Y39" i="8" s="1"/>
  <c r="Z39" i="8" s="1"/>
  <c r="AC38" i="8" s="1"/>
  <c r="X38" i="8"/>
  <c r="Y38" i="8" s="1"/>
  <c r="Z38" i="8" s="1"/>
  <c r="AC37" i="8" s="1"/>
  <c r="X37" i="8"/>
  <c r="Y37" i="8" s="1"/>
  <c r="Z37" i="8" s="1"/>
  <c r="AC36" i="8" s="1"/>
  <c r="X36" i="8"/>
  <c r="Y36" i="8" s="1"/>
  <c r="Z36" i="8" s="1"/>
  <c r="AC35" i="8" s="1"/>
  <c r="X35" i="8"/>
  <c r="Y35" i="8" s="1"/>
  <c r="Z35" i="8" s="1"/>
  <c r="AC34" i="8" s="1"/>
  <c r="X34" i="8"/>
  <c r="Y34" i="8" s="1"/>
  <c r="Z34" i="8" s="1"/>
  <c r="AC33" i="8" s="1"/>
  <c r="X33" i="8"/>
  <c r="Y33" i="8" s="1"/>
  <c r="Z33" i="8" s="1"/>
  <c r="AC32" i="8" s="1"/>
  <c r="X32" i="8"/>
  <c r="Y32" i="8" s="1"/>
  <c r="Z32" i="8" s="1"/>
  <c r="AC31" i="8" s="1"/>
  <c r="X31" i="8"/>
  <c r="Y31" i="8" s="1"/>
  <c r="Z31" i="8" s="1"/>
  <c r="AC30" i="8" s="1"/>
  <c r="X30" i="8"/>
  <c r="Y30" i="8" s="1"/>
  <c r="Z30" i="8" s="1"/>
  <c r="AC29" i="8" s="1"/>
  <c r="X29" i="8"/>
  <c r="Y29" i="8" s="1"/>
  <c r="Z29" i="8" s="1"/>
  <c r="AC28" i="8" s="1"/>
  <c r="X28" i="8"/>
  <c r="Y28" i="8" s="1"/>
  <c r="Z28" i="8" s="1"/>
  <c r="AC27" i="8" s="1"/>
  <c r="X27" i="8"/>
  <c r="Y27" i="8" s="1"/>
  <c r="Z27" i="8" s="1"/>
  <c r="AC26" i="8" s="1"/>
  <c r="X25" i="8"/>
  <c r="Y25" i="8" s="1"/>
  <c r="Z25" i="8" s="1"/>
  <c r="AC24" i="8" s="1"/>
  <c r="X23" i="8"/>
  <c r="Y23" i="8" s="1"/>
  <c r="Z23" i="8" s="1"/>
  <c r="AC22" i="8" s="1"/>
  <c r="X56" i="8"/>
  <c r="Y56" i="8" s="1"/>
  <c r="Z56" i="8" s="1"/>
  <c r="AC55" i="8" s="1"/>
  <c r="X48" i="8"/>
  <c r="Y48" i="8" s="1"/>
  <c r="Z48" i="8" s="1"/>
  <c r="AC47" i="8" s="1"/>
  <c r="X40" i="8"/>
  <c r="Y40" i="8" s="1"/>
  <c r="Z40" i="8" s="1"/>
  <c r="AC39" i="8" s="1"/>
  <c r="X26" i="8"/>
  <c r="Y26" i="8" s="1"/>
  <c r="Z26" i="8" s="1"/>
  <c r="AC25" i="8" s="1"/>
  <c r="X24" i="8"/>
  <c r="Y24" i="8" s="1"/>
  <c r="Z24" i="8" s="1"/>
  <c r="AC23" i="8" s="1"/>
  <c r="X22" i="8"/>
  <c r="Y22" i="8" s="1"/>
  <c r="Z22" i="8" s="1"/>
  <c r="AC21" i="8" s="1"/>
  <c r="X62" i="8"/>
  <c r="Y62" i="8" s="1"/>
  <c r="Z62" i="8" s="1"/>
  <c r="AC61" i="8" s="1"/>
  <c r="X57" i="8"/>
  <c r="Y57" i="8" s="1"/>
  <c r="Z57" i="8" s="1"/>
  <c r="AC56" i="8" s="1"/>
  <c r="X49" i="8"/>
  <c r="Y49" i="8" s="1"/>
  <c r="Z49" i="8" s="1"/>
  <c r="AC48" i="8" s="1"/>
  <c r="X41" i="8"/>
  <c r="Y41" i="8" s="1"/>
  <c r="Z41" i="8" s="1"/>
  <c r="AC40" i="8" s="1"/>
  <c r="X21" i="8"/>
  <c r="Y21" i="8" s="1"/>
  <c r="Z21" i="8" s="1"/>
  <c r="AC20" i="8" s="1"/>
  <c r="X20" i="8"/>
  <c r="Y20" i="8" s="1"/>
  <c r="Z20" i="8" s="1"/>
  <c r="AC19" i="8" s="1"/>
  <c r="X19" i="8"/>
  <c r="Y19" i="8" s="1"/>
  <c r="Z19" i="8" s="1"/>
  <c r="AC18" i="8" s="1"/>
  <c r="X18" i="8"/>
  <c r="Y18" i="8" s="1"/>
  <c r="Z18" i="8" s="1"/>
  <c r="AC17" i="8" s="1"/>
  <c r="X17" i="8"/>
  <c r="Y17" i="8" s="1"/>
  <c r="Z17" i="8" s="1"/>
  <c r="AC16" i="8" s="1"/>
  <c r="X16" i="8"/>
  <c r="Y16" i="8" s="1"/>
  <c r="Z16" i="8" s="1"/>
  <c r="AC15" i="8" s="1"/>
  <c r="X15" i="8"/>
  <c r="Y15" i="8" s="1"/>
  <c r="Z15" i="8" s="1"/>
  <c r="AC14" i="8" s="1"/>
  <c r="X14" i="8"/>
  <c r="Y14" i="8" s="1"/>
  <c r="Z14" i="8" s="1"/>
  <c r="AC13" i="8" s="1"/>
  <c r="X58" i="8"/>
  <c r="Y58" i="8" s="1"/>
  <c r="Z58" i="8" s="1"/>
  <c r="AC57" i="8" s="1"/>
  <c r="X50" i="8"/>
  <c r="Y50" i="8" s="1"/>
  <c r="Z50" i="8" s="1"/>
  <c r="AC49" i="8" s="1"/>
  <c r="X42" i="8"/>
  <c r="Y42" i="8" s="1"/>
  <c r="Z42" i="8" s="1"/>
  <c r="AC41" i="8" s="1"/>
  <c r="X13" i="8"/>
  <c r="Y13" i="8" s="1"/>
  <c r="Z13" i="8" s="1"/>
  <c r="AC12" i="8" s="1"/>
  <c r="X12" i="8"/>
  <c r="Y12" i="8" s="1"/>
  <c r="Z12" i="8" s="1"/>
  <c r="AC11" i="8" s="1"/>
  <c r="X11" i="8"/>
  <c r="Y11" i="8" s="1"/>
  <c r="Z11" i="8" s="1"/>
  <c r="AC10" i="8" s="1"/>
  <c r="X10" i="8"/>
  <c r="Y10" i="8" s="1"/>
  <c r="Z10" i="8" s="1"/>
  <c r="AC9" i="8" s="1"/>
  <c r="X9" i="8"/>
  <c r="Y9" i="8" s="1"/>
  <c r="Z9" i="8" s="1"/>
  <c r="AC8" i="8" s="1"/>
  <c r="X8" i="8"/>
  <c r="Y8" i="8" s="1"/>
  <c r="Z8" i="8" s="1"/>
  <c r="AC7" i="8" s="1"/>
  <c r="X7" i="8"/>
  <c r="Y7" i="8" s="1"/>
  <c r="Z7" i="8" s="1"/>
  <c r="AC6" i="8" s="1"/>
  <c r="X6" i="8"/>
  <c r="Y6" i="8" s="1"/>
  <c r="Z6" i="8" s="1"/>
  <c r="AC5" i="8" s="1"/>
  <c r="X5" i="8"/>
  <c r="Y5" i="8" s="1"/>
  <c r="Z5" i="8" s="1"/>
  <c r="AC4" i="8" s="1"/>
  <c r="X63" i="8"/>
  <c r="Y63" i="8" s="1"/>
  <c r="Z63" i="8" s="1"/>
  <c r="AC62" i="8" s="1"/>
  <c r="X59" i="8"/>
  <c r="Y59" i="8" s="1"/>
  <c r="Z59" i="8" s="1"/>
  <c r="AC58" i="8" s="1"/>
  <c r="X43" i="8"/>
  <c r="Y43" i="8" s="1"/>
  <c r="Z43" i="8" s="1"/>
  <c r="AC42" i="8" s="1"/>
  <c r="X51" i="8"/>
  <c r="Y51" i="8" s="1"/>
  <c r="Z51" i="8" s="1"/>
  <c r="AC50" i="8" s="1"/>
  <c r="X121" i="7"/>
  <c r="Y121" i="7" s="1"/>
  <c r="Z121" i="7" s="1"/>
  <c r="AC120" i="7" s="1"/>
  <c r="X28" i="7"/>
  <c r="Y28" i="7" s="1"/>
  <c r="Z28" i="7" s="1"/>
  <c r="AC27" i="7" s="1"/>
  <c r="V28" i="7"/>
  <c r="W28" i="7" s="1"/>
  <c r="V49" i="7"/>
  <c r="W49" i="7" s="1"/>
  <c r="X49" i="7"/>
  <c r="Y49" i="7" s="1"/>
  <c r="Z49" i="7" s="1"/>
  <c r="AC48" i="7" s="1"/>
  <c r="X116" i="7"/>
  <c r="Y116" i="7" s="1"/>
  <c r="Z116" i="7" s="1"/>
  <c r="AC115" i="7" s="1"/>
  <c r="X122" i="7"/>
  <c r="Y122" i="7" s="1"/>
  <c r="Z122" i="7" s="1"/>
  <c r="AC121" i="7" s="1"/>
  <c r="V115" i="7"/>
  <c r="W115" i="7" s="1"/>
  <c r="X115" i="7"/>
  <c r="Y115" i="7" s="1"/>
  <c r="Z115" i="7" s="1"/>
  <c r="AC114" i="7" s="1"/>
  <c r="V70" i="7"/>
  <c r="W70" i="7" s="1"/>
  <c r="X70" i="7"/>
  <c r="Y70" i="7" s="1"/>
  <c r="Z70" i="7" s="1"/>
  <c r="AC69" i="7" s="1"/>
  <c r="X29" i="7"/>
  <c r="Y29" i="7" s="1"/>
  <c r="Z29" i="7" s="1"/>
  <c r="AC28" i="7" s="1"/>
  <c r="V29" i="7"/>
  <c r="W29" i="7" s="1"/>
  <c r="V107" i="7"/>
  <c r="W107" i="7" s="1"/>
  <c r="X107" i="7"/>
  <c r="Y107" i="7" s="1"/>
  <c r="Z107" i="7" s="1"/>
  <c r="AC106" i="7" s="1"/>
  <c r="X84" i="7"/>
  <c r="Y84" i="7" s="1"/>
  <c r="Z84" i="7" s="1"/>
  <c r="AC83" i="7" s="1"/>
  <c r="V69" i="7"/>
  <c r="W69" i="7" s="1"/>
  <c r="X69" i="7"/>
  <c r="Y69" i="7" s="1"/>
  <c r="Z69" i="7" s="1"/>
  <c r="AC68" i="7" s="1"/>
  <c r="V103" i="7"/>
  <c r="W103" i="7" s="1"/>
  <c r="X103" i="7"/>
  <c r="Y103" i="7" s="1"/>
  <c r="Z103" i="7" s="1"/>
  <c r="AC102" i="7" s="1"/>
  <c r="X92" i="7"/>
  <c r="Y92" i="7" s="1"/>
  <c r="Z92" i="7" s="1"/>
  <c r="AC91" i="7" s="1"/>
  <c r="X33" i="7"/>
  <c r="Y33" i="7" s="1"/>
  <c r="Z33" i="7" s="1"/>
  <c r="AC32" i="7" s="1"/>
  <c r="X48" i="7"/>
  <c r="Y48" i="7" s="1"/>
  <c r="Z48" i="7" s="1"/>
  <c r="AC47" i="7" s="1"/>
  <c r="X104" i="7"/>
  <c r="Y104" i="7" s="1"/>
  <c r="Z104" i="7" s="1"/>
  <c r="AC103" i="7" s="1"/>
  <c r="X87" i="7"/>
  <c r="Y87" i="7" s="1"/>
  <c r="Z87" i="7" s="1"/>
  <c r="AC86" i="7" s="1"/>
  <c r="V85" i="7"/>
  <c r="W85" i="7" s="1"/>
  <c r="X85" i="7"/>
  <c r="Y85" i="7" s="1"/>
  <c r="Z85" i="7" s="1"/>
  <c r="AC84" i="7" s="1"/>
  <c r="V61" i="7"/>
  <c r="W61" i="7" s="1"/>
  <c r="X61" i="7"/>
  <c r="Y61" i="7" s="1"/>
  <c r="Z61" i="7" s="1"/>
  <c r="AC60" i="7" s="1"/>
  <c r="X98" i="7"/>
  <c r="Y98" i="7" s="1"/>
  <c r="Z98" i="7" s="1"/>
  <c r="AC97" i="7" s="1"/>
  <c r="X119" i="7"/>
  <c r="Y119" i="7" s="1"/>
  <c r="Z119" i="7" s="1"/>
  <c r="AC118" i="7" s="1"/>
  <c r="X34" i="7"/>
  <c r="Y34" i="7" s="1"/>
  <c r="Z34" i="7" s="1"/>
  <c r="AC33" i="7" s="1"/>
  <c r="X56" i="7"/>
  <c r="Y56" i="7" s="1"/>
  <c r="Z56" i="7" s="1"/>
  <c r="AC55" i="7" s="1"/>
  <c r="X108" i="7"/>
  <c r="Y108" i="7" s="1"/>
  <c r="Z108" i="7" s="1"/>
  <c r="AC107" i="7" s="1"/>
  <c r="X95" i="7"/>
  <c r="Y95" i="7" s="1"/>
  <c r="Z95" i="7" s="1"/>
  <c r="AC94" i="7" s="1"/>
  <c r="V93" i="7"/>
  <c r="W93" i="7" s="1"/>
  <c r="X93" i="7"/>
  <c r="Y93" i="7" s="1"/>
  <c r="Z93" i="7" s="1"/>
  <c r="AC92" i="7" s="1"/>
  <c r="V57" i="7"/>
  <c r="W57" i="7" s="1"/>
  <c r="X57" i="7"/>
  <c r="Y57" i="7" s="1"/>
  <c r="Z57" i="7" s="1"/>
  <c r="AC56" i="7" s="1"/>
  <c r="V94" i="7"/>
  <c r="W94" i="7" s="1"/>
  <c r="X94" i="7"/>
  <c r="Y94" i="7" s="1"/>
  <c r="Z94" i="7" s="1"/>
  <c r="AC93" i="7" s="1"/>
  <c r="X35" i="7"/>
  <c r="Y35" i="7" s="1"/>
  <c r="Z35" i="7" s="1"/>
  <c r="AC34" i="7" s="1"/>
  <c r="X64" i="7"/>
  <c r="Y64" i="7" s="1"/>
  <c r="Z64" i="7" s="1"/>
  <c r="AC63" i="7" s="1"/>
  <c r="V77" i="7"/>
  <c r="W77" i="7" s="1"/>
  <c r="X77" i="7"/>
  <c r="Y77" i="7" s="1"/>
  <c r="Z77" i="7" s="1"/>
  <c r="AC76" i="7" s="1"/>
  <c r="X27" i="7"/>
  <c r="Y27" i="7" s="1"/>
  <c r="Z27" i="7" s="1"/>
  <c r="AC26" i="7" s="1"/>
  <c r="V27" i="7"/>
  <c r="W27" i="7" s="1"/>
  <c r="X31" i="7"/>
  <c r="Y31" i="7" s="1"/>
  <c r="Z31" i="7" s="1"/>
  <c r="AC30" i="7" s="1"/>
  <c r="V31" i="7"/>
  <c r="W31" i="7" s="1"/>
  <c r="X52" i="7"/>
  <c r="Y52" i="7" s="1"/>
  <c r="Z52" i="7" s="1"/>
  <c r="AC51" i="7" s="1"/>
  <c r="X106" i="7"/>
  <c r="Y106" i="7" s="1"/>
  <c r="Z106" i="7" s="1"/>
  <c r="AC105" i="7" s="1"/>
  <c r="X73" i="7"/>
  <c r="Y73" i="7" s="1"/>
  <c r="Z73" i="7" s="1"/>
  <c r="AC72" i="7" s="1"/>
  <c r="X36" i="7"/>
  <c r="Y36" i="7" s="1"/>
  <c r="Z36" i="7" s="1"/>
  <c r="AC35" i="7" s="1"/>
  <c r="X72" i="7"/>
  <c r="Y72" i="7" s="1"/>
  <c r="Z72" i="7" s="1"/>
  <c r="AC71" i="7" s="1"/>
  <c r="V111" i="7"/>
  <c r="W111" i="7" s="1"/>
  <c r="X111" i="7"/>
  <c r="Y111" i="7" s="1"/>
  <c r="Z111" i="7" s="1"/>
  <c r="AC110" i="7" s="1"/>
  <c r="V99" i="7"/>
  <c r="W99" i="7" s="1"/>
  <c r="X99" i="7"/>
  <c r="Y99" i="7" s="1"/>
  <c r="Z99" i="7" s="1"/>
  <c r="AC98" i="7" s="1"/>
  <c r="V53" i="7"/>
  <c r="W53" i="7" s="1"/>
  <c r="X53" i="7"/>
  <c r="Y53" i="7" s="1"/>
  <c r="Z53" i="7" s="1"/>
  <c r="AC52" i="7" s="1"/>
  <c r="X112" i="7"/>
  <c r="Y112" i="7" s="1"/>
  <c r="Z112" i="7" s="1"/>
  <c r="AC111" i="7" s="1"/>
  <c r="V45" i="7"/>
  <c r="W45" i="7" s="1"/>
  <c r="X45" i="7"/>
  <c r="Y45" i="7" s="1"/>
  <c r="Z45" i="7" s="1"/>
  <c r="AC44" i="7" s="1"/>
  <c r="V86" i="7"/>
  <c r="W86" i="7" s="1"/>
  <c r="X86" i="7"/>
  <c r="Y86" i="7" s="1"/>
  <c r="Z86" i="7" s="1"/>
  <c r="AC85" i="7" s="1"/>
  <c r="V78" i="7"/>
  <c r="W78" i="7" s="1"/>
  <c r="X78" i="7"/>
  <c r="Y78" i="7" s="1"/>
  <c r="Z78" i="7" s="1"/>
  <c r="AC77" i="7" s="1"/>
  <c r="V30" i="7"/>
  <c r="W30" i="7" s="1"/>
  <c r="X30" i="7"/>
  <c r="Y30" i="7" s="1"/>
  <c r="Z30" i="7" s="1"/>
  <c r="AC29" i="7" s="1"/>
  <c r="X60" i="7"/>
  <c r="Y60" i="7" s="1"/>
  <c r="Z60" i="7" s="1"/>
  <c r="AC59" i="7" s="1"/>
  <c r="X110" i="7"/>
  <c r="Y110" i="7" s="1"/>
  <c r="Z110" i="7" s="1"/>
  <c r="AC109" i="7" s="1"/>
  <c r="X81" i="7"/>
  <c r="Y81" i="7" s="1"/>
  <c r="Z81" i="7" s="1"/>
  <c r="AC80" i="7" s="1"/>
  <c r="X37" i="7"/>
  <c r="Y37" i="7" s="1"/>
  <c r="Z37" i="7" s="1"/>
  <c r="AC36" i="7" s="1"/>
  <c r="X80" i="7"/>
  <c r="Y80" i="7" s="1"/>
  <c r="Z80" i="7" s="1"/>
  <c r="AC79" i="7" s="1"/>
  <c r="X55" i="7"/>
  <c r="Y55" i="7" s="1"/>
  <c r="Z55" i="7" s="1"/>
  <c r="AC54" i="7" s="1"/>
  <c r="X120" i="7"/>
  <c r="Y120" i="7" s="1"/>
  <c r="Z120" i="7" s="1"/>
  <c r="AC119" i="7" s="1"/>
  <c r="V22" i="6"/>
  <c r="W22" i="6" s="1"/>
  <c r="X22" i="6"/>
  <c r="Y22" i="6" s="1"/>
  <c r="Z22" i="6" s="1"/>
  <c r="AC21" i="6" s="1"/>
  <c r="X46" i="6"/>
  <c r="Y46" i="6" s="1"/>
  <c r="Z46" i="6" s="1"/>
  <c r="AC45" i="6" s="1"/>
  <c r="V49" i="6"/>
  <c r="W49" i="6" s="1"/>
  <c r="X49" i="6"/>
  <c r="Y49" i="6" s="1"/>
  <c r="Z49" i="6" s="1"/>
  <c r="AC48" i="6" s="1"/>
  <c r="X60" i="6"/>
  <c r="Y60" i="6" s="1"/>
  <c r="Z60" i="6" s="1"/>
  <c r="AC59" i="6" s="1"/>
  <c r="V36" i="6"/>
  <c r="W36" i="6" s="1"/>
  <c r="X36" i="6"/>
  <c r="Y36" i="6" s="1"/>
  <c r="Z36" i="6" s="1"/>
  <c r="AC35" i="6" s="1"/>
  <c r="V57" i="6"/>
  <c r="W57" i="6" s="1"/>
  <c r="X57" i="6"/>
  <c r="Y57" i="6" s="1"/>
  <c r="Z57" i="6" s="1"/>
  <c r="AC56" i="6" s="1"/>
  <c r="X77" i="6"/>
  <c r="Y77" i="6" s="1"/>
  <c r="Z77" i="6" s="1"/>
  <c r="AC76" i="6" s="1"/>
  <c r="V33" i="6"/>
  <c r="W33" i="6" s="1"/>
  <c r="X33" i="6"/>
  <c r="Y33" i="6" s="1"/>
  <c r="Z33" i="6" s="1"/>
  <c r="AC32" i="6" s="1"/>
  <c r="X56" i="6"/>
  <c r="Y56" i="6" s="1"/>
  <c r="Z56" i="6" s="1"/>
  <c r="AC55" i="6" s="1"/>
  <c r="V35" i="6"/>
  <c r="W35" i="6" s="1"/>
  <c r="X35" i="6"/>
  <c r="Y35" i="6" s="1"/>
  <c r="Z35" i="6" s="1"/>
  <c r="AC34" i="6" s="1"/>
  <c r="V23" i="6"/>
  <c r="W23" i="6" s="1"/>
  <c r="X23" i="6"/>
  <c r="Y23" i="6" s="1"/>
  <c r="Z23" i="6" s="1"/>
  <c r="AC22" i="6" s="1"/>
  <c r="V45" i="6"/>
  <c r="W45" i="6" s="1"/>
  <c r="X45" i="6"/>
  <c r="Y45" i="6" s="1"/>
  <c r="Z45" i="6" s="1"/>
  <c r="AC44" i="6" s="1"/>
  <c r="V40" i="6"/>
  <c r="W40" i="6" s="1"/>
  <c r="X40" i="6"/>
  <c r="Y40" i="6" s="1"/>
  <c r="Z40" i="6" s="1"/>
  <c r="AC39" i="6" s="1"/>
  <c r="V41" i="6"/>
  <c r="W41" i="6" s="1"/>
  <c r="X41" i="6"/>
  <c r="Y41" i="6" s="1"/>
  <c r="Z41" i="6" s="1"/>
  <c r="AC40" i="6" s="1"/>
  <c r="V39" i="6"/>
  <c r="W39" i="6" s="1"/>
  <c r="X39" i="6"/>
  <c r="Y39" i="6" s="1"/>
  <c r="Z39" i="6" s="1"/>
  <c r="AC38" i="6" s="1"/>
  <c r="V26" i="6"/>
  <c r="W26" i="6" s="1"/>
  <c r="X26" i="6"/>
  <c r="Y26" i="6" s="1"/>
  <c r="Z26" i="6" s="1"/>
  <c r="AC25" i="6" s="1"/>
  <c r="X48" i="6"/>
  <c r="Y48" i="6" s="1"/>
  <c r="Z48" i="6" s="1"/>
  <c r="AC47" i="6" s="1"/>
  <c r="X50" i="6"/>
  <c r="Y50" i="6" s="1"/>
  <c r="Z50" i="6" s="1"/>
  <c r="AC49" i="6" s="1"/>
  <c r="V53" i="6"/>
  <c r="W53" i="6" s="1"/>
  <c r="X53" i="6"/>
  <c r="Y53" i="6" s="1"/>
  <c r="Z53" i="6" s="1"/>
  <c r="AC52" i="6" s="1"/>
  <c r="X62" i="6"/>
  <c r="Y62" i="6" s="1"/>
  <c r="Z62" i="6" s="1"/>
  <c r="AC61" i="6" s="1"/>
  <c r="X78" i="6"/>
  <c r="Y78" i="6" s="1"/>
  <c r="Z78" i="6" s="1"/>
  <c r="AC77" i="6" s="1"/>
  <c r="X94" i="6"/>
  <c r="Y94" i="6" s="1"/>
  <c r="Z94" i="6" s="1"/>
  <c r="AC93" i="6" s="1"/>
  <c r="V31" i="6"/>
  <c r="W31" i="6" s="1"/>
  <c r="X31" i="6"/>
  <c r="Y31" i="6" s="1"/>
  <c r="Z31" i="6" s="1"/>
  <c r="AC30" i="6" s="1"/>
  <c r="X64" i="6"/>
  <c r="Y64" i="6" s="1"/>
  <c r="Z64" i="6" s="1"/>
  <c r="AC63" i="6" s="1"/>
  <c r="X88" i="6"/>
  <c r="Y88" i="6" s="1"/>
  <c r="Z88" i="6" s="1"/>
  <c r="AC87" i="6" s="1"/>
  <c r="X112" i="6"/>
  <c r="Y112" i="6" s="1"/>
  <c r="Z112" i="6" s="1"/>
  <c r="AC111" i="6" s="1"/>
  <c r="V25" i="6"/>
  <c r="W25" i="6" s="1"/>
  <c r="X25" i="6"/>
  <c r="Y25" i="6" s="1"/>
  <c r="Z25" i="6" s="1"/>
  <c r="AC24" i="6" s="1"/>
  <c r="X44" i="6"/>
  <c r="Y44" i="6" s="1"/>
  <c r="Z44" i="6" s="1"/>
  <c r="AC43" i="6" s="1"/>
  <c r="V28" i="6"/>
  <c r="W28" i="6" s="1"/>
  <c r="X28" i="6"/>
  <c r="Y28" i="6" s="1"/>
  <c r="Z28" i="6" s="1"/>
  <c r="AC27" i="6" s="1"/>
  <c r="V27" i="6"/>
  <c r="W27" i="6" s="1"/>
  <c r="X27" i="6"/>
  <c r="Y27" i="6" s="1"/>
  <c r="Z27" i="6" s="1"/>
  <c r="AC26" i="6" s="1"/>
  <c r="V34" i="6"/>
  <c r="W34" i="6" s="1"/>
  <c r="X34" i="6"/>
  <c r="Y34" i="6" s="1"/>
  <c r="Z34" i="6" s="1"/>
  <c r="AC33" i="6" s="1"/>
  <c r="X93" i="6"/>
  <c r="Y93" i="6" s="1"/>
  <c r="Z93" i="6" s="1"/>
  <c r="AC92" i="6" s="1"/>
  <c r="X118" i="6"/>
  <c r="Y118" i="6" s="1"/>
  <c r="Z118" i="6" s="1"/>
  <c r="AC117" i="6" s="1"/>
  <c r="V32" i="6"/>
  <c r="W32" i="6" s="1"/>
  <c r="X32" i="6"/>
  <c r="Y32" i="6" s="1"/>
  <c r="Z32" i="6" s="1"/>
  <c r="AC31" i="6" s="1"/>
  <c r="X71" i="6"/>
  <c r="Y71" i="6" s="1"/>
  <c r="Z71" i="6" s="1"/>
  <c r="AC70" i="6" s="1"/>
  <c r="X87" i="6"/>
  <c r="Y87" i="6" s="1"/>
  <c r="Z87" i="6" s="1"/>
  <c r="AC86" i="6" s="1"/>
  <c r="X72" i="6"/>
  <c r="Y72" i="6" s="1"/>
  <c r="Z72" i="6" s="1"/>
  <c r="AC71" i="6" s="1"/>
  <c r="X80" i="6"/>
  <c r="Y80" i="6" s="1"/>
  <c r="Z80" i="6" s="1"/>
  <c r="AC79" i="6" s="1"/>
  <c r="X96" i="6"/>
  <c r="Y96" i="6" s="1"/>
  <c r="Z96" i="6" s="1"/>
  <c r="AC95" i="6" s="1"/>
  <c r="X104" i="6"/>
  <c r="Y104" i="6" s="1"/>
  <c r="Z104" i="6" s="1"/>
  <c r="AC103" i="6" s="1"/>
  <c r="X120" i="6"/>
  <c r="Y120" i="6" s="1"/>
  <c r="Z120" i="6" s="1"/>
  <c r="AC119" i="6" s="1"/>
  <c r="V38" i="6"/>
  <c r="W38" i="6" s="1"/>
  <c r="X38" i="6"/>
  <c r="Y38" i="6" s="1"/>
  <c r="Z38" i="6" s="1"/>
  <c r="AC37" i="6" s="1"/>
  <c r="V30" i="6"/>
  <c r="W30" i="6" s="1"/>
  <c r="X30" i="6"/>
  <c r="Y30" i="6" s="1"/>
  <c r="Z30" i="6" s="1"/>
  <c r="AC29" i="6" s="1"/>
  <c r="X65" i="6"/>
  <c r="Y65" i="6" s="1"/>
  <c r="Z65" i="6" s="1"/>
  <c r="AC64" i="6" s="1"/>
  <c r="X73" i="6"/>
  <c r="Y73" i="6" s="1"/>
  <c r="Z73" i="6" s="1"/>
  <c r="AC72" i="6" s="1"/>
  <c r="X81" i="6"/>
  <c r="Y81" i="6" s="1"/>
  <c r="Z81" i="6" s="1"/>
  <c r="AC80" i="6" s="1"/>
  <c r="X89" i="6"/>
  <c r="Y89" i="6" s="1"/>
  <c r="Z89" i="6" s="1"/>
  <c r="AC88" i="6" s="1"/>
  <c r="X97" i="6"/>
  <c r="Y97" i="6" s="1"/>
  <c r="Z97" i="6" s="1"/>
  <c r="AC96" i="6" s="1"/>
  <c r="X105" i="6"/>
  <c r="Y105" i="6" s="1"/>
  <c r="Z105" i="6" s="1"/>
  <c r="AC104" i="6" s="1"/>
  <c r="X113" i="6"/>
  <c r="Y113" i="6" s="1"/>
  <c r="Z113" i="6" s="1"/>
  <c r="AC112" i="6" s="1"/>
  <c r="X121" i="6"/>
  <c r="Y121" i="6" s="1"/>
  <c r="Z121" i="6" s="1"/>
  <c r="AC120" i="6" s="1"/>
  <c r="V37" i="6"/>
  <c r="W37" i="6" s="1"/>
  <c r="X37" i="6"/>
  <c r="Y37" i="6" s="1"/>
  <c r="Z37" i="6" s="1"/>
  <c r="AC36" i="6" s="1"/>
  <c r="V29" i="6"/>
  <c r="W29" i="6" s="1"/>
  <c r="X29" i="6"/>
  <c r="Y29" i="6" s="1"/>
  <c r="Z29" i="6" s="1"/>
  <c r="AC28" i="6" s="1"/>
  <c r="X8" i="6"/>
  <c r="Y8" i="6" s="1"/>
  <c r="Z8" i="6" s="1"/>
  <c r="AC7" i="6" s="1"/>
  <c r="V24" i="6"/>
  <c r="W24" i="6" s="1"/>
  <c r="X24" i="6"/>
  <c r="Y24" i="6" s="1"/>
  <c r="Z24" i="6" s="1"/>
  <c r="AC23" i="6" s="1"/>
  <c r="X58" i="6"/>
  <c r="Y58" i="6" s="1"/>
  <c r="Z58" i="6" s="1"/>
  <c r="AC57" i="6" s="1"/>
  <c r="Y124" i="9" l="1"/>
  <c r="Z124" i="9" s="1"/>
  <c r="AC123" i="9" s="1"/>
  <c r="AB4" i="4" a="1"/>
  <c r="AB4" i="4" s="1"/>
  <c r="T4" i="4"/>
  <c r="V99" i="5" l="1"/>
  <c r="W99" i="5" s="1"/>
  <c r="V83" i="5"/>
  <c r="W83" i="5" s="1"/>
  <c r="V75" i="5"/>
  <c r="W75" i="5" s="1"/>
  <c r="V67" i="5"/>
  <c r="W67" i="5" s="1"/>
  <c r="V59" i="5"/>
  <c r="W59" i="5" s="1"/>
  <c r="V58" i="5"/>
  <c r="W58" i="5" s="1"/>
  <c r="V51" i="5"/>
  <c r="W51" i="5" s="1"/>
  <c r="V50" i="5"/>
  <c r="W50" i="5" s="1"/>
  <c r="V43" i="5"/>
  <c r="W43" i="5" s="1"/>
  <c r="V42" i="5"/>
  <c r="W42" i="5" s="1"/>
  <c r="V35" i="5"/>
  <c r="W35" i="5" s="1"/>
  <c r="V34" i="5"/>
  <c r="W34" i="5" s="1"/>
  <c r="V27" i="5"/>
  <c r="W27" i="5" s="1"/>
  <c r="E27" i="5"/>
  <c r="V26" i="5"/>
  <c r="W26" i="5" s="1"/>
  <c r="V25" i="5"/>
  <c r="W25" i="5" s="1"/>
  <c r="E22" i="5"/>
  <c r="V17" i="5"/>
  <c r="W17" i="5" s="1"/>
  <c r="V16" i="5"/>
  <c r="W16" i="5" s="1"/>
  <c r="V91" i="5"/>
  <c r="W91" i="5" s="1"/>
  <c r="V8" i="5"/>
  <c r="W8" i="5" s="1"/>
  <c r="V7" i="5"/>
  <c r="W7" i="5" s="1"/>
  <c r="T99" i="4"/>
  <c r="T98" i="4"/>
  <c r="T97" i="4"/>
  <c r="T96" i="4"/>
  <c r="T95" i="4"/>
  <c r="T94" i="4"/>
  <c r="T93" i="4"/>
  <c r="T92" i="4"/>
  <c r="T91" i="4"/>
  <c r="T90" i="4"/>
  <c r="T89" i="4"/>
  <c r="T88" i="4"/>
  <c r="T87" i="4"/>
  <c r="T86" i="4"/>
  <c r="T85" i="4"/>
  <c r="T84" i="4"/>
  <c r="T83" i="4"/>
  <c r="T82" i="4"/>
  <c r="T81" i="4"/>
  <c r="T80" i="4"/>
  <c r="T79" i="4"/>
  <c r="T78" i="4"/>
  <c r="T77" i="4"/>
  <c r="T76" i="4"/>
  <c r="T75" i="4"/>
  <c r="T74" i="4"/>
  <c r="T73" i="4"/>
  <c r="T72" i="4"/>
  <c r="T71" i="4"/>
  <c r="T70" i="4"/>
  <c r="T69" i="4"/>
  <c r="T68" i="4"/>
  <c r="T67" i="4"/>
  <c r="T66" i="4"/>
  <c r="T65" i="4"/>
  <c r="T64" i="4"/>
  <c r="T63" i="4"/>
  <c r="T62" i="4"/>
  <c r="T61" i="4"/>
  <c r="T60" i="4"/>
  <c r="T59" i="4"/>
  <c r="T58" i="4"/>
  <c r="T57" i="4"/>
  <c r="T56" i="4"/>
  <c r="T55" i="4"/>
  <c r="T54" i="4"/>
  <c r="T53" i="4"/>
  <c r="T52" i="4"/>
  <c r="T51" i="4"/>
  <c r="T50" i="4"/>
  <c r="T49" i="4"/>
  <c r="T48" i="4"/>
  <c r="T47" i="4"/>
  <c r="T46" i="4"/>
  <c r="T45" i="4"/>
  <c r="T44" i="4"/>
  <c r="T43" i="4"/>
  <c r="T42" i="4"/>
  <c r="T41" i="4"/>
  <c r="T40" i="4"/>
  <c r="T39" i="4"/>
  <c r="T38" i="4"/>
  <c r="T37" i="4"/>
  <c r="T36" i="4"/>
  <c r="T35" i="4"/>
  <c r="T34" i="4"/>
  <c r="T33" i="4"/>
  <c r="T32" i="4"/>
  <c r="T31" i="4"/>
  <c r="T30" i="4"/>
  <c r="T29" i="4"/>
  <c r="T28" i="4"/>
  <c r="T27" i="4"/>
  <c r="E27" i="4"/>
  <c r="T26" i="4"/>
  <c r="T25" i="4"/>
  <c r="T24" i="4"/>
  <c r="T23" i="4"/>
  <c r="T22" i="4"/>
  <c r="E22" i="4"/>
  <c r="T21" i="4"/>
  <c r="T20" i="4"/>
  <c r="T19" i="4"/>
  <c r="T18" i="4"/>
  <c r="T17" i="4"/>
  <c r="T16" i="4"/>
  <c r="T15" i="4"/>
  <c r="T14" i="4"/>
  <c r="U4" i="4"/>
  <c r="V4" i="4" s="1"/>
  <c r="W4" i="4" s="1"/>
  <c r="T13" i="4"/>
  <c r="T12" i="4"/>
  <c r="T11" i="4"/>
  <c r="T10" i="4"/>
  <c r="T9" i="4"/>
  <c r="T8" i="4"/>
  <c r="T7" i="4"/>
  <c r="T6" i="4"/>
  <c r="T5" i="4"/>
  <c r="T105" i="2"/>
  <c r="T104" i="2"/>
  <c r="T103" i="2"/>
  <c r="T102" i="2"/>
  <c r="T101" i="2"/>
  <c r="T100" i="2"/>
  <c r="T99" i="2"/>
  <c r="U98" i="2"/>
  <c r="V98" i="2" s="1"/>
  <c r="W98" i="2" s="1"/>
  <c r="T98" i="2"/>
  <c r="T97" i="2"/>
  <c r="T96" i="2"/>
  <c r="T95" i="2"/>
  <c r="T94" i="2"/>
  <c r="T93" i="2"/>
  <c r="T92" i="2"/>
  <c r="T91" i="2"/>
  <c r="T90" i="2"/>
  <c r="T89" i="2"/>
  <c r="T88" i="2"/>
  <c r="T87" i="2"/>
  <c r="T86" i="2"/>
  <c r="T85" i="2"/>
  <c r="T84" i="2"/>
  <c r="T83" i="2"/>
  <c r="T82" i="2"/>
  <c r="T81" i="2"/>
  <c r="T80" i="2"/>
  <c r="T79" i="2"/>
  <c r="T78" i="2"/>
  <c r="T77" i="2"/>
  <c r="T76" i="2"/>
  <c r="T75" i="2"/>
  <c r="T74" i="2"/>
  <c r="T73" i="2"/>
  <c r="T72" i="2"/>
  <c r="T71" i="2"/>
  <c r="T70" i="2"/>
  <c r="T69" i="2"/>
  <c r="T68" i="2"/>
  <c r="T67" i="2"/>
  <c r="T66" i="2"/>
  <c r="T65" i="2"/>
  <c r="T64" i="2"/>
  <c r="T63" i="2"/>
  <c r="T62" i="2"/>
  <c r="T61" i="2"/>
  <c r="T60" i="2"/>
  <c r="T59" i="2"/>
  <c r="T58" i="2"/>
  <c r="T57" i="2"/>
  <c r="T56" i="2"/>
  <c r="T55" i="2"/>
  <c r="T54" i="2"/>
  <c r="T53" i="2"/>
  <c r="T52" i="2"/>
  <c r="T51" i="2"/>
  <c r="T50" i="2"/>
  <c r="T49" i="2"/>
  <c r="T48" i="2"/>
  <c r="T47" i="2"/>
  <c r="T46" i="2"/>
  <c r="T45" i="2"/>
  <c r="T44" i="2"/>
  <c r="T43" i="2"/>
  <c r="U43" i="2" s="1"/>
  <c r="V43" i="2" s="1"/>
  <c r="W43" i="2" s="1"/>
  <c r="T42" i="2"/>
  <c r="T41" i="2"/>
  <c r="T40" i="2"/>
  <c r="T39" i="2"/>
  <c r="T38" i="2"/>
  <c r="T37" i="2"/>
  <c r="T36" i="2"/>
  <c r="T35" i="2"/>
  <c r="U35" i="2" s="1"/>
  <c r="V35" i="2" s="1"/>
  <c r="W35" i="2" s="1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AB4" i="2" a="1"/>
  <c r="AB4" i="2" s="1"/>
  <c r="T20" i="2"/>
  <c r="T19" i="2"/>
  <c r="T18" i="2"/>
  <c r="T17" i="2"/>
  <c r="T16" i="2"/>
  <c r="D14" i="2"/>
  <c r="U33" i="2" s="1"/>
  <c r="V33" i="2" s="1"/>
  <c r="W33" i="2" s="1"/>
  <c r="T15" i="2"/>
  <c r="T14" i="2"/>
  <c r="U14" i="2" s="1"/>
  <c r="V14" i="2" s="1"/>
  <c r="W14" i="2" s="1"/>
  <c r="T13" i="2"/>
  <c r="E27" i="2"/>
  <c r="T12" i="2"/>
  <c r="T11" i="2"/>
  <c r="T10" i="2"/>
  <c r="T9" i="2"/>
  <c r="T8" i="2"/>
  <c r="U8" i="2" s="1"/>
  <c r="V8" i="2" s="1"/>
  <c r="W8" i="2" s="1"/>
  <c r="E22" i="2"/>
  <c r="T7" i="2"/>
  <c r="T6" i="2"/>
  <c r="T5" i="2"/>
  <c r="T4" i="2"/>
  <c r="U51" i="4" l="1"/>
  <c r="V51" i="4" s="1"/>
  <c r="W51" i="4" s="1"/>
  <c r="U7" i="4"/>
  <c r="V7" i="4" s="1"/>
  <c r="W7" i="4" s="1"/>
  <c r="U83" i="4"/>
  <c r="V83" i="4" s="1"/>
  <c r="W83" i="4" s="1"/>
  <c r="U35" i="4"/>
  <c r="V35" i="4" s="1"/>
  <c r="W35" i="4" s="1"/>
  <c r="U67" i="4"/>
  <c r="V67" i="4" s="1"/>
  <c r="W67" i="4" s="1"/>
  <c r="U17" i="4"/>
  <c r="V17" i="4" s="1"/>
  <c r="W17" i="4" s="1"/>
  <c r="U26" i="4"/>
  <c r="V26" i="4" s="1"/>
  <c r="W26" i="4" s="1"/>
  <c r="U99" i="4"/>
  <c r="V100" i="5"/>
  <c r="W100" i="5" s="1"/>
  <c r="V92" i="5"/>
  <c r="W92" i="5" s="1"/>
  <c r="V84" i="5"/>
  <c r="W84" i="5" s="1"/>
  <c r="V76" i="5"/>
  <c r="W76" i="5" s="1"/>
  <c r="V68" i="5"/>
  <c r="W68" i="5" s="1"/>
  <c r="V60" i="5"/>
  <c r="W60" i="5" s="1"/>
  <c r="V52" i="5"/>
  <c r="W52" i="5" s="1"/>
  <c r="V44" i="5"/>
  <c r="W44" i="5" s="1"/>
  <c r="V36" i="5"/>
  <c r="W36" i="5" s="1"/>
  <c r="V28" i="5"/>
  <c r="W28" i="5" s="1"/>
  <c r="V18" i="5"/>
  <c r="W18" i="5" s="1"/>
  <c r="V9" i="5"/>
  <c r="W9" i="5" s="1"/>
  <c r="V6" i="5"/>
  <c r="W6" i="5" s="1"/>
  <c r="V101" i="5"/>
  <c r="W101" i="5" s="1"/>
  <c r="V93" i="5"/>
  <c r="W93" i="5" s="1"/>
  <c r="V85" i="5"/>
  <c r="W85" i="5" s="1"/>
  <c r="V77" i="5"/>
  <c r="W77" i="5" s="1"/>
  <c r="V69" i="5"/>
  <c r="W69" i="5" s="1"/>
  <c r="V61" i="5"/>
  <c r="W61" i="5" s="1"/>
  <c r="V53" i="5"/>
  <c r="W53" i="5" s="1"/>
  <c r="V45" i="5"/>
  <c r="W45" i="5" s="1"/>
  <c r="V37" i="5"/>
  <c r="W37" i="5" s="1"/>
  <c r="V29" i="5"/>
  <c r="W29" i="5" s="1"/>
  <c r="V19" i="5"/>
  <c r="W19" i="5" s="1"/>
  <c r="V10" i="5"/>
  <c r="W10" i="5" s="1"/>
  <c r="V102" i="5"/>
  <c r="W102" i="5" s="1"/>
  <c r="V94" i="5"/>
  <c r="W94" i="5" s="1"/>
  <c r="V86" i="5"/>
  <c r="W86" i="5" s="1"/>
  <c r="V78" i="5"/>
  <c r="W78" i="5" s="1"/>
  <c r="V70" i="5"/>
  <c r="W70" i="5" s="1"/>
  <c r="V62" i="5"/>
  <c r="W62" i="5" s="1"/>
  <c r="V54" i="5"/>
  <c r="W54" i="5" s="1"/>
  <c r="V46" i="5"/>
  <c r="W46" i="5" s="1"/>
  <c r="V38" i="5"/>
  <c r="W38" i="5" s="1"/>
  <c r="V30" i="5"/>
  <c r="W30" i="5" s="1"/>
  <c r="V20" i="5"/>
  <c r="W20" i="5" s="1"/>
  <c r="V11" i="5"/>
  <c r="W11" i="5" s="1"/>
  <c r="V15" i="5"/>
  <c r="W15" i="5" s="1"/>
  <c r="V103" i="5"/>
  <c r="W103" i="5" s="1"/>
  <c r="V95" i="5"/>
  <c r="W95" i="5" s="1"/>
  <c r="V87" i="5"/>
  <c r="W87" i="5" s="1"/>
  <c r="V79" i="5"/>
  <c r="W79" i="5" s="1"/>
  <c r="V71" i="5"/>
  <c r="W71" i="5" s="1"/>
  <c r="V63" i="5"/>
  <c r="W63" i="5" s="1"/>
  <c r="V55" i="5"/>
  <c r="W55" i="5" s="1"/>
  <c r="V47" i="5"/>
  <c r="W47" i="5" s="1"/>
  <c r="V39" i="5"/>
  <c r="W39" i="5" s="1"/>
  <c r="V31" i="5"/>
  <c r="W31" i="5" s="1"/>
  <c r="V22" i="5"/>
  <c r="W22" i="5" s="1"/>
  <c r="V21" i="5"/>
  <c r="W21" i="5" s="1"/>
  <c r="V12" i="5"/>
  <c r="W12" i="5" s="1"/>
  <c r="W4" i="5"/>
  <c r="V104" i="5"/>
  <c r="W104" i="5" s="1"/>
  <c r="V96" i="5"/>
  <c r="W96" i="5" s="1"/>
  <c r="V88" i="5"/>
  <c r="W88" i="5" s="1"/>
  <c r="V80" i="5"/>
  <c r="W80" i="5" s="1"/>
  <c r="V72" i="5"/>
  <c r="W72" i="5" s="1"/>
  <c r="V64" i="5"/>
  <c r="W64" i="5" s="1"/>
  <c r="V56" i="5"/>
  <c r="W56" i="5" s="1"/>
  <c r="V48" i="5"/>
  <c r="W48" i="5" s="1"/>
  <c r="V40" i="5"/>
  <c r="W40" i="5" s="1"/>
  <c r="V32" i="5"/>
  <c r="W32" i="5" s="1"/>
  <c r="V23" i="5"/>
  <c r="W23" i="5" s="1"/>
  <c r="V14" i="5"/>
  <c r="W14" i="5" s="1"/>
  <c r="V13" i="5"/>
  <c r="W13" i="5" s="1"/>
  <c r="V5" i="5"/>
  <c r="W5" i="5" s="1"/>
  <c r="V33" i="5"/>
  <c r="W33" i="5" s="1"/>
  <c r="V24" i="5"/>
  <c r="W24" i="5" s="1"/>
  <c r="V97" i="5"/>
  <c r="W97" i="5" s="1"/>
  <c r="V89" i="5"/>
  <c r="W89" i="5" s="1"/>
  <c r="V81" i="5"/>
  <c r="W81" i="5" s="1"/>
  <c r="V73" i="5"/>
  <c r="W73" i="5" s="1"/>
  <c r="V65" i="5"/>
  <c r="W65" i="5" s="1"/>
  <c r="V57" i="5"/>
  <c r="W57" i="5" s="1"/>
  <c r="V49" i="5"/>
  <c r="W49" i="5" s="1"/>
  <c r="V41" i="5"/>
  <c r="W41" i="5" s="1"/>
  <c r="V98" i="5"/>
  <c r="W98" i="5" s="1"/>
  <c r="V90" i="5"/>
  <c r="W90" i="5" s="1"/>
  <c r="V82" i="5"/>
  <c r="W82" i="5" s="1"/>
  <c r="V74" i="5"/>
  <c r="W74" i="5" s="1"/>
  <c r="V66" i="5"/>
  <c r="W66" i="5" s="1"/>
  <c r="U42" i="4"/>
  <c r="V42" i="4" s="1"/>
  <c r="W42" i="4" s="1"/>
  <c r="U58" i="4"/>
  <c r="V58" i="4" s="1"/>
  <c r="W58" i="4" s="1"/>
  <c r="U74" i="4"/>
  <c r="V74" i="4" s="1"/>
  <c r="W74" i="4" s="1"/>
  <c r="U90" i="4"/>
  <c r="V90" i="4" s="1"/>
  <c r="W90" i="4" s="1"/>
  <c r="U92" i="4"/>
  <c r="V92" i="4" s="1"/>
  <c r="W92" i="4" s="1"/>
  <c r="U84" i="4"/>
  <c r="V84" i="4" s="1"/>
  <c r="W84" i="4" s="1"/>
  <c r="U76" i="4"/>
  <c r="V76" i="4" s="1"/>
  <c r="W76" i="4" s="1"/>
  <c r="U68" i="4"/>
  <c r="V68" i="4" s="1"/>
  <c r="W68" i="4" s="1"/>
  <c r="U60" i="4"/>
  <c r="V60" i="4" s="1"/>
  <c r="W60" i="4" s="1"/>
  <c r="U52" i="4"/>
  <c r="V52" i="4" s="1"/>
  <c r="W52" i="4" s="1"/>
  <c r="U44" i="4"/>
  <c r="V44" i="4" s="1"/>
  <c r="W44" i="4" s="1"/>
  <c r="U36" i="4"/>
  <c r="V36" i="4" s="1"/>
  <c r="W36" i="4" s="1"/>
  <c r="U28" i="4"/>
  <c r="V28" i="4" s="1"/>
  <c r="W28" i="4" s="1"/>
  <c r="U18" i="4"/>
  <c r="V18" i="4" s="1"/>
  <c r="W18" i="4" s="1"/>
  <c r="U9" i="4"/>
  <c r="V9" i="4" s="1"/>
  <c r="W9" i="4" s="1"/>
  <c r="U93" i="4"/>
  <c r="V93" i="4" s="1"/>
  <c r="W93" i="4" s="1"/>
  <c r="U85" i="4"/>
  <c r="V85" i="4" s="1"/>
  <c r="W85" i="4" s="1"/>
  <c r="U77" i="4"/>
  <c r="V77" i="4" s="1"/>
  <c r="W77" i="4" s="1"/>
  <c r="U69" i="4"/>
  <c r="V69" i="4" s="1"/>
  <c r="W69" i="4" s="1"/>
  <c r="U61" i="4"/>
  <c r="V61" i="4" s="1"/>
  <c r="W61" i="4" s="1"/>
  <c r="U53" i="4"/>
  <c r="V53" i="4" s="1"/>
  <c r="W53" i="4" s="1"/>
  <c r="U45" i="4"/>
  <c r="V45" i="4" s="1"/>
  <c r="W45" i="4" s="1"/>
  <c r="U37" i="4"/>
  <c r="V37" i="4" s="1"/>
  <c r="W37" i="4" s="1"/>
  <c r="U29" i="4"/>
  <c r="V29" i="4" s="1"/>
  <c r="W29" i="4" s="1"/>
  <c r="U19" i="4"/>
  <c r="V19" i="4" s="1"/>
  <c r="W19" i="4" s="1"/>
  <c r="U10" i="4"/>
  <c r="V10" i="4" s="1"/>
  <c r="W10" i="4" s="1"/>
  <c r="U94" i="4"/>
  <c r="V94" i="4" s="1"/>
  <c r="W94" i="4" s="1"/>
  <c r="U86" i="4"/>
  <c r="V86" i="4" s="1"/>
  <c r="W86" i="4" s="1"/>
  <c r="U78" i="4"/>
  <c r="V78" i="4" s="1"/>
  <c r="W78" i="4" s="1"/>
  <c r="U70" i="4"/>
  <c r="V70" i="4" s="1"/>
  <c r="W70" i="4" s="1"/>
  <c r="U62" i="4"/>
  <c r="V62" i="4" s="1"/>
  <c r="W62" i="4" s="1"/>
  <c r="U54" i="4"/>
  <c r="V54" i="4" s="1"/>
  <c r="W54" i="4" s="1"/>
  <c r="U46" i="4"/>
  <c r="V46" i="4" s="1"/>
  <c r="W46" i="4" s="1"/>
  <c r="U38" i="4"/>
  <c r="V38" i="4" s="1"/>
  <c r="W38" i="4" s="1"/>
  <c r="U30" i="4"/>
  <c r="V30" i="4" s="1"/>
  <c r="W30" i="4" s="1"/>
  <c r="U20" i="4"/>
  <c r="V20" i="4" s="1"/>
  <c r="W20" i="4" s="1"/>
  <c r="U11" i="4"/>
  <c r="V11" i="4" s="1"/>
  <c r="W11" i="4" s="1"/>
  <c r="U15" i="4"/>
  <c r="V15" i="4" s="1"/>
  <c r="W15" i="4" s="1"/>
  <c r="U6" i="4"/>
  <c r="V6" i="4" s="1"/>
  <c r="W6" i="4" s="1"/>
  <c r="U95" i="4"/>
  <c r="V95" i="4" s="1"/>
  <c r="W95" i="4" s="1"/>
  <c r="U87" i="4"/>
  <c r="V87" i="4" s="1"/>
  <c r="W87" i="4" s="1"/>
  <c r="U79" i="4"/>
  <c r="V79" i="4" s="1"/>
  <c r="W79" i="4" s="1"/>
  <c r="U71" i="4"/>
  <c r="V71" i="4" s="1"/>
  <c r="W71" i="4" s="1"/>
  <c r="U63" i="4"/>
  <c r="V63" i="4" s="1"/>
  <c r="W63" i="4" s="1"/>
  <c r="U55" i="4"/>
  <c r="V55" i="4" s="1"/>
  <c r="W55" i="4" s="1"/>
  <c r="U47" i="4"/>
  <c r="V47" i="4" s="1"/>
  <c r="W47" i="4" s="1"/>
  <c r="U39" i="4"/>
  <c r="V39" i="4" s="1"/>
  <c r="W39" i="4" s="1"/>
  <c r="U31" i="4"/>
  <c r="V31" i="4" s="1"/>
  <c r="W31" i="4" s="1"/>
  <c r="U22" i="4"/>
  <c r="V22" i="4" s="1"/>
  <c r="W22" i="4" s="1"/>
  <c r="U21" i="4"/>
  <c r="V21" i="4" s="1"/>
  <c r="W21" i="4" s="1"/>
  <c r="U12" i="4"/>
  <c r="V12" i="4" s="1"/>
  <c r="W12" i="4" s="1"/>
  <c r="U24" i="4"/>
  <c r="V24" i="4" s="1"/>
  <c r="W24" i="4" s="1"/>
  <c r="U98" i="4"/>
  <c r="V98" i="4" s="1"/>
  <c r="W98" i="4" s="1"/>
  <c r="U96" i="4"/>
  <c r="V96" i="4" s="1"/>
  <c r="W96" i="4" s="1"/>
  <c r="U88" i="4"/>
  <c r="V88" i="4" s="1"/>
  <c r="W88" i="4" s="1"/>
  <c r="U80" i="4"/>
  <c r="V80" i="4" s="1"/>
  <c r="W80" i="4" s="1"/>
  <c r="U72" i="4"/>
  <c r="V72" i="4" s="1"/>
  <c r="W72" i="4" s="1"/>
  <c r="U64" i="4"/>
  <c r="V64" i="4" s="1"/>
  <c r="W64" i="4" s="1"/>
  <c r="U56" i="4"/>
  <c r="V56" i="4" s="1"/>
  <c r="W56" i="4" s="1"/>
  <c r="U48" i="4"/>
  <c r="V48" i="4" s="1"/>
  <c r="W48" i="4" s="1"/>
  <c r="U40" i="4"/>
  <c r="V40" i="4" s="1"/>
  <c r="W40" i="4" s="1"/>
  <c r="U32" i="4"/>
  <c r="V32" i="4" s="1"/>
  <c r="W32" i="4" s="1"/>
  <c r="U23" i="4"/>
  <c r="V23" i="4" s="1"/>
  <c r="W23" i="4" s="1"/>
  <c r="U14" i="4"/>
  <c r="V14" i="4" s="1"/>
  <c r="W14" i="4" s="1"/>
  <c r="U13" i="4"/>
  <c r="V13" i="4" s="1"/>
  <c r="W13" i="4" s="1"/>
  <c r="U5" i="4"/>
  <c r="V5" i="4" s="1"/>
  <c r="W5" i="4" s="1"/>
  <c r="U97" i="4"/>
  <c r="V97" i="4" s="1"/>
  <c r="W97" i="4" s="1"/>
  <c r="U89" i="4"/>
  <c r="V89" i="4" s="1"/>
  <c r="W89" i="4" s="1"/>
  <c r="U81" i="4"/>
  <c r="V81" i="4" s="1"/>
  <c r="W81" i="4" s="1"/>
  <c r="U73" i="4"/>
  <c r="V73" i="4" s="1"/>
  <c r="W73" i="4" s="1"/>
  <c r="U65" i="4"/>
  <c r="V65" i="4" s="1"/>
  <c r="W65" i="4" s="1"/>
  <c r="U57" i="4"/>
  <c r="V57" i="4" s="1"/>
  <c r="W57" i="4" s="1"/>
  <c r="U49" i="4"/>
  <c r="V49" i="4" s="1"/>
  <c r="W49" i="4" s="1"/>
  <c r="U41" i="4"/>
  <c r="V41" i="4" s="1"/>
  <c r="W41" i="4" s="1"/>
  <c r="U33" i="4"/>
  <c r="V33" i="4" s="1"/>
  <c r="W33" i="4" s="1"/>
  <c r="U27" i="4"/>
  <c r="V27" i="4" s="1"/>
  <c r="W27" i="4" s="1"/>
  <c r="U43" i="4"/>
  <c r="V43" i="4" s="1"/>
  <c r="W43" i="4" s="1"/>
  <c r="U59" i="4"/>
  <c r="V59" i="4" s="1"/>
  <c r="W59" i="4" s="1"/>
  <c r="U75" i="4"/>
  <c r="V75" i="4" s="1"/>
  <c r="W75" i="4" s="1"/>
  <c r="U91" i="4"/>
  <c r="V91" i="4" s="1"/>
  <c r="W91" i="4" s="1"/>
  <c r="U8" i="4"/>
  <c r="V8" i="4" s="1"/>
  <c r="W8" i="4" s="1"/>
  <c r="U16" i="4"/>
  <c r="V16" i="4" s="1"/>
  <c r="W16" i="4" s="1"/>
  <c r="U25" i="4"/>
  <c r="V25" i="4" s="1"/>
  <c r="W25" i="4" s="1"/>
  <c r="U34" i="4"/>
  <c r="V34" i="4" s="1"/>
  <c r="W34" i="4" s="1"/>
  <c r="U50" i="4"/>
  <c r="V50" i="4" s="1"/>
  <c r="W50" i="4" s="1"/>
  <c r="U66" i="4"/>
  <c r="V66" i="4" s="1"/>
  <c r="W66" i="4" s="1"/>
  <c r="U82" i="4"/>
  <c r="V82" i="4" s="1"/>
  <c r="W82" i="4" s="1"/>
  <c r="U15" i="2"/>
  <c r="V15" i="2" s="1"/>
  <c r="W15" i="2" s="1"/>
  <c r="U10" i="2"/>
  <c r="V10" i="2" s="1"/>
  <c r="W10" i="2" s="1"/>
  <c r="U11" i="2"/>
  <c r="V11" i="2" s="1"/>
  <c r="W11" i="2" s="1"/>
  <c r="U17" i="2"/>
  <c r="V17" i="2" s="1"/>
  <c r="W17" i="2" s="1"/>
  <c r="U22" i="2"/>
  <c r="V22" i="2" s="1"/>
  <c r="W22" i="2" s="1"/>
  <c r="U16" i="2"/>
  <c r="V16" i="2" s="1"/>
  <c r="W16" i="2" s="1"/>
  <c r="U12" i="2"/>
  <c r="V12" i="2" s="1"/>
  <c r="W12" i="2" s="1"/>
  <c r="U25" i="2"/>
  <c r="V25" i="2" s="1"/>
  <c r="W25" i="2" s="1"/>
  <c r="U9" i="2"/>
  <c r="V9" i="2" s="1"/>
  <c r="W9" i="2" s="1"/>
  <c r="U5" i="2"/>
  <c r="V5" i="2" s="1"/>
  <c r="W5" i="2" s="1"/>
  <c r="U6" i="2"/>
  <c r="V6" i="2" s="1"/>
  <c r="W6" i="2" s="1"/>
  <c r="U26" i="2"/>
  <c r="V26" i="2" s="1"/>
  <c r="W26" i="2" s="1"/>
  <c r="U41" i="2"/>
  <c r="V41" i="2" s="1"/>
  <c r="W41" i="2" s="1"/>
  <c r="U49" i="2"/>
  <c r="V49" i="2" s="1"/>
  <c r="W49" i="2" s="1"/>
  <c r="U57" i="2"/>
  <c r="V57" i="2" s="1"/>
  <c r="W57" i="2" s="1"/>
  <c r="U65" i="2"/>
  <c r="V65" i="2" s="1"/>
  <c r="W65" i="2" s="1"/>
  <c r="U73" i="2"/>
  <c r="V73" i="2" s="1"/>
  <c r="W73" i="2" s="1"/>
  <c r="U81" i="2"/>
  <c r="V81" i="2" s="1"/>
  <c r="W81" i="2" s="1"/>
  <c r="U4" i="2"/>
  <c r="V4" i="2" s="1"/>
  <c r="W4" i="2" s="1"/>
  <c r="U7" i="2"/>
  <c r="V7" i="2" s="1"/>
  <c r="W7" i="2" s="1"/>
  <c r="U13" i="2"/>
  <c r="V13" i="2" s="1"/>
  <c r="W13" i="2" s="1"/>
  <c r="U20" i="2"/>
  <c r="V20" i="2" s="1"/>
  <c r="W20" i="2" s="1"/>
  <c r="U27" i="2"/>
  <c r="V27" i="2" s="1"/>
  <c r="W27" i="2" s="1"/>
  <c r="U34" i="2"/>
  <c r="V34" i="2" s="1"/>
  <c r="W34" i="2" s="1"/>
  <c r="U42" i="2"/>
  <c r="V42" i="2" s="1"/>
  <c r="W42" i="2" s="1"/>
  <c r="U50" i="2"/>
  <c r="V50" i="2" s="1"/>
  <c r="W50" i="2" s="1"/>
  <c r="U58" i="2"/>
  <c r="V58" i="2" s="1"/>
  <c r="W58" i="2" s="1"/>
  <c r="U66" i="2"/>
  <c r="V66" i="2" s="1"/>
  <c r="W66" i="2" s="1"/>
  <c r="U74" i="2"/>
  <c r="V74" i="2" s="1"/>
  <c r="W74" i="2" s="1"/>
  <c r="U82" i="2"/>
  <c r="V82" i="2" s="1"/>
  <c r="W82" i="2" s="1"/>
  <c r="U90" i="2"/>
  <c r="V90" i="2" s="1"/>
  <c r="W90" i="2" s="1"/>
  <c r="U100" i="2"/>
  <c r="V100" i="2" s="1"/>
  <c r="W100" i="2" s="1"/>
  <c r="U51" i="2"/>
  <c r="V51" i="2" s="1"/>
  <c r="W51" i="2" s="1"/>
  <c r="U59" i="2"/>
  <c r="V59" i="2" s="1"/>
  <c r="W59" i="2" s="1"/>
  <c r="U67" i="2"/>
  <c r="V67" i="2" s="1"/>
  <c r="W67" i="2" s="1"/>
  <c r="U75" i="2"/>
  <c r="V75" i="2" s="1"/>
  <c r="W75" i="2" s="1"/>
  <c r="U83" i="2"/>
  <c r="V83" i="2" s="1"/>
  <c r="W83" i="2" s="1"/>
  <c r="U91" i="2"/>
  <c r="V91" i="2" s="1"/>
  <c r="W91" i="2" s="1"/>
  <c r="U99" i="2"/>
  <c r="V99" i="2" s="1"/>
  <c r="W99" i="2" s="1"/>
  <c r="U89" i="2"/>
  <c r="V89" i="2" s="1"/>
  <c r="W89" i="2" s="1"/>
  <c r="U97" i="2"/>
  <c r="V97" i="2" s="1"/>
  <c r="W97" i="2" s="1"/>
  <c r="U105" i="2"/>
  <c r="U24" i="2"/>
  <c r="V24" i="2" s="1"/>
  <c r="W24" i="2" s="1"/>
  <c r="U32" i="2"/>
  <c r="V32" i="2" s="1"/>
  <c r="W32" i="2" s="1"/>
  <c r="U40" i="2"/>
  <c r="V40" i="2" s="1"/>
  <c r="W40" i="2" s="1"/>
  <c r="U48" i="2"/>
  <c r="V48" i="2" s="1"/>
  <c r="W48" i="2" s="1"/>
  <c r="U56" i="2"/>
  <c r="V56" i="2" s="1"/>
  <c r="W56" i="2" s="1"/>
  <c r="U64" i="2"/>
  <c r="V64" i="2" s="1"/>
  <c r="W64" i="2" s="1"/>
  <c r="U72" i="2"/>
  <c r="V72" i="2" s="1"/>
  <c r="W72" i="2" s="1"/>
  <c r="U80" i="2"/>
  <c r="V80" i="2" s="1"/>
  <c r="W80" i="2" s="1"/>
  <c r="U88" i="2"/>
  <c r="V88" i="2" s="1"/>
  <c r="W88" i="2" s="1"/>
  <c r="U96" i="2"/>
  <c r="V96" i="2" s="1"/>
  <c r="W96" i="2" s="1"/>
  <c r="U104" i="2"/>
  <c r="V104" i="2" s="1"/>
  <c r="W104" i="2" s="1"/>
  <c r="U23" i="2"/>
  <c r="V23" i="2" s="1"/>
  <c r="W23" i="2" s="1"/>
  <c r="U31" i="2"/>
  <c r="V31" i="2" s="1"/>
  <c r="W31" i="2" s="1"/>
  <c r="U39" i="2"/>
  <c r="V39" i="2" s="1"/>
  <c r="W39" i="2" s="1"/>
  <c r="U47" i="2"/>
  <c r="V47" i="2" s="1"/>
  <c r="W47" i="2" s="1"/>
  <c r="U55" i="2"/>
  <c r="V55" i="2" s="1"/>
  <c r="W55" i="2" s="1"/>
  <c r="U63" i="2"/>
  <c r="V63" i="2" s="1"/>
  <c r="W63" i="2" s="1"/>
  <c r="U71" i="2"/>
  <c r="V71" i="2" s="1"/>
  <c r="W71" i="2" s="1"/>
  <c r="U79" i="2"/>
  <c r="V79" i="2" s="1"/>
  <c r="W79" i="2" s="1"/>
  <c r="U87" i="2"/>
  <c r="V87" i="2" s="1"/>
  <c r="W87" i="2" s="1"/>
  <c r="U95" i="2"/>
  <c r="V95" i="2" s="1"/>
  <c r="W95" i="2" s="1"/>
  <c r="U103" i="2"/>
  <c r="V103" i="2" s="1"/>
  <c r="W103" i="2" s="1"/>
  <c r="U30" i="2"/>
  <c r="V30" i="2" s="1"/>
  <c r="W30" i="2" s="1"/>
  <c r="U38" i="2"/>
  <c r="V38" i="2" s="1"/>
  <c r="W38" i="2" s="1"/>
  <c r="U46" i="2"/>
  <c r="V46" i="2" s="1"/>
  <c r="W46" i="2" s="1"/>
  <c r="U54" i="2"/>
  <c r="V54" i="2" s="1"/>
  <c r="W54" i="2" s="1"/>
  <c r="U62" i="2"/>
  <c r="V62" i="2" s="1"/>
  <c r="W62" i="2" s="1"/>
  <c r="U70" i="2"/>
  <c r="V70" i="2" s="1"/>
  <c r="W70" i="2" s="1"/>
  <c r="U78" i="2"/>
  <c r="V78" i="2" s="1"/>
  <c r="W78" i="2" s="1"/>
  <c r="U86" i="2"/>
  <c r="V86" i="2" s="1"/>
  <c r="W86" i="2" s="1"/>
  <c r="U94" i="2"/>
  <c r="V94" i="2" s="1"/>
  <c r="W94" i="2" s="1"/>
  <c r="U102" i="2"/>
  <c r="V102" i="2" s="1"/>
  <c r="W102" i="2" s="1"/>
  <c r="U19" i="2"/>
  <c r="V19" i="2" s="1"/>
  <c r="W19" i="2" s="1"/>
  <c r="U21" i="2"/>
  <c r="V21" i="2" s="1"/>
  <c r="W21" i="2" s="1"/>
  <c r="U29" i="2"/>
  <c r="V29" i="2" s="1"/>
  <c r="W29" i="2" s="1"/>
  <c r="U37" i="2"/>
  <c r="V37" i="2" s="1"/>
  <c r="W37" i="2" s="1"/>
  <c r="U45" i="2"/>
  <c r="V45" i="2" s="1"/>
  <c r="W45" i="2" s="1"/>
  <c r="U53" i="2"/>
  <c r="V53" i="2" s="1"/>
  <c r="W53" i="2" s="1"/>
  <c r="U61" i="2"/>
  <c r="V61" i="2" s="1"/>
  <c r="W61" i="2" s="1"/>
  <c r="U69" i="2"/>
  <c r="V69" i="2" s="1"/>
  <c r="W69" i="2" s="1"/>
  <c r="U77" i="2"/>
  <c r="V77" i="2" s="1"/>
  <c r="W77" i="2" s="1"/>
  <c r="U85" i="2"/>
  <c r="V85" i="2" s="1"/>
  <c r="W85" i="2" s="1"/>
  <c r="U93" i="2"/>
  <c r="V93" i="2" s="1"/>
  <c r="W93" i="2" s="1"/>
  <c r="U101" i="2"/>
  <c r="V101" i="2" s="1"/>
  <c r="W101" i="2" s="1"/>
  <c r="U18" i="2"/>
  <c r="V18" i="2" s="1"/>
  <c r="W18" i="2" s="1"/>
  <c r="U28" i="2"/>
  <c r="V28" i="2" s="1"/>
  <c r="W28" i="2" s="1"/>
  <c r="U36" i="2"/>
  <c r="V36" i="2" s="1"/>
  <c r="W36" i="2" s="1"/>
  <c r="U44" i="2"/>
  <c r="V44" i="2" s="1"/>
  <c r="W44" i="2" s="1"/>
  <c r="U52" i="2"/>
  <c r="V52" i="2" s="1"/>
  <c r="W52" i="2" s="1"/>
  <c r="U60" i="2"/>
  <c r="V60" i="2" s="1"/>
  <c r="W60" i="2" s="1"/>
  <c r="U68" i="2"/>
  <c r="V68" i="2" s="1"/>
  <c r="W68" i="2" s="1"/>
  <c r="U76" i="2"/>
  <c r="V76" i="2" s="1"/>
  <c r="W76" i="2" s="1"/>
  <c r="U84" i="2"/>
  <c r="V84" i="2" s="1"/>
  <c r="W84" i="2" s="1"/>
  <c r="U92" i="2"/>
  <c r="V92" i="2" s="1"/>
  <c r="W92" i="2" s="1"/>
  <c r="V99" i="4" l="1"/>
  <c r="W99" i="4" s="1"/>
  <c r="X6" i="4"/>
  <c r="Y6" i="4" s="1"/>
  <c r="Z6" i="4" s="1"/>
  <c r="AC5" i="4" s="1"/>
  <c r="X13" i="4"/>
  <c r="Y13" i="4" s="1"/>
  <c r="Z13" i="4" s="1"/>
  <c r="AC12" i="4" s="1"/>
  <c r="X21" i="4"/>
  <c r="Y21" i="4" s="1"/>
  <c r="Z21" i="4" s="1"/>
  <c r="AC20" i="4" s="1"/>
  <c r="X29" i="4"/>
  <c r="Y29" i="4" s="1"/>
  <c r="Z29" i="4" s="1"/>
  <c r="AC28" i="4" s="1"/>
  <c r="X37" i="4"/>
  <c r="Y37" i="4" s="1"/>
  <c r="Z37" i="4" s="1"/>
  <c r="AC36" i="4" s="1"/>
  <c r="X45" i="4"/>
  <c r="Y45" i="4" s="1"/>
  <c r="Z45" i="4" s="1"/>
  <c r="AC44" i="4" s="1"/>
  <c r="X53" i="4"/>
  <c r="Y53" i="4" s="1"/>
  <c r="Z53" i="4" s="1"/>
  <c r="AC52" i="4" s="1"/>
  <c r="X61" i="4"/>
  <c r="Y61" i="4" s="1"/>
  <c r="Z61" i="4" s="1"/>
  <c r="AC60" i="4" s="1"/>
  <c r="X69" i="4"/>
  <c r="Y69" i="4" s="1"/>
  <c r="Z69" i="4" s="1"/>
  <c r="AC68" i="4" s="1"/>
  <c r="X77" i="4"/>
  <c r="Y77" i="4" s="1"/>
  <c r="Z77" i="4" s="1"/>
  <c r="AC76" i="4" s="1"/>
  <c r="X85" i="4"/>
  <c r="Y85" i="4" s="1"/>
  <c r="Z85" i="4" s="1"/>
  <c r="AC84" i="4" s="1"/>
  <c r="X93" i="4"/>
  <c r="Y93" i="4" s="1"/>
  <c r="Z93" i="4" s="1"/>
  <c r="AC92" i="4" s="1"/>
  <c r="X14" i="4"/>
  <c r="Y14" i="4" s="1"/>
  <c r="Z14" i="4" s="1"/>
  <c r="AC13" i="4" s="1"/>
  <c r="X30" i="4"/>
  <c r="Y30" i="4" s="1"/>
  <c r="Z30" i="4" s="1"/>
  <c r="AC29" i="4" s="1"/>
  <c r="X46" i="4"/>
  <c r="Y46" i="4" s="1"/>
  <c r="Z46" i="4" s="1"/>
  <c r="AC45" i="4" s="1"/>
  <c r="X62" i="4"/>
  <c r="Y62" i="4" s="1"/>
  <c r="Z62" i="4" s="1"/>
  <c r="AC61" i="4" s="1"/>
  <c r="X70" i="4"/>
  <c r="Y70" i="4" s="1"/>
  <c r="Z70" i="4" s="1"/>
  <c r="AC69" i="4" s="1"/>
  <c r="X86" i="4"/>
  <c r="Y86" i="4" s="1"/>
  <c r="Z86" i="4" s="1"/>
  <c r="AC85" i="4" s="1"/>
  <c r="X5" i="4"/>
  <c r="Y5" i="4" s="1"/>
  <c r="Z5" i="4" s="1"/>
  <c r="AC4" i="4" s="1"/>
  <c r="X22" i="4"/>
  <c r="Y22" i="4" s="1"/>
  <c r="Z22" i="4" s="1"/>
  <c r="AC21" i="4" s="1"/>
  <c r="X38" i="4"/>
  <c r="Y38" i="4" s="1"/>
  <c r="Z38" i="4" s="1"/>
  <c r="AC37" i="4" s="1"/>
  <c r="X54" i="4"/>
  <c r="Y54" i="4" s="1"/>
  <c r="Z54" i="4" s="1"/>
  <c r="AC53" i="4" s="1"/>
  <c r="X78" i="4"/>
  <c r="Y78" i="4" s="1"/>
  <c r="Z78" i="4" s="1"/>
  <c r="AC77" i="4" s="1"/>
  <c r="X94" i="4"/>
  <c r="Y94" i="4" s="1"/>
  <c r="Z94" i="4" s="1"/>
  <c r="AC93" i="4" s="1"/>
  <c r="X8" i="4"/>
  <c r="Y8" i="4" s="1"/>
  <c r="Z8" i="4" s="1"/>
  <c r="AC7" i="4" s="1"/>
  <c r="X18" i="4"/>
  <c r="Y18" i="4" s="1"/>
  <c r="Z18" i="4" s="1"/>
  <c r="AC17" i="4" s="1"/>
  <c r="X28" i="4"/>
  <c r="Y28" i="4" s="1"/>
  <c r="Z28" i="4" s="1"/>
  <c r="AC27" i="4" s="1"/>
  <c r="X40" i="4"/>
  <c r="Y40" i="4" s="1"/>
  <c r="Z40" i="4" s="1"/>
  <c r="AC39" i="4" s="1"/>
  <c r="X50" i="4"/>
  <c r="Y50" i="4" s="1"/>
  <c r="Z50" i="4" s="1"/>
  <c r="AC49" i="4" s="1"/>
  <c r="X60" i="4"/>
  <c r="Y60" i="4" s="1"/>
  <c r="Z60" i="4" s="1"/>
  <c r="AC59" i="4" s="1"/>
  <c r="X72" i="4"/>
  <c r="Y72" i="4" s="1"/>
  <c r="Z72" i="4" s="1"/>
  <c r="AC71" i="4" s="1"/>
  <c r="X82" i="4"/>
  <c r="Y82" i="4" s="1"/>
  <c r="Z82" i="4" s="1"/>
  <c r="AC81" i="4" s="1"/>
  <c r="X92" i="4"/>
  <c r="Y92" i="4" s="1"/>
  <c r="Z92" i="4" s="1"/>
  <c r="AC91" i="4" s="1"/>
  <c r="X9" i="4"/>
  <c r="Y9" i="4" s="1"/>
  <c r="Z9" i="4" s="1"/>
  <c r="AC8" i="4" s="1"/>
  <c r="X31" i="4"/>
  <c r="Y31" i="4" s="1"/>
  <c r="Z31" i="4" s="1"/>
  <c r="AC30" i="4" s="1"/>
  <c r="X41" i="4"/>
  <c r="Y41" i="4" s="1"/>
  <c r="Z41" i="4" s="1"/>
  <c r="AC40" i="4" s="1"/>
  <c r="X51" i="4"/>
  <c r="Y51" i="4" s="1"/>
  <c r="Z51" i="4" s="1"/>
  <c r="AC50" i="4" s="1"/>
  <c r="X63" i="4"/>
  <c r="Y63" i="4" s="1"/>
  <c r="Z63" i="4" s="1"/>
  <c r="AC62" i="4" s="1"/>
  <c r="X83" i="4"/>
  <c r="Y83" i="4" s="1"/>
  <c r="Z83" i="4" s="1"/>
  <c r="AC82" i="4" s="1"/>
  <c r="X95" i="4"/>
  <c r="Y95" i="4" s="1"/>
  <c r="Z95" i="4" s="1"/>
  <c r="AC94" i="4" s="1"/>
  <c r="X10" i="4"/>
  <c r="Y10" i="4" s="1"/>
  <c r="Z10" i="4" s="1"/>
  <c r="AC9" i="4" s="1"/>
  <c r="X52" i="4"/>
  <c r="Y52" i="4" s="1"/>
  <c r="Z52" i="4" s="1"/>
  <c r="AC51" i="4" s="1"/>
  <c r="X74" i="4"/>
  <c r="Y74" i="4" s="1"/>
  <c r="Z74" i="4" s="1"/>
  <c r="AC73" i="4" s="1"/>
  <c r="X11" i="4"/>
  <c r="Y11" i="4" s="1"/>
  <c r="Z11" i="4" s="1"/>
  <c r="AC10" i="4" s="1"/>
  <c r="X75" i="4"/>
  <c r="Y75" i="4" s="1"/>
  <c r="Z75" i="4" s="1"/>
  <c r="AC74" i="4" s="1"/>
  <c r="X66" i="4"/>
  <c r="Y66" i="4" s="1"/>
  <c r="Z66" i="4" s="1"/>
  <c r="AC65" i="4" s="1"/>
  <c r="X35" i="4"/>
  <c r="Y35" i="4" s="1"/>
  <c r="Z35" i="4" s="1"/>
  <c r="AC34" i="4" s="1"/>
  <c r="X67" i="4"/>
  <c r="Y67" i="4" s="1"/>
  <c r="Z67" i="4" s="1"/>
  <c r="AC66" i="4" s="1"/>
  <c r="X16" i="4"/>
  <c r="Y16" i="4" s="1"/>
  <c r="Z16" i="4" s="1"/>
  <c r="AC15" i="4" s="1"/>
  <c r="X58" i="4"/>
  <c r="Y58" i="4" s="1"/>
  <c r="Z58" i="4" s="1"/>
  <c r="AC57" i="4" s="1"/>
  <c r="X39" i="4"/>
  <c r="Y39" i="4" s="1"/>
  <c r="Z39" i="4" s="1"/>
  <c r="AC38" i="4" s="1"/>
  <c r="X91" i="4"/>
  <c r="Y91" i="4" s="1"/>
  <c r="Z91" i="4" s="1"/>
  <c r="AC90" i="4" s="1"/>
  <c r="X19" i="4"/>
  <c r="Y19" i="4" s="1"/>
  <c r="Z19" i="4" s="1"/>
  <c r="AC18" i="4" s="1"/>
  <c r="X73" i="4"/>
  <c r="Y73" i="4" s="1"/>
  <c r="Z73" i="4" s="1"/>
  <c r="AC72" i="4" s="1"/>
  <c r="X32" i="4"/>
  <c r="Y32" i="4" s="1"/>
  <c r="Z32" i="4" s="1"/>
  <c r="AC31" i="4" s="1"/>
  <c r="X42" i="4"/>
  <c r="Y42" i="4" s="1"/>
  <c r="Z42" i="4" s="1"/>
  <c r="AC41" i="4" s="1"/>
  <c r="X64" i="4"/>
  <c r="Y64" i="4" s="1"/>
  <c r="Z64" i="4" s="1"/>
  <c r="AC63" i="4" s="1"/>
  <c r="X96" i="4"/>
  <c r="Y96" i="4" s="1"/>
  <c r="Z96" i="4" s="1"/>
  <c r="AC95" i="4" s="1"/>
  <c r="X33" i="4"/>
  <c r="Y33" i="4" s="1"/>
  <c r="Z33" i="4" s="1"/>
  <c r="AC32" i="4" s="1"/>
  <c r="X65" i="4"/>
  <c r="Y65" i="4" s="1"/>
  <c r="Z65" i="4" s="1"/>
  <c r="AC64" i="4" s="1"/>
  <c r="X97" i="4"/>
  <c r="Y97" i="4" s="1"/>
  <c r="Z97" i="4" s="1"/>
  <c r="AC96" i="4" s="1"/>
  <c r="X56" i="4"/>
  <c r="Y56" i="4" s="1"/>
  <c r="Z56" i="4" s="1"/>
  <c r="AC55" i="4" s="1"/>
  <c r="X25" i="4"/>
  <c r="Y25" i="4" s="1"/>
  <c r="Z25" i="4" s="1"/>
  <c r="AC24" i="4" s="1"/>
  <c r="X79" i="4"/>
  <c r="Y79" i="4" s="1"/>
  <c r="Z79" i="4" s="1"/>
  <c r="AC78" i="4" s="1"/>
  <c r="X26" i="4"/>
  <c r="Y26" i="4" s="1"/>
  <c r="Z26" i="4" s="1"/>
  <c r="AC25" i="4" s="1"/>
  <c r="X4" i="4"/>
  <c r="Y4" i="4" s="1"/>
  <c r="Z4" i="4" s="1"/>
  <c r="X27" i="4"/>
  <c r="Y27" i="4" s="1"/>
  <c r="Z27" i="4" s="1"/>
  <c r="AC26" i="4" s="1"/>
  <c r="X20" i="4"/>
  <c r="Y20" i="4" s="1"/>
  <c r="Z20" i="4" s="1"/>
  <c r="AC19" i="4" s="1"/>
  <c r="X84" i="4"/>
  <c r="Y84" i="4" s="1"/>
  <c r="Z84" i="4" s="1"/>
  <c r="AC83" i="4" s="1"/>
  <c r="X23" i="4"/>
  <c r="Y23" i="4" s="1"/>
  <c r="Z23" i="4" s="1"/>
  <c r="AC22" i="4" s="1"/>
  <c r="X55" i="4"/>
  <c r="Y55" i="4" s="1"/>
  <c r="Z55" i="4" s="1"/>
  <c r="AC54" i="4" s="1"/>
  <c r="X87" i="4"/>
  <c r="Y87" i="4" s="1"/>
  <c r="Z87" i="4" s="1"/>
  <c r="AC86" i="4" s="1"/>
  <c r="X34" i="4"/>
  <c r="Y34" i="4" s="1"/>
  <c r="Z34" i="4" s="1"/>
  <c r="AC33" i="4" s="1"/>
  <c r="X98" i="4"/>
  <c r="Y98" i="4" s="1"/>
  <c r="Z98" i="4" s="1"/>
  <c r="AC97" i="4" s="1"/>
  <c r="X89" i="4"/>
  <c r="Y89" i="4" s="1"/>
  <c r="Z89" i="4" s="1"/>
  <c r="AC88" i="4" s="1"/>
  <c r="X36" i="4"/>
  <c r="Y36" i="4" s="1"/>
  <c r="Z36" i="4" s="1"/>
  <c r="AC35" i="4" s="1"/>
  <c r="X80" i="4"/>
  <c r="Y80" i="4" s="1"/>
  <c r="Z80" i="4" s="1"/>
  <c r="AC79" i="4" s="1"/>
  <c r="X7" i="4"/>
  <c r="Y7" i="4" s="1"/>
  <c r="Z7" i="4" s="1"/>
  <c r="AC6" i="4" s="1"/>
  <c r="X71" i="4"/>
  <c r="Y71" i="4" s="1"/>
  <c r="Z71" i="4" s="1"/>
  <c r="AC70" i="4" s="1"/>
  <c r="X43" i="4"/>
  <c r="Y43" i="4" s="1"/>
  <c r="Z43" i="4" s="1"/>
  <c r="AC42" i="4" s="1"/>
  <c r="X12" i="4"/>
  <c r="Y12" i="4" s="1"/>
  <c r="Z12" i="4" s="1"/>
  <c r="AC11" i="4" s="1"/>
  <c r="X44" i="4"/>
  <c r="Y44" i="4" s="1"/>
  <c r="Z44" i="4" s="1"/>
  <c r="AC43" i="4" s="1"/>
  <c r="X76" i="4"/>
  <c r="Y76" i="4" s="1"/>
  <c r="Z76" i="4" s="1"/>
  <c r="AC75" i="4" s="1"/>
  <c r="X47" i="4"/>
  <c r="Y47" i="4" s="1"/>
  <c r="Z47" i="4" s="1"/>
  <c r="AC46" i="4" s="1"/>
  <c r="X68" i="4"/>
  <c r="Y68" i="4" s="1"/>
  <c r="Z68" i="4" s="1"/>
  <c r="AC67" i="4" s="1"/>
  <c r="X59" i="4"/>
  <c r="Y59" i="4" s="1"/>
  <c r="Z59" i="4" s="1"/>
  <c r="AC58" i="4" s="1"/>
  <c r="X24" i="4"/>
  <c r="Y24" i="4" s="1"/>
  <c r="Z24" i="4" s="1"/>
  <c r="AC23" i="4" s="1"/>
  <c r="X88" i="4"/>
  <c r="Y88" i="4" s="1"/>
  <c r="Z88" i="4" s="1"/>
  <c r="AC87" i="4" s="1"/>
  <c r="X15" i="4"/>
  <c r="Y15" i="4" s="1"/>
  <c r="Z15" i="4" s="1"/>
  <c r="AC14" i="4" s="1"/>
  <c r="X57" i="4"/>
  <c r="Y57" i="4" s="1"/>
  <c r="Z57" i="4" s="1"/>
  <c r="AC56" i="4" s="1"/>
  <c r="X99" i="4"/>
  <c r="Y99" i="4" s="1"/>
  <c r="Z99" i="4" s="1"/>
  <c r="AC98" i="4" s="1"/>
  <c r="X48" i="4"/>
  <c r="Y48" i="4" s="1"/>
  <c r="Z48" i="4" s="1"/>
  <c r="AC47" i="4" s="1"/>
  <c r="X90" i="4"/>
  <c r="Y90" i="4" s="1"/>
  <c r="Z90" i="4" s="1"/>
  <c r="AC89" i="4" s="1"/>
  <c r="X49" i="4"/>
  <c r="Y49" i="4" s="1"/>
  <c r="Z49" i="4" s="1"/>
  <c r="AC48" i="4" s="1"/>
  <c r="X81" i="4"/>
  <c r="Y81" i="4" s="1"/>
  <c r="Z81" i="4" s="1"/>
  <c r="AC80" i="4" s="1"/>
  <c r="X17" i="4"/>
  <c r="Y17" i="4" s="1"/>
  <c r="Z17" i="4" s="1"/>
  <c r="AC16" i="4" s="1"/>
  <c r="Z103" i="5"/>
  <c r="AC102" i="5" s="1"/>
  <c r="Z95" i="5"/>
  <c r="AC94" i="5" s="1"/>
  <c r="Z87" i="5"/>
  <c r="AC86" i="5" s="1"/>
  <c r="Z79" i="5"/>
  <c r="AC78" i="5" s="1"/>
  <c r="Z71" i="5"/>
  <c r="AC70" i="5" s="1"/>
  <c r="Z63" i="5"/>
  <c r="AC62" i="5" s="1"/>
  <c r="Z55" i="5"/>
  <c r="AC54" i="5" s="1"/>
  <c r="Z47" i="5"/>
  <c r="AC46" i="5" s="1"/>
  <c r="Z39" i="5"/>
  <c r="AC38" i="5" s="1"/>
  <c r="Z31" i="5"/>
  <c r="AC30" i="5" s="1"/>
  <c r="Z22" i="5"/>
  <c r="AC21" i="5" s="1"/>
  <c r="Z21" i="5"/>
  <c r="AC20" i="5" s="1"/>
  <c r="Z12" i="5"/>
  <c r="AC11" i="5" s="1"/>
  <c r="Z36" i="5"/>
  <c r="AC35" i="5" s="1"/>
  <c r="Z28" i="5"/>
  <c r="AC27" i="5" s="1"/>
  <c r="Z104" i="5"/>
  <c r="AC103" i="5" s="1"/>
  <c r="Z96" i="5"/>
  <c r="AC95" i="5" s="1"/>
  <c r="Z88" i="5"/>
  <c r="AC87" i="5" s="1"/>
  <c r="Z80" i="5"/>
  <c r="AC79" i="5" s="1"/>
  <c r="Z72" i="5"/>
  <c r="AC71" i="5" s="1"/>
  <c r="Z64" i="5"/>
  <c r="AC63" i="5" s="1"/>
  <c r="Z56" i="5"/>
  <c r="AC55" i="5" s="1"/>
  <c r="Z48" i="5"/>
  <c r="AC47" i="5" s="1"/>
  <c r="Z40" i="5"/>
  <c r="AC39" i="5" s="1"/>
  <c r="Z32" i="5"/>
  <c r="AC31" i="5" s="1"/>
  <c r="Z23" i="5"/>
  <c r="AC22" i="5" s="1"/>
  <c r="Z14" i="5"/>
  <c r="AC13" i="5" s="1"/>
  <c r="Z13" i="5"/>
  <c r="AC12" i="5" s="1"/>
  <c r="Z5" i="5"/>
  <c r="AC4" i="5" s="1"/>
  <c r="Z105" i="5"/>
  <c r="AC104" i="5" s="1"/>
  <c r="Z97" i="5"/>
  <c r="AC96" i="5" s="1"/>
  <c r="Z89" i="5"/>
  <c r="AC88" i="5" s="1"/>
  <c r="Z81" i="5"/>
  <c r="AC80" i="5" s="1"/>
  <c r="Z73" i="5"/>
  <c r="AC72" i="5" s="1"/>
  <c r="Z65" i="5"/>
  <c r="AC64" i="5" s="1"/>
  <c r="Z57" i="5"/>
  <c r="AC56" i="5" s="1"/>
  <c r="Z49" i="5"/>
  <c r="AC48" i="5" s="1"/>
  <c r="Z41" i="5"/>
  <c r="AC40" i="5" s="1"/>
  <c r="Z33" i="5"/>
  <c r="AC32" i="5" s="1"/>
  <c r="Z24" i="5"/>
  <c r="AC23" i="5" s="1"/>
  <c r="Z15" i="5"/>
  <c r="AC14" i="5" s="1"/>
  <c r="Z6" i="5"/>
  <c r="AC5" i="5" s="1"/>
  <c r="Z4" i="5"/>
  <c r="Z98" i="5"/>
  <c r="AC97" i="5" s="1"/>
  <c r="Z90" i="5"/>
  <c r="AC89" i="5" s="1"/>
  <c r="Z82" i="5"/>
  <c r="AC81" i="5" s="1"/>
  <c r="Z74" i="5"/>
  <c r="AC73" i="5" s="1"/>
  <c r="Z66" i="5"/>
  <c r="AC65" i="5" s="1"/>
  <c r="Z58" i="5"/>
  <c r="AC57" i="5" s="1"/>
  <c r="Z50" i="5"/>
  <c r="AC49" i="5" s="1"/>
  <c r="Z42" i="5"/>
  <c r="AC41" i="5" s="1"/>
  <c r="Z34" i="5"/>
  <c r="AC33" i="5" s="1"/>
  <c r="Z25" i="5"/>
  <c r="AC24" i="5" s="1"/>
  <c r="Z16" i="5"/>
  <c r="AC15" i="5" s="1"/>
  <c r="Z7" i="5"/>
  <c r="AC6" i="5" s="1"/>
  <c r="Z9" i="5"/>
  <c r="AC8" i="5" s="1"/>
  <c r="V105" i="5"/>
  <c r="W105" i="5" s="1"/>
  <c r="Z99" i="5"/>
  <c r="AC98" i="5" s="1"/>
  <c r="Z91" i="5"/>
  <c r="AC90" i="5" s="1"/>
  <c r="Z83" i="5"/>
  <c r="AC82" i="5" s="1"/>
  <c r="Z75" i="5"/>
  <c r="AC74" i="5" s="1"/>
  <c r="Z67" i="5"/>
  <c r="AC66" i="5" s="1"/>
  <c r="Z59" i="5"/>
  <c r="AC58" i="5" s="1"/>
  <c r="Z51" i="5"/>
  <c r="AC50" i="5" s="1"/>
  <c r="Z43" i="5"/>
  <c r="AC42" i="5" s="1"/>
  <c r="Z35" i="5"/>
  <c r="AC34" i="5" s="1"/>
  <c r="Z27" i="5"/>
  <c r="AC26" i="5" s="1"/>
  <c r="Z26" i="5"/>
  <c r="AC25" i="5" s="1"/>
  <c r="Z17" i="5"/>
  <c r="AC16" i="5" s="1"/>
  <c r="Z8" i="5"/>
  <c r="AC7" i="5" s="1"/>
  <c r="Z100" i="5"/>
  <c r="AC99" i="5" s="1"/>
  <c r="Z92" i="5"/>
  <c r="AC91" i="5" s="1"/>
  <c r="Z84" i="5"/>
  <c r="AC83" i="5" s="1"/>
  <c r="Z76" i="5"/>
  <c r="AC75" i="5" s="1"/>
  <c r="Z68" i="5"/>
  <c r="AC67" i="5" s="1"/>
  <c r="Z60" i="5"/>
  <c r="AC59" i="5" s="1"/>
  <c r="Z52" i="5"/>
  <c r="AC51" i="5" s="1"/>
  <c r="Z44" i="5"/>
  <c r="AC43" i="5" s="1"/>
  <c r="Z18" i="5"/>
  <c r="AC17" i="5" s="1"/>
  <c r="Z101" i="5"/>
  <c r="AC100" i="5" s="1"/>
  <c r="Z93" i="5"/>
  <c r="AC92" i="5" s="1"/>
  <c r="Z85" i="5"/>
  <c r="AC84" i="5" s="1"/>
  <c r="Z77" i="5"/>
  <c r="AC76" i="5" s="1"/>
  <c r="Z69" i="5"/>
  <c r="AC68" i="5" s="1"/>
  <c r="Z54" i="5"/>
  <c r="AC53" i="5" s="1"/>
  <c r="Z38" i="5"/>
  <c r="AC37" i="5" s="1"/>
  <c r="Z20" i="5"/>
  <c r="AC19" i="5" s="1"/>
  <c r="Z78" i="5"/>
  <c r="AC77" i="5" s="1"/>
  <c r="Z86" i="5"/>
  <c r="AC85" i="5" s="1"/>
  <c r="Z10" i="5"/>
  <c r="AC9" i="5" s="1"/>
  <c r="Z46" i="5"/>
  <c r="AC45" i="5" s="1"/>
  <c r="Z30" i="5"/>
  <c r="AC29" i="5" s="1"/>
  <c r="Z53" i="5"/>
  <c r="AC52" i="5" s="1"/>
  <c r="Z37" i="5"/>
  <c r="AC36" i="5" s="1"/>
  <c r="Z19" i="5"/>
  <c r="AC18" i="5" s="1"/>
  <c r="Z70" i="5"/>
  <c r="AC69" i="5" s="1"/>
  <c r="Z29" i="5"/>
  <c r="AC28" i="5" s="1"/>
  <c r="Z94" i="5"/>
  <c r="AC93" i="5" s="1"/>
  <c r="Z61" i="5"/>
  <c r="AC60" i="5" s="1"/>
  <c r="Z62" i="5"/>
  <c r="AC61" i="5" s="1"/>
  <c r="Z45" i="5"/>
  <c r="AC44" i="5" s="1"/>
  <c r="Z11" i="5"/>
  <c r="AC10" i="5" s="1"/>
  <c r="Z102" i="5"/>
  <c r="AC101" i="5" s="1"/>
  <c r="X103" i="2"/>
  <c r="Y103" i="2" s="1"/>
  <c r="Z103" i="2" s="1"/>
  <c r="X95" i="2"/>
  <c r="Y95" i="2" s="1"/>
  <c r="Z95" i="2" s="1"/>
  <c r="X87" i="2"/>
  <c r="Y87" i="2" s="1"/>
  <c r="Z87" i="2" s="1"/>
  <c r="X79" i="2"/>
  <c r="Y79" i="2" s="1"/>
  <c r="Z79" i="2" s="1"/>
  <c r="X71" i="2"/>
  <c r="Y71" i="2" s="1"/>
  <c r="Z71" i="2" s="1"/>
  <c r="X63" i="2"/>
  <c r="Y63" i="2" s="1"/>
  <c r="Z63" i="2" s="1"/>
  <c r="X55" i="2"/>
  <c r="Y55" i="2" s="1"/>
  <c r="Z55" i="2" s="1"/>
  <c r="X47" i="2"/>
  <c r="Y47" i="2" s="1"/>
  <c r="Z47" i="2" s="1"/>
  <c r="X39" i="2"/>
  <c r="Y39" i="2" s="1"/>
  <c r="Z39" i="2" s="1"/>
  <c r="X31" i="2"/>
  <c r="Y31" i="2" s="1"/>
  <c r="Z31" i="2" s="1"/>
  <c r="X23" i="2"/>
  <c r="Y23" i="2" s="1"/>
  <c r="Z23" i="2" s="1"/>
  <c r="X11" i="2"/>
  <c r="Y11" i="2" s="1"/>
  <c r="Z11" i="2" s="1"/>
  <c r="X104" i="2"/>
  <c r="Y104" i="2" s="1"/>
  <c r="Z104" i="2" s="1"/>
  <c r="X96" i="2"/>
  <c r="Y96" i="2" s="1"/>
  <c r="Z96" i="2" s="1"/>
  <c r="X88" i="2"/>
  <c r="Y88" i="2" s="1"/>
  <c r="Z88" i="2" s="1"/>
  <c r="X80" i="2"/>
  <c r="Y80" i="2" s="1"/>
  <c r="Z80" i="2" s="1"/>
  <c r="X72" i="2"/>
  <c r="Y72" i="2" s="1"/>
  <c r="Z72" i="2" s="1"/>
  <c r="X64" i="2"/>
  <c r="Y64" i="2" s="1"/>
  <c r="Z64" i="2" s="1"/>
  <c r="X56" i="2"/>
  <c r="Y56" i="2" s="1"/>
  <c r="Z56" i="2" s="1"/>
  <c r="X48" i="2"/>
  <c r="Y48" i="2" s="1"/>
  <c r="Z48" i="2" s="1"/>
  <c r="X40" i="2"/>
  <c r="Y40" i="2" s="1"/>
  <c r="Z40" i="2" s="1"/>
  <c r="X32" i="2"/>
  <c r="Y32" i="2" s="1"/>
  <c r="Z32" i="2" s="1"/>
  <c r="X24" i="2"/>
  <c r="Y24" i="2" s="1"/>
  <c r="Z24" i="2" s="1"/>
  <c r="X13" i="2"/>
  <c r="Y13" i="2" s="1"/>
  <c r="Z13" i="2" s="1"/>
  <c r="X12" i="2"/>
  <c r="Y12" i="2" s="1"/>
  <c r="Z12" i="2" s="1"/>
  <c r="X14" i="2"/>
  <c r="Y14" i="2" s="1"/>
  <c r="Z14" i="2" s="1"/>
  <c r="X105" i="2"/>
  <c r="Z105" i="2" s="1"/>
  <c r="X97" i="2"/>
  <c r="Y97" i="2" s="1"/>
  <c r="Z97" i="2" s="1"/>
  <c r="X89" i="2"/>
  <c r="Y89" i="2" s="1"/>
  <c r="Z89" i="2" s="1"/>
  <c r="X81" i="2"/>
  <c r="Y81" i="2" s="1"/>
  <c r="Z81" i="2" s="1"/>
  <c r="X73" i="2"/>
  <c r="Y73" i="2" s="1"/>
  <c r="Z73" i="2" s="1"/>
  <c r="X65" i="2"/>
  <c r="Y65" i="2" s="1"/>
  <c r="Z65" i="2" s="1"/>
  <c r="X57" i="2"/>
  <c r="Y57" i="2" s="1"/>
  <c r="Z57" i="2" s="1"/>
  <c r="X49" i="2"/>
  <c r="Y49" i="2" s="1"/>
  <c r="Z49" i="2" s="1"/>
  <c r="X41" i="2"/>
  <c r="Y41" i="2" s="1"/>
  <c r="Z41" i="2" s="1"/>
  <c r="X33" i="2"/>
  <c r="Y33" i="2" s="1"/>
  <c r="Z33" i="2" s="1"/>
  <c r="X25" i="2"/>
  <c r="Y25" i="2" s="1"/>
  <c r="Z25" i="2" s="1"/>
  <c r="X98" i="2"/>
  <c r="Y98" i="2" s="1"/>
  <c r="Z98" i="2" s="1"/>
  <c r="X90" i="2"/>
  <c r="Y90" i="2" s="1"/>
  <c r="Z90" i="2" s="1"/>
  <c r="X82" i="2"/>
  <c r="Y82" i="2" s="1"/>
  <c r="Z82" i="2" s="1"/>
  <c r="X74" i="2"/>
  <c r="Y74" i="2" s="1"/>
  <c r="Z74" i="2" s="1"/>
  <c r="X66" i="2"/>
  <c r="Y66" i="2" s="1"/>
  <c r="Z66" i="2" s="1"/>
  <c r="X58" i="2"/>
  <c r="Y58" i="2" s="1"/>
  <c r="Z58" i="2" s="1"/>
  <c r="X50" i="2"/>
  <c r="Y50" i="2" s="1"/>
  <c r="Z50" i="2" s="1"/>
  <c r="X42" i="2"/>
  <c r="Y42" i="2" s="1"/>
  <c r="Z42" i="2" s="1"/>
  <c r="X34" i="2"/>
  <c r="Y34" i="2" s="1"/>
  <c r="Z34" i="2" s="1"/>
  <c r="X26" i="2"/>
  <c r="Y26" i="2" s="1"/>
  <c r="Z26" i="2" s="1"/>
  <c r="X16" i="2"/>
  <c r="Y16" i="2" s="1"/>
  <c r="Z16" i="2" s="1"/>
  <c r="X15" i="2"/>
  <c r="Y15" i="2" s="1"/>
  <c r="Z15" i="2" s="1"/>
  <c r="X5" i="2"/>
  <c r="Y5" i="2" s="1"/>
  <c r="Z5" i="2" s="1"/>
  <c r="X17" i="2"/>
  <c r="Y17" i="2" s="1"/>
  <c r="Z17" i="2" s="1"/>
  <c r="V105" i="2"/>
  <c r="W105" i="2" s="1"/>
  <c r="X99" i="2"/>
  <c r="Y99" i="2" s="1"/>
  <c r="Z99" i="2" s="1"/>
  <c r="X91" i="2"/>
  <c r="Y91" i="2" s="1"/>
  <c r="Z91" i="2" s="1"/>
  <c r="X83" i="2"/>
  <c r="Y83" i="2" s="1"/>
  <c r="Z83" i="2" s="1"/>
  <c r="X75" i="2"/>
  <c r="Y75" i="2" s="1"/>
  <c r="Z75" i="2" s="1"/>
  <c r="X67" i="2"/>
  <c r="Y67" i="2" s="1"/>
  <c r="Z67" i="2" s="1"/>
  <c r="X59" i="2"/>
  <c r="Y59" i="2" s="1"/>
  <c r="Z59" i="2" s="1"/>
  <c r="X51" i="2"/>
  <c r="Y51" i="2" s="1"/>
  <c r="Z51" i="2" s="1"/>
  <c r="X43" i="2"/>
  <c r="Y43" i="2" s="1"/>
  <c r="Z43" i="2" s="1"/>
  <c r="X35" i="2"/>
  <c r="Y35" i="2" s="1"/>
  <c r="Z35" i="2" s="1"/>
  <c r="X27" i="2"/>
  <c r="Y27" i="2" s="1"/>
  <c r="Z27" i="2" s="1"/>
  <c r="X100" i="2"/>
  <c r="Y100" i="2" s="1"/>
  <c r="Z100" i="2" s="1"/>
  <c r="X92" i="2"/>
  <c r="Y92" i="2" s="1"/>
  <c r="Z92" i="2" s="1"/>
  <c r="X84" i="2"/>
  <c r="Y84" i="2" s="1"/>
  <c r="Z84" i="2" s="1"/>
  <c r="X76" i="2"/>
  <c r="Y76" i="2" s="1"/>
  <c r="Z76" i="2" s="1"/>
  <c r="X68" i="2"/>
  <c r="Y68" i="2" s="1"/>
  <c r="Z68" i="2" s="1"/>
  <c r="X102" i="2"/>
  <c r="Y102" i="2" s="1"/>
  <c r="Z102" i="2" s="1"/>
  <c r="X94" i="2"/>
  <c r="Y94" i="2" s="1"/>
  <c r="Z94" i="2" s="1"/>
  <c r="X86" i="2"/>
  <c r="Y86" i="2" s="1"/>
  <c r="Z86" i="2" s="1"/>
  <c r="X78" i="2"/>
  <c r="Y78" i="2" s="1"/>
  <c r="Z78" i="2" s="1"/>
  <c r="X70" i="2"/>
  <c r="Y70" i="2" s="1"/>
  <c r="Z70" i="2" s="1"/>
  <c r="X62" i="2"/>
  <c r="Y62" i="2" s="1"/>
  <c r="Z62" i="2" s="1"/>
  <c r="X54" i="2"/>
  <c r="Y54" i="2" s="1"/>
  <c r="Z54" i="2" s="1"/>
  <c r="X46" i="2"/>
  <c r="Y46" i="2" s="1"/>
  <c r="Z46" i="2" s="1"/>
  <c r="X38" i="2"/>
  <c r="Y38" i="2" s="1"/>
  <c r="Z38" i="2" s="1"/>
  <c r="X77" i="2"/>
  <c r="Y77" i="2" s="1"/>
  <c r="Z77" i="2" s="1"/>
  <c r="X60" i="2"/>
  <c r="Y60" i="2" s="1"/>
  <c r="Z60" i="2" s="1"/>
  <c r="X44" i="2"/>
  <c r="Y44" i="2" s="1"/>
  <c r="Z44" i="2" s="1"/>
  <c r="X6" i="2"/>
  <c r="Y6" i="2" s="1"/>
  <c r="Z6" i="2" s="1"/>
  <c r="X9" i="2"/>
  <c r="Y9" i="2" s="1"/>
  <c r="Z9" i="2" s="1"/>
  <c r="X20" i="2"/>
  <c r="Y20" i="2" s="1"/>
  <c r="Z20" i="2" s="1"/>
  <c r="X52" i="2"/>
  <c r="Y52" i="2" s="1"/>
  <c r="Z52" i="2" s="1"/>
  <c r="X61" i="2"/>
  <c r="Y61" i="2" s="1"/>
  <c r="Z61" i="2" s="1"/>
  <c r="X45" i="2"/>
  <c r="Y45" i="2" s="1"/>
  <c r="Z45" i="2" s="1"/>
  <c r="X30" i="2"/>
  <c r="Y30" i="2" s="1"/>
  <c r="Z30" i="2" s="1"/>
  <c r="X19" i="2"/>
  <c r="Y19" i="2" s="1"/>
  <c r="Z19" i="2" s="1"/>
  <c r="X22" i="2"/>
  <c r="Y22" i="2" s="1"/>
  <c r="Z22" i="2" s="1"/>
  <c r="X4" i="2"/>
  <c r="Y4" i="2" s="1"/>
  <c r="Z4" i="2" s="1"/>
  <c r="X18" i="2"/>
  <c r="Y18" i="2" s="1"/>
  <c r="Z18" i="2" s="1"/>
  <c r="X36" i="2"/>
  <c r="Y36" i="2" s="1"/>
  <c r="Z36" i="2" s="1"/>
  <c r="X85" i="2"/>
  <c r="Y85" i="2" s="1"/>
  <c r="Z85" i="2" s="1"/>
  <c r="X53" i="2"/>
  <c r="Y53" i="2" s="1"/>
  <c r="Z53" i="2" s="1"/>
  <c r="X29" i="2"/>
  <c r="Y29" i="2" s="1"/>
  <c r="Z29" i="2" s="1"/>
  <c r="X7" i="2"/>
  <c r="Y7" i="2" s="1"/>
  <c r="Z7" i="2" s="1"/>
  <c r="X21" i="2"/>
  <c r="Y21" i="2" s="1"/>
  <c r="Z21" i="2" s="1"/>
  <c r="X8" i="2"/>
  <c r="Y8" i="2" s="1"/>
  <c r="Z8" i="2" s="1"/>
  <c r="X37" i="2"/>
  <c r="Y37" i="2" s="1"/>
  <c r="Z37" i="2" s="1"/>
  <c r="Y93" i="2"/>
  <c r="Z93" i="2" s="1"/>
  <c r="X28" i="2"/>
  <c r="Y28" i="2" s="1"/>
  <c r="Z28" i="2" s="1"/>
  <c r="X10" i="2"/>
  <c r="Y10" i="2" s="1"/>
  <c r="Z10" i="2" s="1"/>
  <c r="X101" i="2"/>
  <c r="Y101" i="2" s="1"/>
  <c r="Z101" i="2" s="1"/>
  <c r="X69" i="2"/>
  <c r="Y69" i="2" s="1"/>
  <c r="Z69" i="2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<sst xmlns="http://schemas.openxmlformats.org/spreadsheetml/2006/main" count="1091" uniqueCount="74">
  <si>
    <t>N giri</t>
  </si>
  <si>
    <t>h [mm]</t>
  </si>
  <si>
    <r>
      <t>V [m</t>
    </r>
    <r>
      <rPr>
        <b/>
        <vertAlign val="superscript"/>
        <sz val="11"/>
        <color theme="1"/>
        <rFont val="Aptos Narrow"/>
        <family val="2"/>
        <scheme val="minor"/>
      </rPr>
      <t>3</t>
    </r>
    <r>
      <rPr>
        <b/>
        <sz val="11"/>
        <color theme="1"/>
        <rFont val="Aptos Narrow"/>
        <family val="2"/>
        <scheme val="minor"/>
      </rPr>
      <t>]</t>
    </r>
  </si>
  <si>
    <r>
      <t>ρ</t>
    </r>
    <r>
      <rPr>
        <b/>
        <vertAlign val="subscript"/>
        <sz val="11"/>
        <color theme="1"/>
        <rFont val="Aptos Narrow"/>
        <family val="2"/>
      </rPr>
      <t>geo</t>
    </r>
    <r>
      <rPr>
        <b/>
        <sz val="11"/>
        <color theme="1"/>
        <rFont val="Aptos Narrow"/>
        <family val="2"/>
      </rPr>
      <t xml:space="preserve"> [Mg/m</t>
    </r>
    <r>
      <rPr>
        <b/>
        <vertAlign val="superscript"/>
        <sz val="11"/>
        <color theme="1"/>
        <rFont val="Aptos Narrow"/>
        <family val="2"/>
      </rPr>
      <t>3</t>
    </r>
    <r>
      <rPr>
        <b/>
        <sz val="11"/>
        <color theme="1"/>
        <rFont val="Aptos Narrow"/>
        <family val="2"/>
      </rPr>
      <t>]</t>
    </r>
  </si>
  <si>
    <r>
      <t>v</t>
    </r>
    <r>
      <rPr>
        <b/>
        <vertAlign val="subscript"/>
        <sz val="11"/>
        <color theme="1"/>
        <rFont val="Aptos Narrow"/>
        <family val="2"/>
        <scheme val="minor"/>
      </rPr>
      <t>geo</t>
    </r>
    <r>
      <rPr>
        <b/>
        <sz val="11"/>
        <color theme="1"/>
        <rFont val="Aptos Narrow"/>
        <family val="2"/>
        <scheme val="minor"/>
      </rPr>
      <t xml:space="preserve"> [%]</t>
    </r>
  </si>
  <si>
    <r>
      <t>C</t>
    </r>
    <r>
      <rPr>
        <b/>
        <vertAlign val="subscript"/>
        <sz val="11"/>
        <color theme="1"/>
        <rFont val="Aptos Narrow"/>
        <family val="2"/>
        <scheme val="minor"/>
      </rPr>
      <t>geo</t>
    </r>
    <r>
      <rPr>
        <b/>
        <sz val="11"/>
        <color theme="1"/>
        <rFont val="Aptos Narrow"/>
        <family val="2"/>
        <scheme val="minor"/>
      </rPr>
      <t xml:space="preserve"> [%]</t>
    </r>
  </si>
  <si>
    <r>
      <t>ρ</t>
    </r>
    <r>
      <rPr>
        <b/>
        <vertAlign val="subscript"/>
        <sz val="11"/>
        <color theme="1"/>
        <rFont val="Aptos Narrow"/>
        <family val="2"/>
        <scheme val="minor"/>
      </rPr>
      <t>SSD</t>
    </r>
    <r>
      <rPr>
        <b/>
        <sz val="11"/>
        <color theme="1"/>
        <rFont val="Aptos Narrow"/>
        <family val="2"/>
        <scheme val="minor"/>
      </rPr>
      <t xml:space="preserve"> [Mg/m</t>
    </r>
    <r>
      <rPr>
        <b/>
        <vertAlign val="superscript"/>
        <sz val="11"/>
        <color theme="1"/>
        <rFont val="Aptos Narrow"/>
        <family val="2"/>
        <scheme val="minor"/>
      </rPr>
      <t>3</t>
    </r>
    <r>
      <rPr>
        <b/>
        <sz val="11"/>
        <color theme="1"/>
        <rFont val="Aptos Narrow"/>
        <family val="2"/>
        <scheme val="minor"/>
      </rPr>
      <t>]</t>
    </r>
  </si>
  <si>
    <r>
      <t>v</t>
    </r>
    <r>
      <rPr>
        <b/>
        <vertAlign val="subscript"/>
        <sz val="11"/>
        <color theme="1"/>
        <rFont val="Aptos Narrow"/>
        <family val="2"/>
        <scheme val="minor"/>
      </rPr>
      <t>SSD</t>
    </r>
    <r>
      <rPr>
        <b/>
        <sz val="11"/>
        <color theme="1"/>
        <rFont val="Aptos Narrow"/>
        <family val="2"/>
        <scheme val="minor"/>
      </rPr>
      <t xml:space="preserve"> [%]</t>
    </r>
  </si>
  <si>
    <r>
      <t>C</t>
    </r>
    <r>
      <rPr>
        <b/>
        <vertAlign val="subscript"/>
        <sz val="11"/>
        <color theme="1"/>
        <rFont val="Aptos Narrow"/>
        <family val="2"/>
        <scheme val="minor"/>
      </rPr>
      <t xml:space="preserve">SSD </t>
    </r>
    <r>
      <rPr>
        <b/>
        <sz val="11"/>
        <color theme="1"/>
        <rFont val="Aptos Narrow"/>
        <family val="2"/>
        <scheme val="minor"/>
      </rPr>
      <t>[%]</t>
    </r>
  </si>
  <si>
    <t>CURVA COMPATTAZIONE [EN 12697-31]</t>
  </si>
  <si>
    <t>DIMENSIONI [EN 12697-29]</t>
  </si>
  <si>
    <t>ACR SP2 - 20</t>
  </si>
  <si>
    <t>Average [mm]</t>
  </si>
  <si>
    <t>Provino</t>
  </si>
  <si>
    <t>A1</t>
  </si>
  <si>
    <t>h</t>
  </si>
  <si>
    <t xml:space="preserve">Data </t>
  </si>
  <si>
    <r>
      <t>T</t>
    </r>
    <r>
      <rPr>
        <b/>
        <vertAlign val="subscript"/>
        <sz val="11"/>
        <color theme="1"/>
        <rFont val="Aptos Narrow"/>
        <family val="2"/>
        <scheme val="minor"/>
      </rPr>
      <t>comp</t>
    </r>
    <r>
      <rPr>
        <b/>
        <sz val="11"/>
        <color theme="1"/>
        <rFont val="Aptos Narrow"/>
        <family val="2"/>
        <scheme val="minor"/>
      </rPr>
      <t xml:space="preserve"> [°C]</t>
    </r>
  </si>
  <si>
    <t>D</t>
  </si>
  <si>
    <t xml:space="preserve"> [mm]</t>
  </si>
  <si>
    <r>
      <t>ρ</t>
    </r>
    <r>
      <rPr>
        <b/>
        <vertAlign val="subscript"/>
        <sz val="11"/>
        <color theme="1"/>
        <rFont val="Aptos Narrow"/>
        <family val="2"/>
      </rPr>
      <t>M</t>
    </r>
    <r>
      <rPr>
        <b/>
        <sz val="11"/>
        <color theme="1"/>
        <rFont val="Aptos Narrow"/>
        <family val="2"/>
      </rPr>
      <t xml:space="preserve"> </t>
    </r>
  </si>
  <si>
    <r>
      <t>[Mg/m</t>
    </r>
    <r>
      <rPr>
        <b/>
        <vertAlign val="superscript"/>
        <sz val="11"/>
        <color theme="1"/>
        <rFont val="Aptos Narrow"/>
        <family val="2"/>
        <scheme val="minor"/>
      </rPr>
      <t>3</t>
    </r>
    <r>
      <rPr>
        <b/>
        <sz val="11"/>
        <color theme="1"/>
        <rFont val="Aptos Narrow"/>
        <family val="2"/>
        <scheme val="minor"/>
      </rPr>
      <t xml:space="preserve">] </t>
    </r>
  </si>
  <si>
    <r>
      <t>v</t>
    </r>
    <r>
      <rPr>
        <b/>
        <vertAlign val="subscript"/>
        <sz val="11"/>
        <color theme="1"/>
        <rFont val="Aptos Narrow"/>
        <family val="2"/>
      </rPr>
      <t>g</t>
    </r>
  </si>
  <si>
    <t>[%]</t>
  </si>
  <si>
    <t>M</t>
  </si>
  <si>
    <t>[g]</t>
  </si>
  <si>
    <r>
      <t>ρ</t>
    </r>
    <r>
      <rPr>
        <b/>
        <vertAlign val="subscript"/>
        <sz val="11"/>
        <color theme="1"/>
        <rFont val="Aptos Narrow"/>
        <family val="2"/>
        <scheme val="minor"/>
      </rPr>
      <t>SSD</t>
    </r>
    <r>
      <rPr>
        <b/>
        <sz val="11"/>
        <color theme="1"/>
        <rFont val="Aptos Narrow"/>
        <family val="2"/>
        <scheme val="minor"/>
      </rPr>
      <t xml:space="preserve"> </t>
    </r>
  </si>
  <si>
    <r>
      <t>log</t>
    </r>
    <r>
      <rPr>
        <b/>
        <vertAlign val="subscript"/>
        <sz val="11"/>
        <color theme="1"/>
        <rFont val="Aptos Narrow"/>
        <family val="2"/>
        <scheme val="minor"/>
      </rPr>
      <t>10</t>
    </r>
    <r>
      <rPr>
        <b/>
        <sz val="11"/>
        <color theme="1"/>
        <rFont val="Aptos Narrow"/>
        <family val="2"/>
        <scheme val="minor"/>
      </rPr>
      <t>N</t>
    </r>
  </si>
  <si>
    <t>A2</t>
  </si>
  <si>
    <t>A4*</t>
  </si>
  <si>
    <t>A5*</t>
  </si>
  <si>
    <t>A6</t>
  </si>
  <si>
    <t>A7</t>
  </si>
  <si>
    <t>A8</t>
  </si>
  <si>
    <r>
      <t xml:space="preserve">150 </t>
    </r>
    <r>
      <rPr>
        <sz val="11"/>
        <color theme="1"/>
        <rFont val="Aptos Narrow"/>
        <family val="2"/>
      </rPr>
      <t>±</t>
    </r>
    <r>
      <rPr>
        <sz val="11"/>
        <color theme="1"/>
        <rFont val="Aptos Narrow"/>
        <family val="2"/>
        <scheme val="minor"/>
      </rPr>
      <t xml:space="preserve"> 5</t>
    </r>
  </si>
  <si>
    <t>150 ± 5</t>
  </si>
  <si>
    <t>A9</t>
  </si>
  <si>
    <t>A10</t>
  </si>
  <si>
    <t>A12</t>
  </si>
  <si>
    <t>A11</t>
  </si>
  <si>
    <t>Δv [%]</t>
  </si>
  <si>
    <t>A13</t>
  </si>
  <si>
    <t>A14</t>
  </si>
  <si>
    <t>A15</t>
  </si>
  <si>
    <t>A16</t>
  </si>
  <si>
    <t>DIMENSIONI  EFFETTIVE [EN 12697-29]</t>
  </si>
  <si>
    <t>PARAMETRI</t>
  </si>
  <si>
    <t>C1</t>
  </si>
  <si>
    <t>k</t>
  </si>
  <si>
    <t>CDI</t>
  </si>
  <si>
    <t>Data comp.</t>
  </si>
  <si>
    <t>n°giri</t>
  </si>
  <si>
    <t>C1 [%]</t>
  </si>
  <si>
    <t>k [-]</t>
  </si>
  <si>
    <t>CDI [-]</t>
  </si>
  <si>
    <t>Media</t>
  </si>
  <si>
    <t>Dev Std</t>
  </si>
  <si>
    <t>A4</t>
  </si>
  <si>
    <t>A5</t>
  </si>
  <si>
    <t>A18</t>
  </si>
  <si>
    <t>A19</t>
  </si>
  <si>
    <t>A20</t>
  </si>
  <si>
    <t>A21</t>
  </si>
  <si>
    <t>A22</t>
  </si>
  <si>
    <t>A23</t>
  </si>
  <si>
    <t>A24</t>
  </si>
  <si>
    <t>A25</t>
  </si>
  <si>
    <t>A26</t>
  </si>
  <si>
    <t>A27</t>
  </si>
  <si>
    <t>A28</t>
  </si>
  <si>
    <t>A29</t>
  </si>
  <si>
    <r>
      <t>V</t>
    </r>
    <r>
      <rPr>
        <b/>
        <vertAlign val="subscript"/>
        <sz val="11"/>
        <color theme="1"/>
        <rFont val="Aptos Narrow"/>
        <family val="2"/>
        <scheme val="minor"/>
      </rPr>
      <t>geo</t>
    </r>
    <r>
      <rPr>
        <b/>
        <sz val="11"/>
        <color theme="1"/>
        <rFont val="Aptos Narrow"/>
        <family val="2"/>
        <scheme val="minor"/>
      </rPr>
      <t xml:space="preserve"> [m</t>
    </r>
    <r>
      <rPr>
        <b/>
        <vertAlign val="superscript"/>
        <sz val="11"/>
        <color theme="1"/>
        <rFont val="Aptos Narrow"/>
        <family val="2"/>
        <scheme val="minor"/>
      </rPr>
      <t>3</t>
    </r>
    <r>
      <rPr>
        <b/>
        <sz val="11"/>
        <color theme="1"/>
        <rFont val="Aptos Narrow"/>
        <family val="2"/>
        <scheme val="minor"/>
      </rPr>
      <t>]</t>
    </r>
  </si>
  <si>
    <r>
      <t>ρ</t>
    </r>
    <r>
      <rPr>
        <b/>
        <vertAlign val="subscript"/>
        <sz val="11"/>
        <color theme="1"/>
        <rFont val="Aptos Narrow"/>
        <family val="2"/>
      </rPr>
      <t>mv</t>
    </r>
    <r>
      <rPr>
        <b/>
        <sz val="11"/>
        <color theme="1"/>
        <rFont val="Aptos Narrow"/>
        <family val="2"/>
      </rPr>
      <t xml:space="preserve"> [Mg/m</t>
    </r>
    <r>
      <rPr>
        <b/>
        <vertAlign val="superscript"/>
        <sz val="11"/>
        <color theme="1"/>
        <rFont val="Aptos Narrow"/>
        <family val="2"/>
      </rPr>
      <t>3</t>
    </r>
    <r>
      <rPr>
        <b/>
        <sz val="11"/>
        <color theme="1"/>
        <rFont val="Aptos Narrow"/>
        <family val="2"/>
      </rPr>
      <t>]</t>
    </r>
  </si>
  <si>
    <r>
      <t>ρ</t>
    </r>
    <r>
      <rPr>
        <b/>
        <vertAlign val="subscript"/>
        <sz val="11"/>
        <color theme="1"/>
        <rFont val="Aptos Narrow"/>
        <family val="2"/>
        <scheme val="minor"/>
      </rPr>
      <t>ssd</t>
    </r>
    <r>
      <rPr>
        <b/>
        <sz val="11"/>
        <color theme="1"/>
        <rFont val="Aptos Narrow"/>
        <family val="2"/>
        <scheme val="minor"/>
      </rPr>
      <t xml:space="preserve"> [Mg/m</t>
    </r>
    <r>
      <rPr>
        <b/>
        <vertAlign val="superscript"/>
        <sz val="11"/>
        <color theme="1"/>
        <rFont val="Aptos Narrow"/>
        <family val="2"/>
        <scheme val="minor"/>
      </rPr>
      <t>3</t>
    </r>
    <r>
      <rPr>
        <b/>
        <sz val="11"/>
        <color theme="1"/>
        <rFont val="Aptos Narrow"/>
        <family val="2"/>
        <scheme val="minor"/>
      </rPr>
      <t>]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</si>
</sst>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0.000"/>
    <numFmt numFmtId="166" formatCode="0.0000"/>
    <numFmt numFmtId="167" formatCode="0.00000"/>
  </numFmts>
  <fonts count="11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vertAlign val="superscript"/>
      <sz val="11"/>
      <color theme="1"/>
      <name val="Aptos Narrow"/>
      <family val="2"/>
      <scheme val="minor"/>
    </font>
    <font>
      <b/>
      <sz val="11"/>
      <color theme="1"/>
      <name val="Aptos Narrow"/>
      <family val="2"/>
    </font>
    <font>
      <b/>
      <vertAlign val="subscript"/>
      <sz val="11"/>
      <color theme="1"/>
      <name val="Aptos Narrow"/>
      <family val="2"/>
    </font>
    <font>
      <b/>
      <vertAlign val="superscript"/>
      <sz val="11"/>
      <color theme="1"/>
      <name val="Aptos Narrow"/>
      <family val="2"/>
    </font>
    <font>
      <b/>
      <vertAlign val="subscript"/>
      <sz val="11"/>
      <color theme="1"/>
      <name val="Aptos Narrow"/>
      <family val="2"/>
      <scheme val="minor"/>
    </font>
    <font>
      <sz val="10"/>
      <name val="Arial"/>
      <family val="2"/>
    </font>
    <font>
      <b/>
      <sz val="11"/>
      <name val="Calibri"/>
      <family val="2"/>
    </font>
    <font>
      <sz val="11"/>
      <color theme="1"/>
      <name val="Aptos Narrow"/>
      <family val="2"/>
    </font>
    <font>
      <sz val="8"/>
      <name val="Aptos Narrow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3" tint="0.89999084444715716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43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7" fillId="0" borderId="0"/>
  </cellStyleXfs>
  <cellXfs count="128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Font="1"/>
    <xf numFmtId="0" fontId="0" fillId="3" borderId="4" xfId="0" applyFill="1" applyBorder="1" applyAlignment="1">
      <alignment horizontal="center" vertical="center"/>
    </xf>
    <xf numFmtId="164" fontId="0" fillId="0" borderId="5" xfId="0" applyNumberFormat="1" applyBorder="1" applyAlignment="1" applyProtection="1">
      <alignment horizontal="center" vertical="center"/>
      <protection locked="0"/>
    </xf>
    <xf numFmtId="0" fontId="0" fillId="0" borderId="5" xfId="0" applyBorder="1" applyAlignment="1">
      <alignment horizontal="center" vertical="center"/>
    </xf>
    <xf numFmtId="165" fontId="0" fillId="0" borderId="5" xfId="0" applyNumberFormat="1" applyBorder="1" applyAlignment="1">
      <alignment horizontal="center" vertical="center"/>
    </xf>
    <xf numFmtId="2" fontId="0" fillId="0" borderId="5" xfId="0" applyNumberFormat="1" applyBorder="1" applyAlignment="1">
      <alignment horizontal="center" vertical="center"/>
    </xf>
    <xf numFmtId="2" fontId="0" fillId="0" borderId="6" xfId="0" applyNumberFormat="1" applyBorder="1" applyAlignment="1">
      <alignment horizontal="center" vertical="center"/>
    </xf>
    <xf numFmtId="0" fontId="0" fillId="3" borderId="7" xfId="0" applyFill="1" applyBorder="1" applyAlignment="1">
      <alignment horizontal="center" vertical="center"/>
    </xf>
    <xf numFmtId="164" fontId="0" fillId="0" borderId="8" xfId="0" applyNumberFormat="1" applyBorder="1" applyAlignment="1" applyProtection="1">
      <alignment horizontal="center" vertical="center"/>
      <protection locked="0"/>
    </xf>
    <xf numFmtId="0" fontId="0" fillId="0" borderId="8" xfId="0" applyBorder="1" applyAlignment="1">
      <alignment horizontal="center" vertical="center"/>
    </xf>
    <xf numFmtId="165" fontId="0" fillId="0" borderId="8" xfId="0" applyNumberFormat="1" applyBorder="1" applyAlignment="1">
      <alignment horizontal="center" vertical="center"/>
    </xf>
    <xf numFmtId="2" fontId="0" fillId="0" borderId="8" xfId="0" applyNumberFormat="1" applyBorder="1" applyAlignment="1">
      <alignment horizontal="center" vertical="center"/>
    </xf>
    <xf numFmtId="2" fontId="0" fillId="0" borderId="9" xfId="0" applyNumberFormat="1" applyBorder="1" applyAlignment="1">
      <alignment horizontal="center" vertical="center"/>
    </xf>
    <xf numFmtId="0" fontId="8" fillId="4" borderId="10" xfId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4" borderId="10" xfId="0" applyFont="1" applyFill="1" applyBorder="1" applyAlignment="1">
      <alignment horizontal="center" vertical="center"/>
    </xf>
    <xf numFmtId="0" fontId="1" fillId="4" borderId="11" xfId="0" applyFont="1" applyFill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164" fontId="0" fillId="0" borderId="15" xfId="0" applyNumberFormat="1" applyBorder="1" applyAlignment="1">
      <alignment horizontal="center" vertical="center"/>
    </xf>
    <xf numFmtId="0" fontId="1" fillId="4" borderId="17" xfId="0" applyFont="1" applyFill="1" applyBorder="1" applyAlignment="1">
      <alignment horizontal="center" vertical="center"/>
    </xf>
    <xf numFmtId="14" fontId="0" fillId="0" borderId="18" xfId="0" applyNumberFormat="1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1" fillId="4" borderId="22" xfId="0" applyFont="1" applyFill="1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164" fontId="0" fillId="0" borderId="8" xfId="0" applyNumberFormat="1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164" fontId="0" fillId="0" borderId="26" xfId="0" applyNumberFormat="1" applyBorder="1" applyAlignment="1">
      <alignment horizontal="center" vertical="center"/>
    </xf>
    <xf numFmtId="0" fontId="1" fillId="4" borderId="28" xfId="0" applyFont="1" applyFill="1" applyBorder="1" applyAlignment="1">
      <alignment horizontal="center" vertical="center"/>
    </xf>
    <xf numFmtId="0" fontId="1" fillId="4" borderId="29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1" fillId="4" borderId="7" xfId="0" applyFont="1" applyFill="1" applyBorder="1" applyAlignment="1">
      <alignment horizontal="center" vertical="center"/>
    </xf>
    <xf numFmtId="0" fontId="1" fillId="4" borderId="9" xfId="0" applyFont="1" applyFill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3" fillId="4" borderId="7" xfId="0" applyFont="1" applyFill="1" applyBorder="1" applyAlignment="1">
      <alignment horizontal="center" vertical="center"/>
    </xf>
    <xf numFmtId="165" fontId="0" fillId="0" borderId="18" xfId="0" applyNumberFormat="1" applyBorder="1" applyAlignment="1">
      <alignment horizontal="center" vertical="center"/>
    </xf>
    <xf numFmtId="164" fontId="0" fillId="5" borderId="18" xfId="0" applyNumberFormat="1" applyFill="1" applyBorder="1" applyAlignment="1">
      <alignment horizontal="center" vertical="center"/>
    </xf>
    <xf numFmtId="0" fontId="1" fillId="4" borderId="30" xfId="0" applyFont="1" applyFill="1" applyBorder="1" applyAlignment="1">
      <alignment horizontal="center" vertical="center"/>
    </xf>
    <xf numFmtId="0" fontId="1" fillId="4" borderId="31" xfId="0" applyFont="1" applyFill="1" applyBorder="1" applyAlignment="1">
      <alignment horizontal="center" vertical="center"/>
    </xf>
    <xf numFmtId="165" fontId="0" fillId="0" borderId="23" xfId="0" applyNumberFormat="1" applyBorder="1" applyAlignment="1">
      <alignment horizontal="center" vertical="center"/>
    </xf>
    <xf numFmtId="0" fontId="0" fillId="3" borderId="30" xfId="0" applyFill="1" applyBorder="1" applyAlignment="1">
      <alignment horizontal="center" vertical="center"/>
    </xf>
    <xf numFmtId="164" fontId="0" fillId="0" borderId="26" xfId="0" applyNumberFormat="1" applyBorder="1" applyAlignment="1" applyProtection="1">
      <alignment horizontal="center" vertical="center"/>
      <protection locked="0"/>
    </xf>
    <xf numFmtId="0" fontId="0" fillId="0" borderId="26" xfId="0" applyBorder="1" applyAlignment="1">
      <alignment horizontal="center" vertical="center"/>
    </xf>
    <xf numFmtId="165" fontId="0" fillId="0" borderId="26" xfId="0" applyNumberFormat="1" applyBorder="1" applyAlignment="1">
      <alignment horizontal="center" vertical="center"/>
    </xf>
    <xf numFmtId="2" fontId="0" fillId="0" borderId="26" xfId="0" applyNumberFormat="1" applyBorder="1" applyAlignment="1">
      <alignment horizontal="center" vertical="center"/>
    </xf>
    <xf numFmtId="2" fontId="0" fillId="0" borderId="31" xfId="0" applyNumberFormat="1" applyBorder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164" fontId="0" fillId="0" borderId="0" xfId="0" applyNumberFormat="1" applyAlignment="1" applyProtection="1">
      <alignment horizontal="center" vertical="center"/>
      <protection locked="0"/>
    </xf>
    <xf numFmtId="165" fontId="0" fillId="0" borderId="0" xfId="0" applyNumberFormat="1" applyAlignment="1">
      <alignment horizontal="center" vertical="center"/>
    </xf>
    <xf numFmtId="2" fontId="0" fillId="0" borderId="27" xfId="0" applyNumberFormat="1" applyBorder="1" applyAlignment="1">
      <alignment horizontal="center" vertical="center"/>
    </xf>
    <xf numFmtId="166" fontId="0" fillId="0" borderId="0" xfId="0" applyNumberFormat="1" applyAlignment="1">
      <alignment horizontal="center" vertical="center"/>
    </xf>
    <xf numFmtId="167" fontId="0" fillId="0" borderId="5" xfId="0" applyNumberFormat="1" applyBorder="1" applyAlignment="1">
      <alignment horizontal="center" vertical="center"/>
    </xf>
    <xf numFmtId="167" fontId="0" fillId="0" borderId="8" xfId="0" applyNumberFormat="1" applyBorder="1" applyAlignment="1">
      <alignment horizontal="center" vertical="center"/>
    </xf>
    <xf numFmtId="167" fontId="0" fillId="0" borderId="26" xfId="0" applyNumberFormat="1" applyBorder="1" applyAlignment="1">
      <alignment horizontal="center" vertical="center"/>
    </xf>
    <xf numFmtId="2" fontId="0" fillId="0" borderId="0" xfId="0" applyNumberFormat="1"/>
    <xf numFmtId="0" fontId="1" fillId="2" borderId="32" xfId="0" applyFont="1" applyFill="1" applyBorder="1" applyAlignment="1">
      <alignment horizontal="center" vertical="center"/>
    </xf>
    <xf numFmtId="0" fontId="1" fillId="2" borderId="33" xfId="0" applyFont="1" applyFill="1" applyBorder="1" applyAlignment="1">
      <alignment horizontal="center" vertical="center"/>
    </xf>
    <xf numFmtId="0" fontId="3" fillId="2" borderId="33" xfId="0" applyFont="1" applyFill="1" applyBorder="1" applyAlignment="1">
      <alignment horizontal="center" vertical="center"/>
    </xf>
    <xf numFmtId="0" fontId="1" fillId="2" borderId="16" xfId="0" applyFont="1" applyFill="1" applyBorder="1" applyAlignment="1">
      <alignment horizontal="center" vertical="center"/>
    </xf>
    <xf numFmtId="0" fontId="0" fillId="3" borderId="28" xfId="0" applyFill="1" applyBorder="1" applyAlignment="1">
      <alignment horizontal="center" vertical="center"/>
    </xf>
    <xf numFmtId="164" fontId="0" fillId="0" borderId="15" xfId="0" applyNumberFormat="1" applyBorder="1" applyAlignment="1" applyProtection="1">
      <alignment horizontal="center" vertical="center"/>
      <protection locked="0"/>
    </xf>
    <xf numFmtId="167" fontId="0" fillId="0" borderId="15" xfId="0" applyNumberFormat="1" applyBorder="1" applyAlignment="1">
      <alignment horizontal="center" vertical="center"/>
    </xf>
    <xf numFmtId="165" fontId="0" fillId="0" borderId="15" xfId="0" applyNumberFormat="1" applyBorder="1" applyAlignment="1">
      <alignment horizontal="center" vertical="center"/>
    </xf>
    <xf numFmtId="2" fontId="0" fillId="0" borderId="15" xfId="0" applyNumberFormat="1" applyBorder="1" applyAlignment="1">
      <alignment horizontal="center" vertical="center"/>
    </xf>
    <xf numFmtId="2" fontId="0" fillId="0" borderId="29" xfId="0" applyNumberFormat="1" applyBorder="1" applyAlignment="1">
      <alignment horizontal="center" vertical="center"/>
    </xf>
    <xf numFmtId="2" fontId="0" fillId="6" borderId="15" xfId="0" applyNumberFormat="1" applyFill="1" applyBorder="1" applyAlignment="1">
      <alignment horizontal="center" vertical="center"/>
    </xf>
    <xf numFmtId="2" fontId="0" fillId="6" borderId="8" xfId="0" applyNumberFormat="1" applyFill="1" applyBorder="1" applyAlignment="1">
      <alignment horizontal="center" vertical="center"/>
    </xf>
    <xf numFmtId="2" fontId="0" fillId="6" borderId="26" xfId="0" applyNumberFormat="1" applyFill="1" applyBorder="1" applyAlignment="1">
      <alignment horizontal="center" vertical="center"/>
    </xf>
    <xf numFmtId="166" fontId="0" fillId="0" borderId="29" xfId="0" applyNumberFormat="1" applyBorder="1" applyAlignment="1">
      <alignment horizontal="center" vertical="center"/>
    </xf>
    <xf numFmtId="166" fontId="0" fillId="0" borderId="9" xfId="0" applyNumberFormat="1" applyBorder="1" applyAlignment="1">
      <alignment horizontal="center" vertical="center"/>
    </xf>
    <xf numFmtId="166" fontId="0" fillId="0" borderId="31" xfId="0" applyNumberFormat="1" applyBorder="1" applyAlignment="1">
      <alignment horizontal="center" vertical="center"/>
    </xf>
    <xf numFmtId="2" fontId="0" fillId="6" borderId="5" xfId="0" applyNumberFormat="1" applyFill="1" applyBorder="1" applyAlignment="1">
      <alignment horizontal="center" vertical="center"/>
    </xf>
    <xf numFmtId="166" fontId="0" fillId="0" borderId="14" xfId="0" applyNumberFormat="1" applyBorder="1" applyAlignment="1">
      <alignment horizontal="center" vertical="center"/>
    </xf>
    <xf numFmtId="166" fontId="0" fillId="0" borderId="20" xfId="0" applyNumberFormat="1" applyBorder="1" applyAlignment="1">
      <alignment horizontal="center" vertical="center"/>
    </xf>
    <xf numFmtId="166" fontId="0" fillId="0" borderId="25" xfId="0" applyNumberFormat="1" applyBorder="1" applyAlignment="1">
      <alignment horizontal="center" vertical="center"/>
    </xf>
    <xf numFmtId="0" fontId="1" fillId="2" borderId="34" xfId="0" applyFont="1" applyFill="1" applyBorder="1" applyAlignment="1">
      <alignment horizontal="center" vertical="center"/>
    </xf>
    <xf numFmtId="2" fontId="0" fillId="0" borderId="35" xfId="0" applyNumberFormat="1" applyBorder="1" applyAlignment="1">
      <alignment horizontal="center" vertical="center"/>
    </xf>
    <xf numFmtId="2" fontId="0" fillId="0" borderId="36" xfId="0" applyNumberFormat="1" applyBorder="1" applyAlignment="1">
      <alignment horizontal="center" vertical="center"/>
    </xf>
    <xf numFmtId="0" fontId="1" fillId="2" borderId="37" xfId="0" applyFont="1" applyFill="1" applyBorder="1" applyAlignment="1">
      <alignment horizontal="center" vertical="center"/>
    </xf>
    <xf numFmtId="165" fontId="0" fillId="0" borderId="28" xfId="0" applyNumberFormat="1" applyBorder="1" applyAlignment="1">
      <alignment horizontal="center" vertical="center"/>
    </xf>
    <xf numFmtId="165" fontId="0" fillId="0" borderId="29" xfId="0" applyNumberFormat="1" applyBorder="1" applyAlignment="1">
      <alignment horizontal="center" vertical="center"/>
    </xf>
    <xf numFmtId="165" fontId="0" fillId="0" borderId="7" xfId="0" applyNumberFormat="1" applyBorder="1" applyAlignment="1">
      <alignment horizontal="center" vertical="center"/>
    </xf>
    <xf numFmtId="165" fontId="0" fillId="0" borderId="9" xfId="0" applyNumberFormat="1" applyBorder="1" applyAlignment="1">
      <alignment horizontal="center" vertical="center"/>
    </xf>
    <xf numFmtId="165" fontId="0" fillId="0" borderId="30" xfId="0" applyNumberFormat="1" applyBorder="1" applyAlignment="1">
      <alignment horizontal="center" vertical="center"/>
    </xf>
    <xf numFmtId="165" fontId="0" fillId="0" borderId="31" xfId="0" applyNumberFormat="1" applyBorder="1" applyAlignment="1">
      <alignment horizontal="center" vertical="center"/>
    </xf>
    <xf numFmtId="167" fontId="0" fillId="0" borderId="0" xfId="0" applyNumberFormat="1" applyAlignment="1">
      <alignment horizontal="center" vertical="center"/>
    </xf>
    <xf numFmtId="0" fontId="1" fillId="2" borderId="28" xfId="0" applyFont="1" applyFill="1" applyBorder="1" applyAlignment="1">
      <alignment horizontal="center" vertical="center"/>
    </xf>
    <xf numFmtId="0" fontId="1" fillId="2" borderId="15" xfId="0" applyFont="1" applyFill="1" applyBorder="1" applyAlignment="1">
      <alignment horizontal="center" vertical="center"/>
    </xf>
    <xf numFmtId="0" fontId="3" fillId="2" borderId="15" xfId="0" applyFont="1" applyFill="1" applyBorder="1" applyAlignment="1">
      <alignment horizontal="center" vertical="center"/>
    </xf>
    <xf numFmtId="0" fontId="1" fillId="2" borderId="29" xfId="0" applyFont="1" applyFill="1" applyBorder="1" applyAlignment="1">
      <alignment horizontal="center" vertical="center"/>
    </xf>
    <xf numFmtId="166" fontId="0" fillId="0" borderId="38" xfId="0" applyNumberFormat="1" applyBorder="1" applyAlignment="1">
      <alignment horizontal="center" vertical="center"/>
    </xf>
    <xf numFmtId="0" fontId="1" fillId="7" borderId="11" xfId="0" applyFont="1" applyFill="1" applyBorder="1" applyAlignment="1">
      <alignment horizontal="center" vertical="center"/>
    </xf>
    <xf numFmtId="2" fontId="0" fillId="0" borderId="12" xfId="0" applyNumberFormat="1" applyBorder="1" applyAlignment="1">
      <alignment horizontal="center" vertical="center"/>
    </xf>
    <xf numFmtId="0" fontId="1" fillId="7" borderId="17" xfId="0" applyFont="1" applyFill="1" applyBorder="1" applyAlignment="1">
      <alignment horizontal="center" vertical="center"/>
    </xf>
    <xf numFmtId="2" fontId="0" fillId="0" borderId="18" xfId="0" applyNumberFormat="1" applyBorder="1" applyAlignment="1">
      <alignment horizontal="center" vertical="center"/>
    </xf>
    <xf numFmtId="0" fontId="1" fillId="7" borderId="22" xfId="0" applyFont="1" applyFill="1" applyBorder="1" applyAlignment="1">
      <alignment horizontal="center" vertical="center"/>
    </xf>
    <xf numFmtId="2" fontId="0" fillId="0" borderId="23" xfId="0" applyNumberFormat="1" applyBorder="1" applyAlignment="1">
      <alignment horizontal="center" vertical="center"/>
    </xf>
    <xf numFmtId="0" fontId="1" fillId="2" borderId="39" xfId="0" applyFont="1" applyFill="1" applyBorder="1" applyAlignment="1">
      <alignment horizontal="center" vertical="center"/>
    </xf>
    <xf numFmtId="166" fontId="1" fillId="2" borderId="34" xfId="0" applyNumberFormat="1" applyFont="1" applyFill="1" applyBorder="1" applyAlignment="1">
      <alignment horizontal="center" vertical="center"/>
    </xf>
    <xf numFmtId="164" fontId="0" fillId="5" borderId="9" xfId="0" applyNumberFormat="1" applyFill="1" applyBorder="1" applyAlignment="1">
      <alignment horizontal="center" vertical="center"/>
    </xf>
    <xf numFmtId="0" fontId="1" fillId="3" borderId="7" xfId="0" applyFont="1" applyFill="1" applyBorder="1" applyAlignment="1">
      <alignment horizontal="center" vertical="center"/>
    </xf>
    <xf numFmtId="14" fontId="0" fillId="0" borderId="8" xfId="0" applyNumberFormat="1" applyBorder="1" applyAlignment="1">
      <alignment horizontal="center" vertical="center"/>
    </xf>
    <xf numFmtId="0" fontId="1" fillId="3" borderId="30" xfId="0" applyFont="1" applyFill="1" applyBorder="1" applyAlignment="1">
      <alignment horizontal="center" vertical="center"/>
    </xf>
    <xf numFmtId="14" fontId="0" fillId="0" borderId="26" xfId="0" applyNumberFormat="1" applyBorder="1" applyAlignment="1">
      <alignment horizontal="center" vertical="center"/>
    </xf>
    <xf numFmtId="0" fontId="1" fillId="7" borderId="40" xfId="0" applyFont="1" applyFill="1" applyBorder="1" applyAlignment="1">
      <alignment horizontal="center" vertical="center"/>
    </xf>
    <xf numFmtId="1" fontId="0" fillId="0" borderId="38" xfId="0" applyNumberFormat="1" applyBorder="1" applyAlignment="1">
      <alignment horizontal="center" vertical="center"/>
    </xf>
    <xf numFmtId="2" fontId="0" fillId="0" borderId="25" xfId="0" applyNumberFormat="1" applyBorder="1" applyAlignment="1">
      <alignment horizontal="center" vertical="center"/>
    </xf>
    <xf numFmtId="0" fontId="1" fillId="3" borderId="28" xfId="0" applyFont="1" applyFill="1" applyBorder="1" applyAlignment="1">
      <alignment horizontal="center" vertical="center"/>
    </xf>
    <xf numFmtId="14" fontId="0" fillId="0" borderId="15" xfId="0" applyNumberFormat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165" fontId="0" fillId="0" borderId="14" xfId="0" applyNumberFormat="1" applyBorder="1" applyAlignment="1">
      <alignment horizontal="center" vertical="center"/>
    </xf>
    <xf numFmtId="165" fontId="0" fillId="0" borderId="20" xfId="0" applyNumberFormat="1" applyBorder="1" applyAlignment="1">
      <alignment horizontal="center" vertical="center"/>
    </xf>
    <xf numFmtId="165" fontId="0" fillId="0" borderId="25" xfId="0" applyNumberFormat="1" applyBorder="1" applyAlignment="1">
      <alignment horizontal="center" vertical="center"/>
    </xf>
    <xf numFmtId="2" fontId="0" fillId="0" borderId="41" xfId="0" applyNumberFormat="1" applyBorder="1" applyAlignment="1">
      <alignment horizontal="center" vertical="center"/>
    </xf>
    <xf numFmtId="2" fontId="0" fillId="0" borderId="42" xfId="0" applyNumberFormat="1" applyBorder="1" applyAlignment="1">
      <alignment horizontal="center" vertical="center"/>
    </xf>
    <xf numFmtId="0" fontId="1" fillId="2" borderId="13" xfId="0" applyFont="1" applyFill="1" applyBorder="1" applyAlignment="1">
      <alignment horizontal="center" vertical="center"/>
    </xf>
    <xf numFmtId="0" fontId="1" fillId="2" borderId="19" xfId="0" applyFont="1" applyFill="1" applyBorder="1" applyAlignment="1">
      <alignment horizontal="center" vertical="center"/>
    </xf>
    <xf numFmtId="0" fontId="1" fillId="2" borderId="24" xfId="0" applyFont="1" applyFill="1" applyBorder="1" applyAlignment="1">
      <alignment horizontal="center" vertical="center"/>
    </xf>
    <xf numFmtId="164" fontId="0" fillId="5" borderId="16" xfId="0" applyNumberFormat="1" applyFill="1" applyBorder="1" applyAlignment="1">
      <alignment horizontal="center" vertical="center"/>
    </xf>
    <xf numFmtId="164" fontId="0" fillId="5" borderId="21" xfId="0" applyNumberFormat="1" applyFill="1" applyBorder="1" applyAlignment="1">
      <alignment horizontal="center" vertical="center"/>
    </xf>
    <xf numFmtId="164" fontId="0" fillId="5" borderId="27" xfId="0" applyNumberFormat="1" applyFill="1" applyBorder="1" applyAlignment="1">
      <alignment horizontal="center" vertical="center"/>
    </xf>
  </cellXfs>
  <cellStyles count="2">
    <cellStyle name="Normale" xfId="0" builtinId="0"/>
    <cellStyle name="Normale 2" xfId="1" xr:uid="{C7689BEA-D242-4F9B-A8FC-3B6EC85BF14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CURVA DI COMPATTAZIONE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'A1 SP2-20 26_02'!$AB$4:$AB$104</c:f>
              <c:numCache>
                <c:formatCode>0.0000</c:formatCode>
                <c:ptCount val="10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</c:numCache>
            </c:numRef>
          </c:xVal>
          <c:yVal>
            <c:numRef>
              <c:f>'A1 SP2-20 26_02'!$AC$4:$AC$104</c:f>
              <c:numCache>
                <c:formatCode>0.00</c:formatCode>
                <c:ptCount val="101"/>
                <c:pt idx="0">
                  <c:v>83.268158400421143</c:v>
                </c:pt>
                <c:pt idx="1">
                  <c:v>84.744108032334083</c:v>
                </c:pt>
                <c:pt idx="2">
                  <c:v>85.757490490119821</c:v>
                </c:pt>
                <c:pt idx="3">
                  <c:v>86.533576376908258</c:v>
                </c:pt>
                <c:pt idx="4">
                  <c:v>87.191126349377186</c:v>
                </c:pt>
                <c:pt idx="5">
                  <c:v>87.724405409618001</c:v>
                </c:pt>
                <c:pt idx="6">
                  <c:v>88.264247904446435</c:v>
                </c:pt>
                <c:pt idx="7">
                  <c:v>88.673510259490214</c:v>
                </c:pt>
                <c:pt idx="8">
                  <c:v>88.948466880449885</c:v>
                </c:pt>
                <c:pt idx="9">
                  <c:v>89.364113921947336</c:v>
                </c:pt>
                <c:pt idx="10">
                  <c:v>89.643376777953407</c:v>
                </c:pt>
                <c:pt idx="11">
                  <c:v>89.924390498260465</c:v>
                </c:pt>
                <c:pt idx="12">
                  <c:v>90.207171600456263</c:v>
                </c:pt>
                <c:pt idx="13">
                  <c:v>90.349230138409723</c:v>
                </c:pt>
                <c:pt idx="14">
                  <c:v>90.634693740742776</c:v>
                </c:pt>
                <c:pt idx="15">
                  <c:v>90.778103066281901</c:v>
                </c:pt>
                <c:pt idx="16">
                  <c:v>90.921966938019281</c:v>
                </c:pt>
                <c:pt idx="17">
                  <c:v>91.066287520460577</c:v>
                </c:pt>
                <c:pt idx="18">
                  <c:v>91.356307544411109</c:v>
                </c:pt>
                <c:pt idx="19">
                  <c:v>91.502011384194859</c:v>
                </c:pt>
                <c:pt idx="20">
                  <c:v>91.648180731453976</c:v>
                </c:pt>
                <c:pt idx="21">
                  <c:v>91.794817820624274</c:v>
                </c:pt>
                <c:pt idx="22">
                  <c:v>91.941924900465025</c:v>
                </c:pt>
                <c:pt idx="23">
                  <c:v>91.941924900465025</c:v>
                </c:pt>
                <c:pt idx="24">
                  <c:v>92.089504234173631</c:v>
                </c:pt>
                <c:pt idx="25">
                  <c:v>92.237558099501896</c:v>
                </c:pt>
                <c:pt idx="26">
                  <c:v>92.386088788873067</c:v>
                </c:pt>
                <c:pt idx="27">
                  <c:v>92.386088788873067</c:v>
                </c:pt>
                <c:pt idx="28">
                  <c:v>92.535098609500309</c:v>
                </c:pt>
                <c:pt idx="29">
                  <c:v>92.684589883505936</c:v>
                </c:pt>
                <c:pt idx="30">
                  <c:v>92.684589883505936</c:v>
                </c:pt>
                <c:pt idx="31">
                  <c:v>92.834564948042356</c:v>
                </c:pt>
                <c:pt idx="32">
                  <c:v>92.834564948042356</c:v>
                </c:pt>
                <c:pt idx="33">
                  <c:v>92.98502615541355</c:v>
                </c:pt>
                <c:pt idx="34">
                  <c:v>93.135975873198319</c:v>
                </c:pt>
                <c:pt idx="35">
                  <c:v>93.135975873198319</c:v>
                </c:pt>
                <c:pt idx="36">
                  <c:v>93.287416484374276</c:v>
                </c:pt>
                <c:pt idx="37">
                  <c:v>93.287416484374276</c:v>
                </c:pt>
                <c:pt idx="38">
                  <c:v>93.439350387443284</c:v>
                </c:pt>
                <c:pt idx="39">
                  <c:v>93.439350387443284</c:v>
                </c:pt>
                <c:pt idx="40">
                  <c:v>93.439350387443284</c:v>
                </c:pt>
                <c:pt idx="41">
                  <c:v>93.591779996558174</c:v>
                </c:pt>
                <c:pt idx="42">
                  <c:v>93.591779996558174</c:v>
                </c:pt>
                <c:pt idx="43">
                  <c:v>93.744707741650629</c:v>
                </c:pt>
                <c:pt idx="44">
                  <c:v>93.744707741650629</c:v>
                </c:pt>
                <c:pt idx="45">
                  <c:v>93.744707741650629</c:v>
                </c:pt>
                <c:pt idx="46">
                  <c:v>93.898136068560035</c:v>
                </c:pt>
                <c:pt idx="47">
                  <c:v>93.898136068560035</c:v>
                </c:pt>
                <c:pt idx="48">
                  <c:v>93.898136068560035</c:v>
                </c:pt>
                <c:pt idx="49">
                  <c:v>94.052067439164205</c:v>
                </c:pt>
                <c:pt idx="50">
                  <c:v>94.052067439164205</c:v>
                </c:pt>
                <c:pt idx="51">
                  <c:v>94.052067439164205</c:v>
                </c:pt>
                <c:pt idx="52">
                  <c:v>94.206504331510956</c:v>
                </c:pt>
                <c:pt idx="53">
                  <c:v>94.206504331510956</c:v>
                </c:pt>
                <c:pt idx="54">
                  <c:v>94.206504331510956</c:v>
                </c:pt>
                <c:pt idx="55">
                  <c:v>94.361449239950971</c:v>
                </c:pt>
                <c:pt idx="56">
                  <c:v>94.361449239950971</c:v>
                </c:pt>
                <c:pt idx="57">
                  <c:v>94.361449239950971</c:v>
                </c:pt>
                <c:pt idx="58">
                  <c:v>94.361449239950971</c:v>
                </c:pt>
                <c:pt idx="59">
                  <c:v>94.516904675272102</c:v>
                </c:pt>
                <c:pt idx="60">
                  <c:v>94.516904675272102</c:v>
                </c:pt>
                <c:pt idx="61">
                  <c:v>94.516904675272102</c:v>
                </c:pt>
                <c:pt idx="62">
                  <c:v>94.516904675272102</c:v>
                </c:pt>
                <c:pt idx="63">
                  <c:v>94.672873164835266</c:v>
                </c:pt>
                <c:pt idx="64">
                  <c:v>94.672873164835266</c:v>
                </c:pt>
                <c:pt idx="65">
                  <c:v>94.672873164835266</c:v>
                </c:pt>
                <c:pt idx="66">
                  <c:v>94.672873164835266</c:v>
                </c:pt>
                <c:pt idx="67">
                  <c:v>94.829357252711034</c:v>
                </c:pt>
                <c:pt idx="68">
                  <c:v>94.829357252711034</c:v>
                </c:pt>
                <c:pt idx="69">
                  <c:v>94.829357252711034</c:v>
                </c:pt>
                <c:pt idx="70">
                  <c:v>94.829357252711034</c:v>
                </c:pt>
                <c:pt idx="71">
                  <c:v>94.829357252711034</c:v>
                </c:pt>
                <c:pt idx="72">
                  <c:v>94.986359499818178</c:v>
                </c:pt>
                <c:pt idx="73">
                  <c:v>94.986359499818178</c:v>
                </c:pt>
                <c:pt idx="74">
                  <c:v>94.986359499818178</c:v>
                </c:pt>
                <c:pt idx="75">
                  <c:v>94.986359499818178</c:v>
                </c:pt>
                <c:pt idx="76">
                  <c:v>94.986359499818178</c:v>
                </c:pt>
                <c:pt idx="77">
                  <c:v>95.143882484063326</c:v>
                </c:pt>
                <c:pt idx="78">
                  <c:v>95.143882484063326</c:v>
                </c:pt>
                <c:pt idx="79">
                  <c:v>95.143882484063326</c:v>
                </c:pt>
                <c:pt idx="80">
                  <c:v>95.143882484063326</c:v>
                </c:pt>
                <c:pt idx="81">
                  <c:v>95.143882484063326</c:v>
                </c:pt>
                <c:pt idx="82">
                  <c:v>95.301928800482031</c:v>
                </c:pt>
                <c:pt idx="83">
                  <c:v>95.301928800482031</c:v>
                </c:pt>
                <c:pt idx="84">
                  <c:v>95.301928800482031</c:v>
                </c:pt>
                <c:pt idx="85">
                  <c:v>95.301928800482031</c:v>
                </c:pt>
                <c:pt idx="86">
                  <c:v>95.301928800482031</c:v>
                </c:pt>
                <c:pt idx="87">
                  <c:v>95.301928800482031</c:v>
                </c:pt>
                <c:pt idx="88">
                  <c:v>95.460501061381336</c:v>
                </c:pt>
                <c:pt idx="89">
                  <c:v>95.460501061381336</c:v>
                </c:pt>
                <c:pt idx="90">
                  <c:v>95.460501061381336</c:v>
                </c:pt>
                <c:pt idx="91">
                  <c:v>95.460501061381336</c:v>
                </c:pt>
                <c:pt idx="92">
                  <c:v>95.460501061381336</c:v>
                </c:pt>
                <c:pt idx="93">
                  <c:v>95.460501061381336</c:v>
                </c:pt>
                <c:pt idx="94">
                  <c:v>95.460501061381336</c:v>
                </c:pt>
                <c:pt idx="95">
                  <c:v>95.619601896483601</c:v>
                </c:pt>
                <c:pt idx="96">
                  <c:v>95.619601896483601</c:v>
                </c:pt>
                <c:pt idx="97">
                  <c:v>95.619601896483601</c:v>
                </c:pt>
                <c:pt idx="98">
                  <c:v>95.619601896483601</c:v>
                </c:pt>
                <c:pt idx="99">
                  <c:v>95.619601896483601</c:v>
                </c:pt>
                <c:pt idx="100">
                  <c:v>95.619601896483601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092-4DC8-AB5B-0E2243C2E6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</a:t>
            </a:r>
            <a:r>
              <a:rPr lang="it-IT" baseline="0"/>
              <a:t> DI COMPATTAZIONE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'A2 SP2-20 03_03'!$AB$4:$AB$98</c:f>
              <c:numCache>
                <c:formatCode>0.0000</c:formatCode>
                <c:ptCount val="9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</c:numCache>
            </c:numRef>
          </c:xVal>
          <c:yVal>
            <c:numRef>
              <c:f>'A2 SP2-20 03_03'!$AC$4:$AC$98</c:f>
              <c:numCache>
                <c:formatCode>0.00</c:formatCode>
                <c:ptCount val="95"/>
                <c:pt idx="0">
                  <c:v>83.334401453748015</c:v>
                </c:pt>
                <c:pt idx="1">
                  <c:v>84.81152526090456</c:v>
                </c:pt>
                <c:pt idx="2">
                  <c:v>85.825713903785356</c:v>
                </c:pt>
                <c:pt idx="3">
                  <c:v>86.602417197032281</c:v>
                </c:pt>
                <c:pt idx="4">
                  <c:v>87.128076785481625</c:v>
                </c:pt>
                <c:pt idx="5">
                  <c:v>87.660156643713563</c:v>
                </c:pt>
                <c:pt idx="6">
                  <c:v>88.198775117714888</c:v>
                </c:pt>
                <c:pt idx="7">
                  <c:v>88.607102780296927</c:v>
                </c:pt>
                <c:pt idx="8">
                  <c:v>88.881428175901547</c:v>
                </c:pt>
                <c:pt idx="9">
                  <c:v>89.157457455950919</c:v>
                </c:pt>
                <c:pt idx="10">
                  <c:v>89.574731047788447</c:v>
                </c:pt>
                <c:pt idx="11">
                  <c:v>89.714691565050614</c:v>
                </c:pt>
                <c:pt idx="12">
                  <c:v>89.995928842683995</c:v>
                </c:pt>
                <c:pt idx="13">
                  <c:v>90.278934908227043</c:v>
                </c:pt>
                <c:pt idx="14">
                  <c:v>90.421106459263612</c:v>
                </c:pt>
                <c:pt idx="15">
                  <c:v>90.706797158976954</c:v>
                </c:pt>
                <c:pt idx="16">
                  <c:v>90.850320572203159</c:v>
                </c:pt>
                <c:pt idx="17">
                  <c:v>90.99429889323676</c:v>
                </c:pt>
                <c:pt idx="18">
                  <c:v>91.138734288305386</c:v>
                </c:pt>
                <c:pt idx="19">
                  <c:v>91.283628937412402</c:v>
                </c:pt>
                <c:pt idx="20">
                  <c:v>91.428985034446526</c:v>
                </c:pt>
                <c:pt idx="21">
                  <c:v>91.574804787292507</c:v>
                </c:pt>
                <c:pt idx="22">
                  <c:v>91.721090417943131</c:v>
                </c:pt>
                <c:pt idx="23">
                  <c:v>91.867844162611846</c:v>
                </c:pt>
                <c:pt idx="24">
                  <c:v>92.015068271846772</c:v>
                </c:pt>
                <c:pt idx="25">
                  <c:v>92.162765010645899</c:v>
                </c:pt>
                <c:pt idx="26">
                  <c:v>92.31093665857297</c:v>
                </c:pt>
                <c:pt idx="27">
                  <c:v>92.31093665857297</c:v>
                </c:pt>
                <c:pt idx="28">
                  <c:v>92.459585509875026</c:v>
                </c:pt>
                <c:pt idx="29">
                  <c:v>92.608713873600649</c:v>
                </c:pt>
                <c:pt idx="30">
                  <c:v>92.608713873600649</c:v>
                </c:pt>
                <c:pt idx="31">
                  <c:v>92.75832407371955</c:v>
                </c:pt>
                <c:pt idx="32">
                  <c:v>92.908418449243371</c:v>
                </c:pt>
                <c:pt idx="33">
                  <c:v>92.908418449243371</c:v>
                </c:pt>
                <c:pt idx="34">
                  <c:v>93.058999354347463</c:v>
                </c:pt>
                <c:pt idx="35">
                  <c:v>93.058999354347463</c:v>
                </c:pt>
                <c:pt idx="36">
                  <c:v>93.21006915849415</c:v>
                </c:pt>
                <c:pt idx="37">
                  <c:v>93.21006915849415</c:v>
                </c:pt>
                <c:pt idx="38">
                  <c:v>93.361630246556757</c:v>
                </c:pt>
                <c:pt idx="39">
                  <c:v>93.361630246556757</c:v>
                </c:pt>
                <c:pt idx="40">
                  <c:v>93.513685018945296</c:v>
                </c:pt>
                <c:pt idx="41">
                  <c:v>93.513685018945296</c:v>
                </c:pt>
                <c:pt idx="42">
                  <c:v>93.666235891733095</c:v>
                </c:pt>
                <c:pt idx="43">
                  <c:v>93.666235891733095</c:v>
                </c:pt>
                <c:pt idx="44">
                  <c:v>93.819285296784997</c:v>
                </c:pt>
                <c:pt idx="45">
                  <c:v>93.819285296784997</c:v>
                </c:pt>
                <c:pt idx="46">
                  <c:v>93.819285296784997</c:v>
                </c:pt>
                <c:pt idx="47">
                  <c:v>93.972835681886082</c:v>
                </c:pt>
                <c:pt idx="48">
                  <c:v>93.972835681886082</c:v>
                </c:pt>
                <c:pt idx="49">
                  <c:v>94.126889510872786</c:v>
                </c:pt>
                <c:pt idx="50">
                  <c:v>94.126889510872786</c:v>
                </c:pt>
                <c:pt idx="51">
                  <c:v>94.126889510872786</c:v>
                </c:pt>
                <c:pt idx="52">
                  <c:v>94.281449263764188</c:v>
                </c:pt>
                <c:pt idx="53">
                  <c:v>94.281449263764188</c:v>
                </c:pt>
                <c:pt idx="54">
                  <c:v>94.281449263764188</c:v>
                </c:pt>
                <c:pt idx="55">
                  <c:v>94.4365174368954</c:v>
                </c:pt>
                <c:pt idx="56">
                  <c:v>94.4365174368954</c:v>
                </c:pt>
                <c:pt idx="57">
                  <c:v>94.4365174368954</c:v>
                </c:pt>
                <c:pt idx="58">
                  <c:v>94.4365174368954</c:v>
                </c:pt>
                <c:pt idx="59">
                  <c:v>94.59209654305171</c:v>
                </c:pt>
                <c:pt idx="60">
                  <c:v>94.59209654305171</c:v>
                </c:pt>
                <c:pt idx="61">
                  <c:v>94.59209654305171</c:v>
                </c:pt>
                <c:pt idx="62">
                  <c:v>94.748189111604631</c:v>
                </c:pt>
                <c:pt idx="63">
                  <c:v>94.748189111604631</c:v>
                </c:pt>
                <c:pt idx="64">
                  <c:v>94.748189111604631</c:v>
                </c:pt>
                <c:pt idx="65">
                  <c:v>94.748189111604631</c:v>
                </c:pt>
                <c:pt idx="66">
                  <c:v>94.904797688648586</c:v>
                </c:pt>
                <c:pt idx="67">
                  <c:v>94.904797688648586</c:v>
                </c:pt>
                <c:pt idx="68">
                  <c:v>94.904797688648586</c:v>
                </c:pt>
                <c:pt idx="69">
                  <c:v>94.904797688648586</c:v>
                </c:pt>
                <c:pt idx="70">
                  <c:v>94.904797688648586</c:v>
                </c:pt>
                <c:pt idx="71">
                  <c:v>95.061924837139728</c:v>
                </c:pt>
                <c:pt idx="72">
                  <c:v>95.061924837139728</c:v>
                </c:pt>
                <c:pt idx="73">
                  <c:v>95.061924837139728</c:v>
                </c:pt>
                <c:pt idx="74">
                  <c:v>95.061924837139728</c:v>
                </c:pt>
                <c:pt idx="75">
                  <c:v>95.219573137035511</c:v>
                </c:pt>
                <c:pt idx="76">
                  <c:v>95.219573137035511</c:v>
                </c:pt>
                <c:pt idx="77">
                  <c:v>95.219573137035511</c:v>
                </c:pt>
                <c:pt idx="78">
                  <c:v>95.219573137035511</c:v>
                </c:pt>
                <c:pt idx="79">
                  <c:v>95.219573137035511</c:v>
                </c:pt>
                <c:pt idx="80">
                  <c:v>95.37774518543587</c:v>
                </c:pt>
                <c:pt idx="81">
                  <c:v>95.37774518543587</c:v>
                </c:pt>
                <c:pt idx="82">
                  <c:v>95.37774518543587</c:v>
                </c:pt>
                <c:pt idx="83">
                  <c:v>95.37774518543587</c:v>
                </c:pt>
                <c:pt idx="84">
                  <c:v>95.37774518543587</c:v>
                </c:pt>
                <c:pt idx="85">
                  <c:v>95.53644359672613</c:v>
                </c:pt>
                <c:pt idx="86">
                  <c:v>95.53644359672613</c:v>
                </c:pt>
                <c:pt idx="87">
                  <c:v>95.53644359672613</c:v>
                </c:pt>
                <c:pt idx="88">
                  <c:v>95.53644359672613</c:v>
                </c:pt>
                <c:pt idx="89">
                  <c:v>95.53644359672613</c:v>
                </c:pt>
                <c:pt idx="90">
                  <c:v>95.53644359672613</c:v>
                </c:pt>
                <c:pt idx="91">
                  <c:v>95.695671002720644</c:v>
                </c:pt>
                <c:pt idx="92">
                  <c:v>95.695671002720644</c:v>
                </c:pt>
                <c:pt idx="93">
                  <c:v>95.695671002720644</c:v>
                </c:pt>
                <c:pt idx="94">
                  <c:v>95.695671002720644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F4F-44AD-B342-2339A7AF99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'A4 SP2-20 04_03'!$AB$4:$AB$123</c:f>
              <c:numCache>
                <c:formatCode>0.0000</c:formatCode>
                <c:ptCount val="12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</c:numCache>
            </c:numRef>
          </c:xVal>
          <c:yVal>
            <c:numRef>
              <c:f>'A4 SP2-20 04_03'!$AC$4:$AC$123</c:f>
              <c:numCache>
                <c:formatCode>0.00</c:formatCode>
                <c:ptCount val="120"/>
                <c:pt idx="0">
                  <c:v>82.46139195339191</c:v>
                </c:pt>
                <c:pt idx="1">
                  <c:v>84.0105221490481</c:v>
                </c:pt>
                <c:pt idx="2">
                  <c:v>84.993101355469733</c:v>
                </c:pt>
                <c:pt idx="3">
                  <c:v>85.871907425614907</c:v>
                </c:pt>
                <c:pt idx="4">
                  <c:v>86.510835308245973</c:v>
                </c:pt>
                <c:pt idx="5">
                  <c:v>87.028864262187582</c:v>
                </c:pt>
                <c:pt idx="6">
                  <c:v>87.553134528827229</c:v>
                </c:pt>
                <c:pt idx="7">
                  <c:v>87.950501251348399</c:v>
                </c:pt>
                <c:pt idx="8">
                  <c:v>88.351491378634194</c:v>
                </c:pt>
                <c:pt idx="9">
                  <c:v>88.756154697925638</c:v>
                </c:pt>
                <c:pt idx="10">
                  <c:v>89.02799590680138</c:v>
                </c:pt>
                <c:pt idx="11">
                  <c:v>89.301507414963595</c:v>
                </c:pt>
                <c:pt idx="12">
                  <c:v>89.576704664316338</c:v>
                </c:pt>
                <c:pt idx="13">
                  <c:v>89.714940319662489</c:v>
                </c:pt>
                <c:pt idx="14">
                  <c:v>89.992695552850307</c:v>
                </c:pt>
                <c:pt idx="15">
                  <c:v>90.132219111846965</c:v>
                </c:pt>
                <c:pt idx="16">
                  <c:v>90.41256816040638</c:v>
                </c:pt>
                <c:pt idx="17">
                  <c:v>90.55339770582755</c:v>
                </c:pt>
                <c:pt idx="18">
                  <c:v>90.694666657006707</c:v>
                </c:pt>
                <c:pt idx="19">
                  <c:v>90.836377073658284</c:v>
                </c:pt>
                <c:pt idx="20">
                  <c:v>91.121130606804527</c:v>
                </c:pt>
                <c:pt idx="21">
                  <c:v>91.264177907600143</c:v>
                </c:pt>
                <c:pt idx="22">
                  <c:v>91.264177907600143</c:v>
                </c:pt>
                <c:pt idx="23">
                  <c:v>91.407675042674995</c:v>
                </c:pt>
                <c:pt idx="24">
                  <c:v>91.551624137230405</c:v>
                </c:pt>
                <c:pt idx="25">
                  <c:v>91.696027329875889</c:v>
                </c:pt>
                <c:pt idx="26">
                  <c:v>91.840886772735089</c:v>
                </c:pt>
                <c:pt idx="27">
                  <c:v>91.986204631552681</c:v>
                </c:pt>
                <c:pt idx="28">
                  <c:v>91.986204631552681</c:v>
                </c:pt>
                <c:pt idx="29">
                  <c:v>92.131983085802375</c:v>
                </c:pt>
                <c:pt idx="30">
                  <c:v>92.278224328795702</c:v>
                </c:pt>
                <c:pt idx="31">
                  <c:v>92.278224328795702</c:v>
                </c:pt>
                <c:pt idx="32">
                  <c:v>92.424930567792188</c:v>
                </c:pt>
                <c:pt idx="33">
                  <c:v>92.572104024110359</c:v>
                </c:pt>
                <c:pt idx="34">
                  <c:v>92.572104024110359</c:v>
                </c:pt>
                <c:pt idx="35">
                  <c:v>92.719746933239705</c:v>
                </c:pt>
                <c:pt idx="36">
                  <c:v>92.719746933239705</c:v>
                </c:pt>
                <c:pt idx="37">
                  <c:v>92.867861544954167</c:v>
                </c:pt>
                <c:pt idx="38">
                  <c:v>92.867861544954167</c:v>
                </c:pt>
                <c:pt idx="39">
                  <c:v>93.016450123426083</c:v>
                </c:pt>
                <c:pt idx="40">
                  <c:v>93.016450123426083</c:v>
                </c:pt>
                <c:pt idx="41">
                  <c:v>93.016450123426083</c:v>
                </c:pt>
                <c:pt idx="42">
                  <c:v>93.165514947341805</c:v>
                </c:pt>
                <c:pt idx="43">
                  <c:v>93.165514947341805</c:v>
                </c:pt>
                <c:pt idx="44">
                  <c:v>93.315058310018131</c:v>
                </c:pt>
                <c:pt idx="45">
                  <c:v>93.315058310018131</c:v>
                </c:pt>
                <c:pt idx="46">
                  <c:v>93.465082519519768</c:v>
                </c:pt>
                <c:pt idx="47">
                  <c:v>93.465082519519768</c:v>
                </c:pt>
                <c:pt idx="48">
                  <c:v>93.465082519519768</c:v>
                </c:pt>
                <c:pt idx="49">
                  <c:v>93.615589898778254</c:v>
                </c:pt>
                <c:pt idx="50">
                  <c:v>93.615589898778254</c:v>
                </c:pt>
                <c:pt idx="51">
                  <c:v>93.615589898778254</c:v>
                </c:pt>
                <c:pt idx="52">
                  <c:v>93.76658278571179</c:v>
                </c:pt>
                <c:pt idx="53">
                  <c:v>93.76658278571179</c:v>
                </c:pt>
                <c:pt idx="54">
                  <c:v>93.76658278571179</c:v>
                </c:pt>
                <c:pt idx="55">
                  <c:v>93.918063533346185</c:v>
                </c:pt>
                <c:pt idx="56">
                  <c:v>93.918063533346185</c:v>
                </c:pt>
                <c:pt idx="57">
                  <c:v>93.918063533346185</c:v>
                </c:pt>
                <c:pt idx="58">
                  <c:v>93.918063533346185</c:v>
                </c:pt>
                <c:pt idx="59">
                  <c:v>94.070034509937358</c:v>
                </c:pt>
                <c:pt idx="60">
                  <c:v>94.070034509937358</c:v>
                </c:pt>
                <c:pt idx="61">
                  <c:v>94.070034509937358</c:v>
                </c:pt>
                <c:pt idx="62">
                  <c:v>94.22249809909448</c:v>
                </c:pt>
                <c:pt idx="63">
                  <c:v>94.22249809909448</c:v>
                </c:pt>
                <c:pt idx="64">
                  <c:v>94.22249809909448</c:v>
                </c:pt>
                <c:pt idx="65">
                  <c:v>94.22249809909448</c:v>
                </c:pt>
                <c:pt idx="66">
                  <c:v>94.375456699904703</c:v>
                </c:pt>
                <c:pt idx="67">
                  <c:v>94.375456699904703</c:v>
                </c:pt>
                <c:pt idx="68">
                  <c:v>94.375456699904703</c:v>
                </c:pt>
                <c:pt idx="69">
                  <c:v>94.375456699904703</c:v>
                </c:pt>
                <c:pt idx="70">
                  <c:v>94.528912727059009</c:v>
                </c:pt>
                <c:pt idx="71">
                  <c:v>94.528912727059009</c:v>
                </c:pt>
                <c:pt idx="72">
                  <c:v>94.528912727059009</c:v>
                </c:pt>
                <c:pt idx="73">
                  <c:v>94.528912727059009</c:v>
                </c:pt>
                <c:pt idx="74">
                  <c:v>94.682868610979313</c:v>
                </c:pt>
                <c:pt idx="75">
                  <c:v>94.682868610979313</c:v>
                </c:pt>
                <c:pt idx="76">
                  <c:v>94.682868610979313</c:v>
                </c:pt>
                <c:pt idx="77">
                  <c:v>94.682868610979313</c:v>
                </c:pt>
                <c:pt idx="78">
                  <c:v>94.682868610979313</c:v>
                </c:pt>
                <c:pt idx="79">
                  <c:v>94.837326797946645</c:v>
                </c:pt>
                <c:pt idx="80">
                  <c:v>94.837326797946645</c:v>
                </c:pt>
                <c:pt idx="81">
                  <c:v>94.837326797946645</c:v>
                </c:pt>
                <c:pt idx="82">
                  <c:v>94.837326797946645</c:v>
                </c:pt>
                <c:pt idx="83">
                  <c:v>94.837326797946645</c:v>
                </c:pt>
                <c:pt idx="84">
                  <c:v>94.992289750230881</c:v>
                </c:pt>
                <c:pt idx="85">
                  <c:v>94.992289750230881</c:v>
                </c:pt>
                <c:pt idx="86">
                  <c:v>94.992289750230881</c:v>
                </c:pt>
                <c:pt idx="87">
                  <c:v>94.992289750230881</c:v>
                </c:pt>
                <c:pt idx="88">
                  <c:v>94.992289750230881</c:v>
                </c:pt>
                <c:pt idx="89">
                  <c:v>95.147759946221427</c:v>
                </c:pt>
                <c:pt idx="90">
                  <c:v>95.147759946221427</c:v>
                </c:pt>
                <c:pt idx="91">
                  <c:v>95.147759946221427</c:v>
                </c:pt>
                <c:pt idx="92">
                  <c:v>95.147759946221427</c:v>
                </c:pt>
                <c:pt idx="93">
                  <c:v>95.147759946221427</c:v>
                </c:pt>
                <c:pt idx="94">
                  <c:v>95.147759946221427</c:v>
                </c:pt>
                <c:pt idx="95">
                  <c:v>95.303739880559519</c:v>
                </c:pt>
                <c:pt idx="96">
                  <c:v>95.303739880559519</c:v>
                </c:pt>
                <c:pt idx="97">
                  <c:v>95.303739880559519</c:v>
                </c:pt>
                <c:pt idx="98">
                  <c:v>95.303739880559519</c:v>
                </c:pt>
                <c:pt idx="99">
                  <c:v>95.303739880559519</c:v>
                </c:pt>
                <c:pt idx="100">
                  <c:v>95.303739880559519</c:v>
                </c:pt>
                <c:pt idx="101">
                  <c:v>95.460232064271423</c:v>
                </c:pt>
                <c:pt idx="102">
                  <c:v>95.460232064271423</c:v>
                </c:pt>
                <c:pt idx="103">
                  <c:v>95.460232064271423</c:v>
                </c:pt>
                <c:pt idx="104">
                  <c:v>95.460232064271423</c:v>
                </c:pt>
                <c:pt idx="105">
                  <c:v>95.460232064271423</c:v>
                </c:pt>
                <c:pt idx="106">
                  <c:v>95.460232064271423</c:v>
                </c:pt>
                <c:pt idx="107">
                  <c:v>95.460232064271423</c:v>
                </c:pt>
                <c:pt idx="108">
                  <c:v>95.617239024903483</c:v>
                </c:pt>
                <c:pt idx="109">
                  <c:v>95.617239024903483</c:v>
                </c:pt>
                <c:pt idx="110">
                  <c:v>95.617239024903483</c:v>
                </c:pt>
                <c:pt idx="111">
                  <c:v>95.617239024903483</c:v>
                </c:pt>
                <c:pt idx="112">
                  <c:v>95.617239024903483</c:v>
                </c:pt>
                <c:pt idx="113">
                  <c:v>95.617239024903483</c:v>
                </c:pt>
                <c:pt idx="114">
                  <c:v>95.617239024903483</c:v>
                </c:pt>
                <c:pt idx="115">
                  <c:v>95.617239024903483</c:v>
                </c:pt>
                <c:pt idx="116">
                  <c:v>95.774763306657803</c:v>
                </c:pt>
                <c:pt idx="117">
                  <c:v>95.774763306657803</c:v>
                </c:pt>
                <c:pt idx="118">
                  <c:v>95.774763306657803</c:v>
                </c:pt>
                <c:pt idx="119">
                  <c:v>95.774763306657803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9DB-497D-877E-AE2F035237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'A5 SP2-20 04_03'!$AB$4:$AB$123</c:f>
              <c:numCache>
                <c:formatCode>0.0000</c:formatCode>
                <c:ptCount val="12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</c:numCache>
            </c:numRef>
          </c:xVal>
          <c:yVal>
            <c:numRef>
              <c:f>'A5 SP2-20 04_03'!$AC$4:$AC$123</c:f>
              <c:numCache>
                <c:formatCode>0.00</c:formatCode>
                <c:ptCount val="120"/>
                <c:pt idx="0">
                  <c:v>82.006151517365737</c:v>
                </c:pt>
                <c:pt idx="1">
                  <c:v>83.428223508996354</c:v>
                </c:pt>
                <c:pt idx="2">
                  <c:v>84.527570524488254</c:v>
                </c:pt>
                <c:pt idx="3">
                  <c:v>85.276707043169068</c:v>
                </c:pt>
                <c:pt idx="4">
                  <c:v>85.911206351526019</c:v>
                </c:pt>
                <c:pt idx="5">
                  <c:v>86.555218393141672</c:v>
                </c:pt>
                <c:pt idx="6">
                  <c:v>87.077421822361188</c:v>
                </c:pt>
                <c:pt idx="7">
                  <c:v>87.473228285190089</c:v>
                </c:pt>
                <c:pt idx="8">
                  <c:v>87.872649418912445</c:v>
                </c:pt>
                <c:pt idx="9">
                  <c:v>88.140962852252642</c:v>
                </c:pt>
                <c:pt idx="10">
                  <c:v>88.410919859457081</c:v>
                </c:pt>
                <c:pt idx="11">
                  <c:v>88.68253558867201</c:v>
                </c:pt>
                <c:pt idx="12">
                  <c:v>88.955825374769589</c:v>
                </c:pt>
                <c:pt idx="13">
                  <c:v>89.230804742234099</c:v>
                </c:pt>
                <c:pt idx="14">
                  <c:v>89.368932922949668</c:v>
                </c:pt>
                <c:pt idx="15">
                  <c:v>89.646476192896699</c:v>
                </c:pt>
                <c:pt idx="16">
                  <c:v>89.785895284954094</c:v>
                </c:pt>
                <c:pt idx="17">
                  <c:v>90.066038483971113</c:v>
                </c:pt>
                <c:pt idx="18">
                  <c:v>90.206766669102308</c:v>
                </c:pt>
                <c:pt idx="19">
                  <c:v>90.347935318036747</c:v>
                </c:pt>
                <c:pt idx="20">
                  <c:v>90.489546501920785</c:v>
                </c:pt>
                <c:pt idx="21">
                  <c:v>90.631602304906565</c:v>
                </c:pt>
                <c:pt idx="22">
                  <c:v>90.774104824253911</c:v>
                </c:pt>
                <c:pt idx="23">
                  <c:v>90.917056170433824</c:v>
                </c:pt>
                <c:pt idx="24">
                  <c:v>91.060458467232621</c:v>
                </c:pt>
                <c:pt idx="25">
                  <c:v>91.204313851856995</c:v>
                </c:pt>
                <c:pt idx="26">
                  <c:v>91.204313851856995</c:v>
                </c:pt>
                <c:pt idx="27">
                  <c:v>91.348624475040324</c:v>
                </c:pt>
                <c:pt idx="28">
                  <c:v>91.493392501149714</c:v>
                </c:pt>
                <c:pt idx="29">
                  <c:v>91.638620108294404</c:v>
                </c:pt>
                <c:pt idx="30">
                  <c:v>91.638620108294404</c:v>
                </c:pt>
                <c:pt idx="31">
                  <c:v>91.784309488434786</c:v>
                </c:pt>
                <c:pt idx="32">
                  <c:v>91.930462847492819</c:v>
                </c:pt>
                <c:pt idx="33">
                  <c:v>91.930462847492819</c:v>
                </c:pt>
                <c:pt idx="34">
                  <c:v>92.077082405463273</c:v>
                </c:pt>
                <c:pt idx="35">
                  <c:v>92.077082405463273</c:v>
                </c:pt>
                <c:pt idx="36">
                  <c:v>92.224170396526318</c:v>
                </c:pt>
                <c:pt idx="37">
                  <c:v>92.224170396526318</c:v>
                </c:pt>
                <c:pt idx="38">
                  <c:v>92.371729069160764</c:v>
                </c:pt>
                <c:pt idx="39">
                  <c:v>92.371729069160764</c:v>
                </c:pt>
                <c:pt idx="40">
                  <c:v>92.519760686258763</c:v>
                </c:pt>
                <c:pt idx="41">
                  <c:v>92.519760686258763</c:v>
                </c:pt>
                <c:pt idx="42">
                  <c:v>92.668267525241518</c:v>
                </c:pt>
                <c:pt idx="43">
                  <c:v>92.668267525241518</c:v>
                </c:pt>
                <c:pt idx="44">
                  <c:v>92.817251878175995</c:v>
                </c:pt>
                <c:pt idx="45">
                  <c:v>92.817251878175995</c:v>
                </c:pt>
                <c:pt idx="46">
                  <c:v>92.966716051892874</c:v>
                </c:pt>
                <c:pt idx="47">
                  <c:v>92.966716051892874</c:v>
                </c:pt>
                <c:pt idx="48">
                  <c:v>92.966716051892874</c:v>
                </c:pt>
                <c:pt idx="49">
                  <c:v>93.116662368105636</c:v>
                </c:pt>
                <c:pt idx="50">
                  <c:v>93.116662368105636</c:v>
                </c:pt>
                <c:pt idx="51">
                  <c:v>93.116662368105636</c:v>
                </c:pt>
                <c:pt idx="52">
                  <c:v>93.26709316353066</c:v>
                </c:pt>
                <c:pt idx="53">
                  <c:v>93.26709316353066</c:v>
                </c:pt>
                <c:pt idx="54">
                  <c:v>93.26709316353066</c:v>
                </c:pt>
                <c:pt idx="55">
                  <c:v>93.418010790008864</c:v>
                </c:pt>
                <c:pt idx="56">
                  <c:v>93.418010790008864</c:v>
                </c:pt>
                <c:pt idx="57">
                  <c:v>93.418010790008864</c:v>
                </c:pt>
                <c:pt idx="58">
                  <c:v>93.56941761462798</c:v>
                </c:pt>
                <c:pt idx="59">
                  <c:v>93.56941761462798</c:v>
                </c:pt>
                <c:pt idx="60">
                  <c:v>93.56941761462798</c:v>
                </c:pt>
                <c:pt idx="61">
                  <c:v>93.721316019846526</c:v>
                </c:pt>
                <c:pt idx="62">
                  <c:v>93.721316019846526</c:v>
                </c:pt>
                <c:pt idx="63">
                  <c:v>93.721316019846526</c:v>
                </c:pt>
                <c:pt idx="64">
                  <c:v>93.721316019846526</c:v>
                </c:pt>
                <c:pt idx="65">
                  <c:v>93.87370840361865</c:v>
                </c:pt>
                <c:pt idx="66">
                  <c:v>93.87370840361865</c:v>
                </c:pt>
                <c:pt idx="67">
                  <c:v>93.87370840361865</c:v>
                </c:pt>
                <c:pt idx="68">
                  <c:v>93.87370840361865</c:v>
                </c:pt>
                <c:pt idx="69">
                  <c:v>94.026597179520323</c:v>
                </c:pt>
                <c:pt idx="70">
                  <c:v>94.026597179520323</c:v>
                </c:pt>
                <c:pt idx="71">
                  <c:v>94.026597179520323</c:v>
                </c:pt>
                <c:pt idx="72">
                  <c:v>94.026597179520323</c:v>
                </c:pt>
                <c:pt idx="73">
                  <c:v>94.179984776876779</c:v>
                </c:pt>
                <c:pt idx="74">
                  <c:v>94.179984776876779</c:v>
                </c:pt>
                <c:pt idx="75">
                  <c:v>94.179984776876779</c:v>
                </c:pt>
                <c:pt idx="76">
                  <c:v>94.179984776876779</c:v>
                </c:pt>
                <c:pt idx="77">
                  <c:v>94.179984776876779</c:v>
                </c:pt>
                <c:pt idx="78">
                  <c:v>94.333873640891312</c:v>
                </c:pt>
                <c:pt idx="79">
                  <c:v>94.333873640891312</c:v>
                </c:pt>
                <c:pt idx="80">
                  <c:v>94.333873640891312</c:v>
                </c:pt>
                <c:pt idx="81">
                  <c:v>94.333873640891312</c:v>
                </c:pt>
                <c:pt idx="82">
                  <c:v>94.333873640891312</c:v>
                </c:pt>
                <c:pt idx="83">
                  <c:v>94.333873640891312</c:v>
                </c:pt>
                <c:pt idx="84">
                  <c:v>94.488266232774919</c:v>
                </c:pt>
                <c:pt idx="85">
                  <c:v>94.488266232774919</c:v>
                </c:pt>
                <c:pt idx="86">
                  <c:v>94.488266232774919</c:v>
                </c:pt>
                <c:pt idx="87">
                  <c:v>94.488266232774919</c:v>
                </c:pt>
                <c:pt idx="88">
                  <c:v>94.488266232774919</c:v>
                </c:pt>
                <c:pt idx="89">
                  <c:v>94.643165029877835</c:v>
                </c:pt>
                <c:pt idx="90">
                  <c:v>94.643165029877835</c:v>
                </c:pt>
                <c:pt idx="91">
                  <c:v>94.643165029877835</c:v>
                </c:pt>
                <c:pt idx="92">
                  <c:v>94.643165029877835</c:v>
                </c:pt>
                <c:pt idx="93">
                  <c:v>94.643165029877835</c:v>
                </c:pt>
                <c:pt idx="94">
                  <c:v>94.643165029877835</c:v>
                </c:pt>
                <c:pt idx="95">
                  <c:v>94.643165029877835</c:v>
                </c:pt>
                <c:pt idx="96">
                  <c:v>94.798572525821797</c:v>
                </c:pt>
                <c:pt idx="97">
                  <c:v>94.798572525821797</c:v>
                </c:pt>
                <c:pt idx="98">
                  <c:v>94.798572525821797</c:v>
                </c:pt>
                <c:pt idx="99">
                  <c:v>94.798572525821797</c:v>
                </c:pt>
                <c:pt idx="100">
                  <c:v>94.798572525821797</c:v>
                </c:pt>
                <c:pt idx="101">
                  <c:v>94.798572525821797</c:v>
                </c:pt>
                <c:pt idx="102">
                  <c:v>94.798572525821797</c:v>
                </c:pt>
                <c:pt idx="103">
                  <c:v>94.954491230634019</c:v>
                </c:pt>
                <c:pt idx="104">
                  <c:v>94.954491230634019</c:v>
                </c:pt>
                <c:pt idx="105">
                  <c:v>94.954491230634019</c:v>
                </c:pt>
                <c:pt idx="106">
                  <c:v>94.954491230634019</c:v>
                </c:pt>
                <c:pt idx="107">
                  <c:v>94.954491230634019</c:v>
                </c:pt>
                <c:pt idx="108">
                  <c:v>94.954491230634019</c:v>
                </c:pt>
                <c:pt idx="109">
                  <c:v>94.954491230634019</c:v>
                </c:pt>
                <c:pt idx="110">
                  <c:v>95.110923670882158</c:v>
                </c:pt>
                <c:pt idx="111">
                  <c:v>95.110923670882158</c:v>
                </c:pt>
                <c:pt idx="112">
                  <c:v>95.110923670882158</c:v>
                </c:pt>
                <c:pt idx="113">
                  <c:v>95.110923670882158</c:v>
                </c:pt>
                <c:pt idx="114">
                  <c:v>95.110923670882158</c:v>
                </c:pt>
                <c:pt idx="115">
                  <c:v>95.110923670882158</c:v>
                </c:pt>
                <c:pt idx="116">
                  <c:v>95.110923670882158</c:v>
                </c:pt>
                <c:pt idx="117">
                  <c:v>95.110923670882158</c:v>
                </c:pt>
                <c:pt idx="118">
                  <c:v>95.110923670882158</c:v>
                </c:pt>
                <c:pt idx="119">
                  <c:v>95.267872389811018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ED9-4C83-9384-38C7E71694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'A6 SP2-20 04_03'!$AB$4:$AB$123</c:f>
              <c:numCache>
                <c:formatCode>0.0000</c:formatCode>
                <c:ptCount val="12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</c:numCache>
            </c:numRef>
          </c:xVal>
          <c:yVal>
            <c:numRef>
              <c:f>'A6 SP2-20 04_03'!$AC$4:$AC$123</c:f>
              <c:numCache>
                <c:formatCode>0.00</c:formatCode>
                <c:ptCount val="120"/>
                <c:pt idx="0">
                  <c:v>82.060801919345266</c:v>
                </c:pt>
                <c:pt idx="1">
                  <c:v>83.481768186346912</c:v>
                </c:pt>
                <c:pt idx="2">
                  <c:v>84.456737741807871</c:v>
                </c:pt>
                <c:pt idx="3">
                  <c:v>85.203041757199401</c:v>
                </c:pt>
                <c:pt idx="4">
                  <c:v>85.835111799908589</c:v>
                </c:pt>
                <c:pt idx="5">
                  <c:v>86.347560228564774</c:v>
                </c:pt>
                <c:pt idx="6">
                  <c:v>86.86616419390154</c:v>
                </c:pt>
                <c:pt idx="7">
                  <c:v>87.259223760389759</c:v>
                </c:pt>
                <c:pt idx="8">
                  <c:v>87.655856595664233</c:v>
                </c:pt>
                <c:pt idx="9">
                  <c:v>87.922287770727095</c:v>
                </c:pt>
                <c:pt idx="10">
                  <c:v>88.190343526125631</c:v>
                </c:pt>
                <c:pt idx="11">
                  <c:v>88.460038766266663</c:v>
                </c:pt>
                <c:pt idx="12">
                  <c:v>88.731388578433126</c:v>
                </c:pt>
                <c:pt idx="13">
                  <c:v>89.004408235597552</c:v>
                </c:pt>
                <c:pt idx="14">
                  <c:v>89.141549080336517</c:v>
                </c:pt>
                <c:pt idx="15">
                  <c:v>89.417102555082536</c:v>
                </c:pt>
                <c:pt idx="16">
                  <c:v>89.555519122505274</c:v>
                </c:pt>
                <c:pt idx="17">
                  <c:v>89.694364888586691</c:v>
                </c:pt>
                <c:pt idx="18">
                  <c:v>89.833641852699387</c:v>
                </c:pt>
                <c:pt idx="19">
                  <c:v>89.973352026653814</c:v>
                </c:pt>
                <c:pt idx="20">
                  <c:v>90.11349743479505</c:v>
                </c:pt>
                <c:pt idx="21">
                  <c:v>90.254080114100489</c:v>
                </c:pt>
                <c:pt idx="22">
                  <c:v>90.395102114278757</c:v>
                </c:pt>
                <c:pt idx="23">
                  <c:v>90.536565497869191</c:v>
                </c:pt>
                <c:pt idx="24">
                  <c:v>90.678472340342324</c:v>
                </c:pt>
                <c:pt idx="25">
                  <c:v>90.820824730201565</c:v>
                </c:pt>
                <c:pt idx="26">
                  <c:v>90.963624769085555</c:v>
                </c:pt>
                <c:pt idx="27">
                  <c:v>90.963624769085555</c:v>
                </c:pt>
                <c:pt idx="28">
                  <c:v>91.106874571871501</c:v>
                </c:pt>
                <c:pt idx="29">
                  <c:v>91.250576266779831</c:v>
                </c:pt>
                <c:pt idx="30">
                  <c:v>91.250576266779831</c:v>
                </c:pt>
                <c:pt idx="31">
                  <c:v>91.394731995479333</c:v>
                </c:pt>
                <c:pt idx="32">
                  <c:v>91.394731995479333</c:v>
                </c:pt>
                <c:pt idx="33">
                  <c:v>91.539343913193676</c:v>
                </c:pt>
                <c:pt idx="34">
                  <c:v>91.684414188808887</c:v>
                </c:pt>
                <c:pt idx="35">
                  <c:v>91.684414188808887</c:v>
                </c:pt>
                <c:pt idx="36">
                  <c:v>91.829945004981596</c:v>
                </c:pt>
                <c:pt idx="37">
                  <c:v>91.829945004981596</c:v>
                </c:pt>
                <c:pt idx="38">
                  <c:v>91.975938558248657</c:v>
                </c:pt>
                <c:pt idx="39">
                  <c:v>91.975938558248657</c:v>
                </c:pt>
                <c:pt idx="40">
                  <c:v>92.122397059137597</c:v>
                </c:pt>
                <c:pt idx="41">
                  <c:v>92.122397059137597</c:v>
                </c:pt>
                <c:pt idx="42">
                  <c:v>92.122397059137597</c:v>
                </c:pt>
                <c:pt idx="43">
                  <c:v>92.269322732278141</c:v>
                </c:pt>
                <c:pt idx="44">
                  <c:v>92.269322732278141</c:v>
                </c:pt>
                <c:pt idx="45">
                  <c:v>92.416717816515032</c:v>
                </c:pt>
                <c:pt idx="46">
                  <c:v>92.416717816515032</c:v>
                </c:pt>
                <c:pt idx="47">
                  <c:v>92.416717816515032</c:v>
                </c:pt>
                <c:pt idx="48">
                  <c:v>92.564584565021448</c:v>
                </c:pt>
                <c:pt idx="49">
                  <c:v>92.564584565021448</c:v>
                </c:pt>
                <c:pt idx="50">
                  <c:v>92.564584565021448</c:v>
                </c:pt>
                <c:pt idx="51">
                  <c:v>92.712925245414098</c:v>
                </c:pt>
                <c:pt idx="52">
                  <c:v>92.712925245414098</c:v>
                </c:pt>
                <c:pt idx="53">
                  <c:v>92.712925245414098</c:v>
                </c:pt>
                <c:pt idx="54">
                  <c:v>92.861742139869023</c:v>
                </c:pt>
                <c:pt idx="55">
                  <c:v>92.861742139869023</c:v>
                </c:pt>
                <c:pt idx="56">
                  <c:v>92.861742139869023</c:v>
                </c:pt>
                <c:pt idx="57">
                  <c:v>93.01103754523858</c:v>
                </c:pt>
                <c:pt idx="58">
                  <c:v>93.01103754523858</c:v>
                </c:pt>
                <c:pt idx="59">
                  <c:v>93.01103754523858</c:v>
                </c:pt>
                <c:pt idx="60">
                  <c:v>93.01103754523858</c:v>
                </c:pt>
                <c:pt idx="61">
                  <c:v>93.160813773169721</c:v>
                </c:pt>
                <c:pt idx="62">
                  <c:v>93.160813773169721</c:v>
                </c:pt>
                <c:pt idx="63">
                  <c:v>93.160813773169721</c:v>
                </c:pt>
                <c:pt idx="64">
                  <c:v>93.160813773169721</c:v>
                </c:pt>
                <c:pt idx="65">
                  <c:v>93.311073150223251</c:v>
                </c:pt>
                <c:pt idx="66">
                  <c:v>93.311073150223251</c:v>
                </c:pt>
                <c:pt idx="67">
                  <c:v>93.311073150223251</c:v>
                </c:pt>
                <c:pt idx="68">
                  <c:v>93.311073150223251</c:v>
                </c:pt>
                <c:pt idx="69">
                  <c:v>93.461818017994219</c:v>
                </c:pt>
                <c:pt idx="70">
                  <c:v>93.461818017994219</c:v>
                </c:pt>
                <c:pt idx="71">
                  <c:v>93.461818017994219</c:v>
                </c:pt>
                <c:pt idx="72">
                  <c:v>93.461818017994219</c:v>
                </c:pt>
                <c:pt idx="73">
                  <c:v>93.461818017994219</c:v>
                </c:pt>
                <c:pt idx="74">
                  <c:v>93.613050733233678</c:v>
                </c:pt>
                <c:pt idx="75">
                  <c:v>93.613050733233678</c:v>
                </c:pt>
                <c:pt idx="76">
                  <c:v>93.613050733233678</c:v>
                </c:pt>
                <c:pt idx="77">
                  <c:v>93.613050733233678</c:v>
                </c:pt>
                <c:pt idx="78">
                  <c:v>93.613050733233678</c:v>
                </c:pt>
                <c:pt idx="79">
                  <c:v>93.764773667971482</c:v>
                </c:pt>
                <c:pt idx="80">
                  <c:v>93.764773667971482</c:v>
                </c:pt>
                <c:pt idx="81">
                  <c:v>93.764773667971482</c:v>
                </c:pt>
                <c:pt idx="82">
                  <c:v>93.764773667971482</c:v>
                </c:pt>
                <c:pt idx="83">
                  <c:v>93.764773667971482</c:v>
                </c:pt>
                <c:pt idx="84">
                  <c:v>93.916989209640263</c:v>
                </c:pt>
                <c:pt idx="85">
                  <c:v>93.916989209640263</c:v>
                </c:pt>
                <c:pt idx="86">
                  <c:v>93.916989209640263</c:v>
                </c:pt>
                <c:pt idx="87">
                  <c:v>93.916989209640263</c:v>
                </c:pt>
                <c:pt idx="88">
                  <c:v>93.916989209640263</c:v>
                </c:pt>
                <c:pt idx="89">
                  <c:v>93.916989209640263</c:v>
                </c:pt>
                <c:pt idx="90">
                  <c:v>94.069699761200681</c:v>
                </c:pt>
                <c:pt idx="91">
                  <c:v>94.069699761200681</c:v>
                </c:pt>
                <c:pt idx="92">
                  <c:v>94.069699761200681</c:v>
                </c:pt>
                <c:pt idx="93">
                  <c:v>94.069699761200681</c:v>
                </c:pt>
                <c:pt idx="94">
                  <c:v>94.069699761200681</c:v>
                </c:pt>
                <c:pt idx="95">
                  <c:v>94.069699761200681</c:v>
                </c:pt>
                <c:pt idx="96">
                  <c:v>94.069699761200681</c:v>
                </c:pt>
                <c:pt idx="97">
                  <c:v>94.222907741267775</c:v>
                </c:pt>
                <c:pt idx="98">
                  <c:v>94.222907741267775</c:v>
                </c:pt>
                <c:pt idx="99">
                  <c:v>94.222907741267775</c:v>
                </c:pt>
                <c:pt idx="100">
                  <c:v>94.222907741267775</c:v>
                </c:pt>
                <c:pt idx="101">
                  <c:v>94.222907741267775</c:v>
                </c:pt>
                <c:pt idx="102">
                  <c:v>94.222907741267775</c:v>
                </c:pt>
                <c:pt idx="103">
                  <c:v>94.222907741267775</c:v>
                </c:pt>
                <c:pt idx="104">
                  <c:v>94.376615584238834</c:v>
                </c:pt>
                <c:pt idx="105">
                  <c:v>94.376615584238834</c:v>
                </c:pt>
                <c:pt idx="106">
                  <c:v>94.376615584238834</c:v>
                </c:pt>
                <c:pt idx="107">
                  <c:v>94.376615584238834</c:v>
                </c:pt>
                <c:pt idx="108">
                  <c:v>94.376615584238834</c:v>
                </c:pt>
                <c:pt idx="109">
                  <c:v>94.376615584238834</c:v>
                </c:pt>
                <c:pt idx="110">
                  <c:v>94.376615584238834</c:v>
                </c:pt>
                <c:pt idx="111">
                  <c:v>94.376615584238834</c:v>
                </c:pt>
                <c:pt idx="112">
                  <c:v>94.53082574042223</c:v>
                </c:pt>
                <c:pt idx="113">
                  <c:v>94.53082574042223</c:v>
                </c:pt>
                <c:pt idx="114">
                  <c:v>94.53082574042223</c:v>
                </c:pt>
                <c:pt idx="115">
                  <c:v>94.53082574042223</c:v>
                </c:pt>
                <c:pt idx="116">
                  <c:v>94.53082574042223</c:v>
                </c:pt>
                <c:pt idx="117">
                  <c:v>94.53082574042223</c:v>
                </c:pt>
                <c:pt idx="118">
                  <c:v>94.53082574042223</c:v>
                </c:pt>
                <c:pt idx="119">
                  <c:v>94.53082574042223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C88-4F83-8CC2-F35BE1679E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'A7 SP2-20 04_03'!$AB$4:$AB$123</c:f>
              <c:numCache>
                <c:formatCode>0.0000</c:formatCode>
                <c:ptCount val="12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</c:numCache>
            </c:numRef>
          </c:xVal>
          <c:yVal>
            <c:numRef>
              <c:f>'A7 SP2-20 04_03'!$AC$4:$AC$123</c:f>
              <c:numCache>
                <c:formatCode>0.00</c:formatCode>
                <c:ptCount val="120"/>
                <c:pt idx="0">
                  <c:v>81.554139360387609</c:v>
                </c:pt>
                <c:pt idx="1">
                  <c:v>82.944266735848757</c:v>
                </c:pt>
                <c:pt idx="2">
                  <c:v>83.897649112122892</c:v>
                </c:pt>
                <c:pt idx="3">
                  <c:v>84.7500200029572</c:v>
                </c:pt>
                <c:pt idx="4">
                  <c:v>85.369537693037316</c:v>
                </c:pt>
                <c:pt idx="5">
                  <c:v>85.871711444172846</c:v>
                </c:pt>
                <c:pt idx="6">
                  <c:v>86.379828079937184</c:v>
                </c:pt>
                <c:pt idx="7">
                  <c:v>86.893993723270142</c:v>
                </c:pt>
                <c:pt idx="8">
                  <c:v>87.283652887948477</c:v>
                </c:pt>
                <c:pt idx="9">
                  <c:v>87.676822495551832</c:v>
                </c:pt>
                <c:pt idx="10">
                  <c:v>87.940909310297471</c:v>
                </c:pt>
                <c:pt idx="11">
                  <c:v>88.206591815766672</c:v>
                </c:pt>
                <c:pt idx="12">
                  <c:v>88.473884518238663</c:v>
                </c:pt>
                <c:pt idx="13">
                  <c:v>88.74280210036099</c:v>
                </c:pt>
                <c:pt idx="14">
                  <c:v>89.013359423837699</c:v>
                </c:pt>
                <c:pt idx="15">
                  <c:v>89.14925768250005</c:v>
                </c:pt>
                <c:pt idx="16">
                  <c:v>89.422302882140173</c:v>
                </c:pt>
                <c:pt idx="17">
                  <c:v>89.559453653431788</c:v>
                </c:pt>
                <c:pt idx="18">
                  <c:v>89.697025778859498</c:v>
                </c:pt>
                <c:pt idx="19">
                  <c:v>89.973441882954575</c:v>
                </c:pt>
                <c:pt idx="20">
                  <c:v>90.112289787094952</c:v>
                </c:pt>
                <c:pt idx="21">
                  <c:v>90.251566896503107</c:v>
                </c:pt>
                <c:pt idx="22">
                  <c:v>90.391275204392471</c:v>
                </c:pt>
                <c:pt idx="23">
                  <c:v>90.531416716337247</c:v>
                </c:pt>
                <c:pt idx="24">
                  <c:v>90.671993450368831</c:v>
                </c:pt>
                <c:pt idx="25">
                  <c:v>90.813007437072372</c:v>
                </c:pt>
                <c:pt idx="26">
                  <c:v>90.813007437072372</c:v>
                </c:pt>
                <c:pt idx="27">
                  <c:v>90.954460719684619</c:v>
                </c:pt>
                <c:pt idx="28">
                  <c:v>91.096355354192724</c:v>
                </c:pt>
                <c:pt idx="29">
                  <c:v>91.238693409433651</c:v>
                </c:pt>
                <c:pt idx="30">
                  <c:v>91.238693409433651</c:v>
                </c:pt>
                <c:pt idx="31">
                  <c:v>91.381476967194871</c:v>
                </c:pt>
                <c:pt idx="32">
                  <c:v>91.524708122315857</c:v>
                </c:pt>
                <c:pt idx="33">
                  <c:v>91.524708122315857</c:v>
                </c:pt>
                <c:pt idx="34">
                  <c:v>91.668388982790461</c:v>
                </c:pt>
                <c:pt idx="35">
                  <c:v>91.812521669870335</c:v>
                </c:pt>
                <c:pt idx="36">
                  <c:v>91.812521669870335</c:v>
                </c:pt>
                <c:pt idx="37">
                  <c:v>91.957108318169347</c:v>
                </c:pt>
                <c:pt idx="38">
                  <c:v>91.957108318169347</c:v>
                </c:pt>
                <c:pt idx="39">
                  <c:v>92.102151075768973</c:v>
                </c:pt>
                <c:pt idx="40">
                  <c:v>92.2476521043247</c:v>
                </c:pt>
                <c:pt idx="41">
                  <c:v>92.2476521043247</c:v>
                </c:pt>
                <c:pt idx="42">
                  <c:v>92.393613579173305</c:v>
                </c:pt>
                <c:pt idx="43">
                  <c:v>92.393613579173305</c:v>
                </c:pt>
                <c:pt idx="44">
                  <c:v>92.540037689441391</c:v>
                </c:pt>
                <c:pt idx="45">
                  <c:v>92.540037689441391</c:v>
                </c:pt>
                <c:pt idx="46">
                  <c:v>92.540037689441391</c:v>
                </c:pt>
                <c:pt idx="47">
                  <c:v>92.686926638154802</c:v>
                </c:pt>
                <c:pt idx="48">
                  <c:v>92.686926638154802</c:v>
                </c:pt>
                <c:pt idx="49">
                  <c:v>92.83428264234901</c:v>
                </c:pt>
                <c:pt idx="50">
                  <c:v>92.83428264234901</c:v>
                </c:pt>
                <c:pt idx="51">
                  <c:v>92.83428264234901</c:v>
                </c:pt>
                <c:pt idx="52">
                  <c:v>92.982107933180799</c:v>
                </c:pt>
                <c:pt idx="53">
                  <c:v>92.982107933180799</c:v>
                </c:pt>
                <c:pt idx="54">
                  <c:v>93.130404756040704</c:v>
                </c:pt>
                <c:pt idx="55">
                  <c:v>93.130404756040704</c:v>
                </c:pt>
                <c:pt idx="56">
                  <c:v>93.130404756040704</c:v>
                </c:pt>
                <c:pt idx="57">
                  <c:v>93.279175370666962</c:v>
                </c:pt>
                <c:pt idx="58">
                  <c:v>93.279175370666962</c:v>
                </c:pt>
                <c:pt idx="59">
                  <c:v>93.279175370666962</c:v>
                </c:pt>
                <c:pt idx="60">
                  <c:v>93.428422051260057</c:v>
                </c:pt>
                <c:pt idx="61">
                  <c:v>93.428422051260057</c:v>
                </c:pt>
                <c:pt idx="62">
                  <c:v>93.428422051260057</c:v>
                </c:pt>
                <c:pt idx="63">
                  <c:v>93.428422051260057</c:v>
                </c:pt>
                <c:pt idx="64">
                  <c:v>93.578147086598591</c:v>
                </c:pt>
                <c:pt idx="65">
                  <c:v>93.578147086598591</c:v>
                </c:pt>
                <c:pt idx="66">
                  <c:v>93.578147086598591</c:v>
                </c:pt>
                <c:pt idx="67">
                  <c:v>93.728352780156541</c:v>
                </c:pt>
                <c:pt idx="68">
                  <c:v>93.728352780156541</c:v>
                </c:pt>
                <c:pt idx="69">
                  <c:v>93.728352780156541</c:v>
                </c:pt>
                <c:pt idx="70">
                  <c:v>93.728352780156541</c:v>
                </c:pt>
                <c:pt idx="71">
                  <c:v>93.879041450221095</c:v>
                </c:pt>
                <c:pt idx="72">
                  <c:v>93.879041450221095</c:v>
                </c:pt>
                <c:pt idx="73">
                  <c:v>93.879041450221095</c:v>
                </c:pt>
                <c:pt idx="74">
                  <c:v>93.879041450221095</c:v>
                </c:pt>
                <c:pt idx="75">
                  <c:v>94.03021543001212</c:v>
                </c:pt>
                <c:pt idx="76">
                  <c:v>94.03021543001212</c:v>
                </c:pt>
                <c:pt idx="77">
                  <c:v>94.03021543001212</c:v>
                </c:pt>
                <c:pt idx="78">
                  <c:v>94.03021543001212</c:v>
                </c:pt>
                <c:pt idx="79">
                  <c:v>94.03021543001212</c:v>
                </c:pt>
                <c:pt idx="80">
                  <c:v>94.181877067802489</c:v>
                </c:pt>
                <c:pt idx="81">
                  <c:v>94.181877067802489</c:v>
                </c:pt>
                <c:pt idx="82">
                  <c:v>94.181877067802489</c:v>
                </c:pt>
                <c:pt idx="83">
                  <c:v>94.181877067802489</c:v>
                </c:pt>
                <c:pt idx="84">
                  <c:v>94.334028727039637</c:v>
                </c:pt>
                <c:pt idx="85">
                  <c:v>94.334028727039637</c:v>
                </c:pt>
                <c:pt idx="86">
                  <c:v>94.334028727039637</c:v>
                </c:pt>
                <c:pt idx="87">
                  <c:v>94.334028727039637</c:v>
                </c:pt>
                <c:pt idx="88">
                  <c:v>94.334028727039637</c:v>
                </c:pt>
                <c:pt idx="89">
                  <c:v>94.334028727039637</c:v>
                </c:pt>
                <c:pt idx="90">
                  <c:v>94.486672786468503</c:v>
                </c:pt>
                <c:pt idx="91">
                  <c:v>94.486672786468503</c:v>
                </c:pt>
                <c:pt idx="92">
                  <c:v>94.486672786468503</c:v>
                </c:pt>
                <c:pt idx="93">
                  <c:v>94.486672786468503</c:v>
                </c:pt>
                <c:pt idx="94">
                  <c:v>94.486672786468503</c:v>
                </c:pt>
                <c:pt idx="95">
                  <c:v>94.639811640255289</c:v>
                </c:pt>
                <c:pt idx="96">
                  <c:v>94.639811640255289</c:v>
                </c:pt>
                <c:pt idx="97">
                  <c:v>94.639811640255289</c:v>
                </c:pt>
                <c:pt idx="98">
                  <c:v>94.639811640255289</c:v>
                </c:pt>
                <c:pt idx="99">
                  <c:v>94.639811640255289</c:v>
                </c:pt>
                <c:pt idx="100">
                  <c:v>94.639811640255289</c:v>
                </c:pt>
                <c:pt idx="101">
                  <c:v>94.793447698112857</c:v>
                </c:pt>
                <c:pt idx="102">
                  <c:v>94.793447698112857</c:v>
                </c:pt>
                <c:pt idx="103">
                  <c:v>94.793447698112857</c:v>
                </c:pt>
                <c:pt idx="104">
                  <c:v>94.793447698112857</c:v>
                </c:pt>
                <c:pt idx="105">
                  <c:v>94.793447698112857</c:v>
                </c:pt>
                <c:pt idx="106">
                  <c:v>94.793447698112857</c:v>
                </c:pt>
                <c:pt idx="107">
                  <c:v>94.793447698112857</c:v>
                </c:pt>
                <c:pt idx="108">
                  <c:v>94.947583385426853</c:v>
                </c:pt>
                <c:pt idx="109">
                  <c:v>94.947583385426853</c:v>
                </c:pt>
                <c:pt idx="110">
                  <c:v>94.947583385426853</c:v>
                </c:pt>
                <c:pt idx="111">
                  <c:v>94.947583385426853</c:v>
                </c:pt>
                <c:pt idx="112">
                  <c:v>94.947583385426853</c:v>
                </c:pt>
                <c:pt idx="113">
                  <c:v>94.947583385426853</c:v>
                </c:pt>
                <c:pt idx="114">
                  <c:v>94.947583385426853</c:v>
                </c:pt>
                <c:pt idx="115">
                  <c:v>95.102221143383602</c:v>
                </c:pt>
                <c:pt idx="116">
                  <c:v>95.102221143383602</c:v>
                </c:pt>
                <c:pt idx="117">
                  <c:v>95.102221143383602</c:v>
                </c:pt>
                <c:pt idx="118">
                  <c:v>95.102221143383602</c:v>
                </c:pt>
                <c:pt idx="119">
                  <c:v>95.102221143383602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782-4CC8-AEF0-3D737F9219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'A8 SP2-20 04_03'!$AB$4:$AB$123</c:f>
              <c:numCache>
                <c:formatCode>0.0000</c:formatCode>
                <c:ptCount val="12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</c:numCache>
            </c:numRef>
          </c:xVal>
          <c:yVal>
            <c:numRef>
              <c:f>'A8 SP2-20 04_03'!$AC$4:$AC$123</c:f>
              <c:numCache>
                <c:formatCode>0.00</c:formatCode>
                <c:ptCount val="120"/>
                <c:pt idx="0">
                  <c:v>81.695122471695498</c:v>
                </c:pt>
                <c:pt idx="1">
                  <c:v>83.111800896060146</c:v>
                </c:pt>
                <c:pt idx="2">
                  <c:v>84.206978360283514</c:v>
                </c:pt>
                <c:pt idx="3">
                  <c:v>84.953273589473596</c:v>
                </c:pt>
                <c:pt idx="4">
                  <c:v>85.712915380139535</c:v>
                </c:pt>
                <c:pt idx="5">
                  <c:v>86.22693586217936</c:v>
                </c:pt>
                <c:pt idx="6">
                  <c:v>86.747158702976847</c:v>
                </c:pt>
                <c:pt idx="7">
                  <c:v>87.141463969808513</c:v>
                </c:pt>
                <c:pt idx="8">
                  <c:v>87.539370197981142</c:v>
                </c:pt>
                <c:pt idx="9">
                  <c:v>87.940926942008588</c:v>
                </c:pt>
                <c:pt idx="10">
                  <c:v>88.210684386615981</c:v>
                </c:pt>
                <c:pt idx="11">
                  <c:v>88.482101877036371</c:v>
                </c:pt>
                <c:pt idx="12">
                  <c:v>88.755194784064258</c:v>
                </c:pt>
                <c:pt idx="13">
                  <c:v>89.029978668844649</c:v>
                </c:pt>
                <c:pt idx="14">
                  <c:v>89.168009643524996</c:v>
                </c:pt>
                <c:pt idx="15">
                  <c:v>89.445359595759925</c:v>
                </c:pt>
                <c:pt idx="16">
                  <c:v>89.584682585784478</c:v>
                </c:pt>
                <c:pt idx="17">
                  <c:v>89.724440280926117</c:v>
                </c:pt>
                <c:pt idx="18">
                  <c:v>90.005267950036981</c:v>
                </c:pt>
                <c:pt idx="19">
                  <c:v>90.14634203773295</c:v>
                </c:pt>
                <c:pt idx="20">
                  <c:v>90.287859058200354</c:v>
                </c:pt>
                <c:pt idx="21">
                  <c:v>90.429821100744704</c:v>
                </c:pt>
                <c:pt idx="22">
                  <c:v>90.572230267832495</c:v>
                </c:pt>
                <c:pt idx="23">
                  <c:v>90.715088675195005</c:v>
                </c:pt>
                <c:pt idx="24">
                  <c:v>90.858398451933084</c:v>
                </c:pt>
                <c:pt idx="25">
                  <c:v>90.858398451933084</c:v>
                </c:pt>
                <c:pt idx="26">
                  <c:v>91.002161740622839</c:v>
                </c:pt>
                <c:pt idx="27">
                  <c:v>91.146380697422543</c:v>
                </c:pt>
                <c:pt idx="28">
                  <c:v>91.291057492180357</c:v>
                </c:pt>
                <c:pt idx="29">
                  <c:v>91.291057492180357</c:v>
                </c:pt>
                <c:pt idx="30">
                  <c:v>91.436194308543122</c:v>
                </c:pt>
                <c:pt idx="31">
                  <c:v>91.581793344066298</c:v>
                </c:pt>
                <c:pt idx="32">
                  <c:v>91.581793344066298</c:v>
                </c:pt>
                <c:pt idx="33">
                  <c:v>91.727856810324766</c:v>
                </c:pt>
                <c:pt idx="34">
                  <c:v>91.874386933024994</c:v>
                </c:pt>
                <c:pt idx="35">
                  <c:v>91.874386933024994</c:v>
                </c:pt>
                <c:pt idx="36">
                  <c:v>92.021385952117811</c:v>
                </c:pt>
                <c:pt idx="37">
                  <c:v>92.021385952117811</c:v>
                </c:pt>
                <c:pt idx="38">
                  <c:v>92.168856121912896</c:v>
                </c:pt>
                <c:pt idx="39">
                  <c:v>92.168856121912896</c:v>
                </c:pt>
                <c:pt idx="40">
                  <c:v>92.316799711193624</c:v>
                </c:pt>
                <c:pt idx="41">
                  <c:v>92.316799711193624</c:v>
                </c:pt>
                <c:pt idx="42">
                  <c:v>92.465219003333786</c:v>
                </c:pt>
                <c:pt idx="43">
                  <c:v>92.465219003333786</c:v>
                </c:pt>
                <c:pt idx="44">
                  <c:v>92.614116296414863</c:v>
                </c:pt>
                <c:pt idx="45">
                  <c:v>92.614116296414863</c:v>
                </c:pt>
                <c:pt idx="46">
                  <c:v>92.614116296414863</c:v>
                </c:pt>
                <c:pt idx="47">
                  <c:v>92.763493903344582</c:v>
                </c:pt>
                <c:pt idx="48">
                  <c:v>92.763493903344582</c:v>
                </c:pt>
                <c:pt idx="49">
                  <c:v>92.91335415197679</c:v>
                </c:pt>
                <c:pt idx="50">
                  <c:v>92.91335415197679</c:v>
                </c:pt>
                <c:pt idx="51">
                  <c:v>92.91335415197679</c:v>
                </c:pt>
                <c:pt idx="52">
                  <c:v>93.063699385232425</c:v>
                </c:pt>
                <c:pt idx="53">
                  <c:v>93.063699385232425</c:v>
                </c:pt>
                <c:pt idx="54">
                  <c:v>93.063699385232425</c:v>
                </c:pt>
                <c:pt idx="55">
                  <c:v>93.214531961221454</c:v>
                </c:pt>
                <c:pt idx="56">
                  <c:v>93.214531961221454</c:v>
                </c:pt>
                <c:pt idx="57">
                  <c:v>93.214531961221454</c:v>
                </c:pt>
                <c:pt idx="58">
                  <c:v>93.214531961221454</c:v>
                </c:pt>
                <c:pt idx="59">
                  <c:v>93.36585425336628</c:v>
                </c:pt>
                <c:pt idx="60">
                  <c:v>93.36585425336628</c:v>
                </c:pt>
                <c:pt idx="61">
                  <c:v>93.36585425336628</c:v>
                </c:pt>
                <c:pt idx="62">
                  <c:v>93.517668650526218</c:v>
                </c:pt>
                <c:pt idx="63">
                  <c:v>93.517668650526218</c:v>
                </c:pt>
                <c:pt idx="64">
                  <c:v>93.517668650526218</c:v>
                </c:pt>
                <c:pt idx="65">
                  <c:v>93.517668650526218</c:v>
                </c:pt>
                <c:pt idx="66">
                  <c:v>93.669977557123161</c:v>
                </c:pt>
                <c:pt idx="67">
                  <c:v>93.669977557123161</c:v>
                </c:pt>
                <c:pt idx="68">
                  <c:v>93.669977557123161</c:v>
                </c:pt>
                <c:pt idx="69">
                  <c:v>93.669977557123161</c:v>
                </c:pt>
                <c:pt idx="70">
                  <c:v>93.822783393268551</c:v>
                </c:pt>
                <c:pt idx="71">
                  <c:v>93.822783393268551</c:v>
                </c:pt>
                <c:pt idx="72">
                  <c:v>93.822783393268551</c:v>
                </c:pt>
                <c:pt idx="73">
                  <c:v>93.822783393268551</c:v>
                </c:pt>
                <c:pt idx="74">
                  <c:v>93.97608859489155</c:v>
                </c:pt>
                <c:pt idx="75">
                  <c:v>93.97608859489155</c:v>
                </c:pt>
                <c:pt idx="76">
                  <c:v>93.97608859489155</c:v>
                </c:pt>
                <c:pt idx="77">
                  <c:v>93.97608859489155</c:v>
                </c:pt>
                <c:pt idx="78">
                  <c:v>93.97608859489155</c:v>
                </c:pt>
                <c:pt idx="79">
                  <c:v>94.12989561386847</c:v>
                </c:pt>
                <c:pt idx="80">
                  <c:v>94.12989561386847</c:v>
                </c:pt>
                <c:pt idx="81">
                  <c:v>94.12989561386847</c:v>
                </c:pt>
                <c:pt idx="82">
                  <c:v>94.12989561386847</c:v>
                </c:pt>
                <c:pt idx="83">
                  <c:v>94.284206918153487</c:v>
                </c:pt>
                <c:pt idx="84">
                  <c:v>94.284206918153487</c:v>
                </c:pt>
                <c:pt idx="85">
                  <c:v>94.284206918153487</c:v>
                </c:pt>
                <c:pt idx="86">
                  <c:v>94.284206918153487</c:v>
                </c:pt>
                <c:pt idx="87">
                  <c:v>94.284206918153487</c:v>
                </c:pt>
                <c:pt idx="88">
                  <c:v>94.284206918153487</c:v>
                </c:pt>
                <c:pt idx="89">
                  <c:v>94.439024991910728</c:v>
                </c:pt>
                <c:pt idx="90">
                  <c:v>94.439024991910728</c:v>
                </c:pt>
                <c:pt idx="91">
                  <c:v>94.439024991910728</c:v>
                </c:pt>
                <c:pt idx="92">
                  <c:v>94.439024991910728</c:v>
                </c:pt>
                <c:pt idx="93">
                  <c:v>94.439024991910728</c:v>
                </c:pt>
                <c:pt idx="94">
                  <c:v>94.439024991910728</c:v>
                </c:pt>
                <c:pt idx="95">
                  <c:v>94.594352335647443</c:v>
                </c:pt>
                <c:pt idx="96">
                  <c:v>94.594352335647443</c:v>
                </c:pt>
                <c:pt idx="97">
                  <c:v>94.594352335647443</c:v>
                </c:pt>
                <c:pt idx="98">
                  <c:v>94.594352335647443</c:v>
                </c:pt>
                <c:pt idx="99">
                  <c:v>94.594352335647443</c:v>
                </c:pt>
                <c:pt idx="100">
                  <c:v>94.594352335647443</c:v>
                </c:pt>
                <c:pt idx="101">
                  <c:v>94.750191466348639</c:v>
                </c:pt>
                <c:pt idx="102">
                  <c:v>94.750191466348639</c:v>
                </c:pt>
                <c:pt idx="103">
                  <c:v>94.750191466348639</c:v>
                </c:pt>
                <c:pt idx="104">
                  <c:v>94.750191466348639</c:v>
                </c:pt>
                <c:pt idx="105">
                  <c:v>94.750191466348639</c:v>
                </c:pt>
                <c:pt idx="106">
                  <c:v>94.750191466348639</c:v>
                </c:pt>
                <c:pt idx="107">
                  <c:v>94.750191466348639</c:v>
                </c:pt>
                <c:pt idx="108">
                  <c:v>94.90654491761326</c:v>
                </c:pt>
                <c:pt idx="109">
                  <c:v>94.90654491761326</c:v>
                </c:pt>
                <c:pt idx="110">
                  <c:v>94.90654491761326</c:v>
                </c:pt>
                <c:pt idx="111">
                  <c:v>94.90654491761326</c:v>
                </c:pt>
                <c:pt idx="112">
                  <c:v>94.90654491761326</c:v>
                </c:pt>
                <c:pt idx="113">
                  <c:v>94.90654491761326</c:v>
                </c:pt>
                <c:pt idx="114">
                  <c:v>94.90654491761326</c:v>
                </c:pt>
                <c:pt idx="115">
                  <c:v>94.90654491761326</c:v>
                </c:pt>
                <c:pt idx="116">
                  <c:v>95.063415239791127</c:v>
                </c:pt>
                <c:pt idx="117">
                  <c:v>95.063415239791127</c:v>
                </c:pt>
                <c:pt idx="118">
                  <c:v>95.063415239791127</c:v>
                </c:pt>
                <c:pt idx="119">
                  <c:v>95.063415239791127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48E-48DC-8D07-7E8534AC3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CURVA DI COMPATTAZIONE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'A9 SP2-20 06_03'!$AB$4:$AB$128</c:f>
              <c:numCache>
                <c:formatCode>0.0000</c:formatCode>
                <c:ptCount val="12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</c:numCache>
            </c:numRef>
          </c:xVal>
          <c:yVal>
            <c:numRef>
              <c:f>'A9 SP2-20 06_03'!$AC$4:$AC$128</c:f>
              <c:numCache>
                <c:formatCode>0.0000</c:formatCode>
                <c:ptCount val="125"/>
                <c:pt idx="0">
                  <c:v>82.770725363851383</c:v>
                </c:pt>
                <c:pt idx="1">
                  <c:v>84.214400806244157</c:v>
                </c:pt>
                <c:pt idx="2">
                  <c:v>85.205158462788205</c:v>
                </c:pt>
                <c:pt idx="3">
                  <c:v>85.836307784734785</c:v>
                </c:pt>
                <c:pt idx="4">
                  <c:v>86.47687724581489</c:v>
                </c:pt>
                <c:pt idx="5">
                  <c:v>86.996257889933915</c:v>
                </c:pt>
                <c:pt idx="6">
                  <c:v>87.521915037305092</c:v>
                </c:pt>
                <c:pt idx="7">
                  <c:v>87.920345606518921</c:v>
                </c:pt>
                <c:pt idx="8">
                  <c:v>88.187987450069954</c:v>
                </c:pt>
                <c:pt idx="9">
                  <c:v>88.592519502593234</c:v>
                </c:pt>
                <c:pt idx="10">
                  <c:v>88.864275697386446</c:v>
                </c:pt>
                <c:pt idx="11">
                  <c:v>89.137704237993802</c:v>
                </c:pt>
                <c:pt idx="12">
                  <c:v>89.412820609098731</c:v>
                </c:pt>
                <c:pt idx="13">
                  <c:v>89.551016622404902</c:v>
                </c:pt>
                <c:pt idx="14">
                  <c:v>89.828694193327095</c:v>
                </c:pt>
                <c:pt idx="15">
                  <c:v>89.968179743316725</c:v>
                </c:pt>
                <c:pt idx="16">
                  <c:v>90.248454446566939</c:v>
                </c:pt>
                <c:pt idx="17">
                  <c:v>90.389247667232425</c:v>
                </c:pt>
                <c:pt idx="18">
                  <c:v>90.530480866712452</c:v>
                </c:pt>
                <c:pt idx="19">
                  <c:v>90.672156110635328</c:v>
                </c:pt>
                <c:pt idx="20">
                  <c:v>90.814275477579898</c:v>
                </c:pt>
                <c:pt idx="21">
                  <c:v>90.956841059177364</c:v>
                </c:pt>
                <c:pt idx="22">
                  <c:v>91.09985496021379</c:v>
                </c:pt>
                <c:pt idx="23">
                  <c:v>91.243319298733809</c:v>
                </c:pt>
                <c:pt idx="24">
                  <c:v>91.387236206145076</c:v>
                </c:pt>
                <c:pt idx="25">
                  <c:v>91.531607827323825</c:v>
                </c:pt>
                <c:pt idx="26">
                  <c:v>91.676436320721493</c:v>
                </c:pt>
                <c:pt idx="27">
                  <c:v>91.821723858472225</c:v>
                </c:pt>
                <c:pt idx="28">
                  <c:v>91.821723858472225</c:v>
                </c:pt>
                <c:pt idx="29">
                  <c:v>91.967472626501547</c:v>
                </c:pt>
                <c:pt idx="30">
                  <c:v>92.113684824635882</c:v>
                </c:pt>
                <c:pt idx="31">
                  <c:v>92.113684824635882</c:v>
                </c:pt>
                <c:pt idx="32">
                  <c:v>92.260362666713363</c:v>
                </c:pt>
                <c:pt idx="33">
                  <c:v>92.407508380695333</c:v>
                </c:pt>
                <c:pt idx="34">
                  <c:v>92.407508380695333</c:v>
                </c:pt>
                <c:pt idx="35">
                  <c:v>92.555124208779503</c:v>
                </c:pt>
                <c:pt idx="36">
                  <c:v>92.555124208779503</c:v>
                </c:pt>
                <c:pt idx="37">
                  <c:v>92.703212407513575</c:v>
                </c:pt>
                <c:pt idx="38">
                  <c:v>92.703212407513575</c:v>
                </c:pt>
                <c:pt idx="39">
                  <c:v>92.851775247910211</c:v>
                </c:pt>
                <c:pt idx="40">
                  <c:v>92.851775247910211</c:v>
                </c:pt>
                <c:pt idx="41">
                  <c:v>93.000815015563361</c:v>
                </c:pt>
                <c:pt idx="42">
                  <c:v>93.000815015563361</c:v>
                </c:pt>
                <c:pt idx="43">
                  <c:v>93.150334010765206</c:v>
                </c:pt>
                <c:pt idx="44">
                  <c:v>93.150334010765206</c:v>
                </c:pt>
                <c:pt idx="45">
                  <c:v>93.300334548624747</c:v>
                </c:pt>
                <c:pt idx="46">
                  <c:v>93.300334548624747</c:v>
                </c:pt>
                <c:pt idx="47">
                  <c:v>93.300334548624747</c:v>
                </c:pt>
                <c:pt idx="48">
                  <c:v>93.450818959187075</c:v>
                </c:pt>
                <c:pt idx="49">
                  <c:v>93.450818959187075</c:v>
                </c:pt>
                <c:pt idx="50">
                  <c:v>93.601789587554066</c:v>
                </c:pt>
                <c:pt idx="51">
                  <c:v>93.601789587554066</c:v>
                </c:pt>
                <c:pt idx="52">
                  <c:v>93.601789587554066</c:v>
                </c:pt>
                <c:pt idx="53">
                  <c:v>93.753248794006439</c:v>
                </c:pt>
                <c:pt idx="54">
                  <c:v>93.753248794006439</c:v>
                </c:pt>
                <c:pt idx="55">
                  <c:v>93.753248794006439</c:v>
                </c:pt>
                <c:pt idx="56">
                  <c:v>93.905198954126362</c:v>
                </c:pt>
                <c:pt idx="57">
                  <c:v>93.905198954126362</c:v>
                </c:pt>
                <c:pt idx="58">
                  <c:v>93.905198954126362</c:v>
                </c:pt>
                <c:pt idx="59">
                  <c:v>94.057642458922032</c:v>
                </c:pt>
                <c:pt idx="60">
                  <c:v>94.057642458922032</c:v>
                </c:pt>
                <c:pt idx="61">
                  <c:v>94.057642458922032</c:v>
                </c:pt>
                <c:pt idx="62">
                  <c:v>94.057642458922032</c:v>
                </c:pt>
                <c:pt idx="63">
                  <c:v>94.210581714952809</c:v>
                </c:pt>
                <c:pt idx="64">
                  <c:v>94.210581714952809</c:v>
                </c:pt>
                <c:pt idx="65">
                  <c:v>94.210581714952809</c:v>
                </c:pt>
                <c:pt idx="66">
                  <c:v>94.36401914445598</c:v>
                </c:pt>
                <c:pt idx="67">
                  <c:v>94.36401914445598</c:v>
                </c:pt>
                <c:pt idx="68">
                  <c:v>94.36401914445598</c:v>
                </c:pt>
                <c:pt idx="69">
                  <c:v>94.36401914445598</c:v>
                </c:pt>
                <c:pt idx="70">
                  <c:v>94.517957185474657</c:v>
                </c:pt>
                <c:pt idx="71">
                  <c:v>94.517957185474657</c:v>
                </c:pt>
                <c:pt idx="72">
                  <c:v>94.517957185474657</c:v>
                </c:pt>
                <c:pt idx="73">
                  <c:v>94.517957185474657</c:v>
                </c:pt>
                <c:pt idx="74">
                  <c:v>94.672398291986909</c:v>
                </c:pt>
                <c:pt idx="75">
                  <c:v>94.672398291986909</c:v>
                </c:pt>
                <c:pt idx="76">
                  <c:v>94.672398291986909</c:v>
                </c:pt>
                <c:pt idx="77">
                  <c:v>94.672398291986909</c:v>
                </c:pt>
                <c:pt idx="78">
                  <c:v>94.827344934035963</c:v>
                </c:pt>
                <c:pt idx="79">
                  <c:v>94.827344934035963</c:v>
                </c:pt>
                <c:pt idx="80">
                  <c:v>94.827344934035963</c:v>
                </c:pt>
                <c:pt idx="81">
                  <c:v>94.827344934035963</c:v>
                </c:pt>
                <c:pt idx="82">
                  <c:v>94.827344934035963</c:v>
                </c:pt>
                <c:pt idx="83">
                  <c:v>94.982799597862282</c:v>
                </c:pt>
                <c:pt idx="84">
                  <c:v>94.982799597862282</c:v>
                </c:pt>
                <c:pt idx="85">
                  <c:v>94.982799597862282</c:v>
                </c:pt>
                <c:pt idx="86">
                  <c:v>94.982799597862282</c:v>
                </c:pt>
                <c:pt idx="87">
                  <c:v>94.982799597862282</c:v>
                </c:pt>
                <c:pt idx="88">
                  <c:v>95.138764786036077</c:v>
                </c:pt>
                <c:pt idx="89">
                  <c:v>95.138764786036077</c:v>
                </c:pt>
                <c:pt idx="90">
                  <c:v>95.138764786036077</c:v>
                </c:pt>
                <c:pt idx="91">
                  <c:v>95.138764786036077</c:v>
                </c:pt>
                <c:pt idx="92">
                  <c:v>95.138764786036077</c:v>
                </c:pt>
                <c:pt idx="93">
                  <c:v>95.295243017592071</c:v>
                </c:pt>
                <c:pt idx="94">
                  <c:v>95.295243017592071</c:v>
                </c:pt>
                <c:pt idx="95">
                  <c:v>95.295243017592071</c:v>
                </c:pt>
                <c:pt idx="96">
                  <c:v>95.295243017592071</c:v>
                </c:pt>
                <c:pt idx="97">
                  <c:v>95.295243017592071</c:v>
                </c:pt>
                <c:pt idx="98">
                  <c:v>95.295243017592071</c:v>
                </c:pt>
                <c:pt idx="99">
                  <c:v>95.4522368281647</c:v>
                </c:pt>
                <c:pt idx="100">
                  <c:v>95.4522368281647</c:v>
                </c:pt>
                <c:pt idx="101">
                  <c:v>95.4522368281647</c:v>
                </c:pt>
                <c:pt idx="102">
                  <c:v>95.4522368281647</c:v>
                </c:pt>
                <c:pt idx="103">
                  <c:v>95.4522368281647</c:v>
                </c:pt>
                <c:pt idx="104">
                  <c:v>95.4522368281647</c:v>
                </c:pt>
                <c:pt idx="105">
                  <c:v>95.4522368281647</c:v>
                </c:pt>
                <c:pt idx="106">
                  <c:v>95.609748770125378</c:v>
                </c:pt>
                <c:pt idx="107">
                  <c:v>95.609748770125378</c:v>
                </c:pt>
                <c:pt idx="108">
                  <c:v>95.609748770125378</c:v>
                </c:pt>
                <c:pt idx="109">
                  <c:v>95.609748770125378</c:v>
                </c:pt>
                <c:pt idx="110">
                  <c:v>95.609748770125378</c:v>
                </c:pt>
                <c:pt idx="111">
                  <c:v>95.609748770125378</c:v>
                </c:pt>
                <c:pt idx="112">
                  <c:v>95.609748770125378</c:v>
                </c:pt>
                <c:pt idx="113">
                  <c:v>95.767781412720623</c:v>
                </c:pt>
                <c:pt idx="114">
                  <c:v>95.767781412720623</c:v>
                </c:pt>
                <c:pt idx="115">
                  <c:v>95.767781412720623</c:v>
                </c:pt>
                <c:pt idx="116">
                  <c:v>95.767781412720623</c:v>
                </c:pt>
                <c:pt idx="117">
                  <c:v>95.767781412720623</c:v>
                </c:pt>
                <c:pt idx="118">
                  <c:v>95.767781412720623</c:v>
                </c:pt>
                <c:pt idx="119">
                  <c:v>95.767781412720623</c:v>
                </c:pt>
                <c:pt idx="120">
                  <c:v>95.767781412720623</c:v>
                </c:pt>
                <c:pt idx="121">
                  <c:v>95.926337342211895</c:v>
                </c:pt>
                <c:pt idx="122">
                  <c:v>95.926337342211895</c:v>
                </c:pt>
                <c:pt idx="123">
                  <c:v>95.926337342211895</c:v>
                </c:pt>
                <c:pt idx="124">
                  <c:v>95.926337342211895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FAE-4742-887A-C656D49EC3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'A9 SP2-20 06_03'!$V$3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'A9 SP2-20 06_03'!$AB$4:$AB$128</c:f>
              <c:numCache>
                <c:formatCode>0.0000</c:formatCode>
                <c:ptCount val="12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</c:numCache>
            </c:numRef>
          </c:xVal>
          <c:yVal>
            <c:numRef>
              <c:f>'A9 SP2-20 06_03'!$V$5:$V$129</c:f>
              <c:numCache>
                <c:formatCode>0.00</c:formatCode>
                <c:ptCount val="125"/>
                <c:pt idx="0">
                  <c:v>20.29243554968776</c:v>
                </c:pt>
                <c:pt idx="1">
                  <c:v>18.902187332531138</c:v>
                </c:pt>
                <c:pt idx="2">
                  <c:v>17.948095418796228</c:v>
                </c:pt>
                <c:pt idx="3">
                  <c:v>17.340303533009525</c:v>
                </c:pt>
                <c:pt idx="4">
                  <c:v>16.723440126539458</c:v>
                </c:pt>
                <c:pt idx="5">
                  <c:v>16.223280607779923</c:v>
                </c:pt>
                <c:pt idx="6">
                  <c:v>15.717076865228751</c:v>
                </c:pt>
                <c:pt idx="7">
                  <c:v>15.333391327437695</c:v>
                </c:pt>
                <c:pt idx="8">
                  <c:v>15.075654314735832</c:v>
                </c:pt>
                <c:pt idx="9">
                  <c:v>14.686093095996089</c:v>
                </c:pt>
                <c:pt idx="10">
                  <c:v>14.424393995063555</c:v>
                </c:pt>
                <c:pt idx="11">
                  <c:v>14.161084438125283</c:v>
                </c:pt>
                <c:pt idx="12">
                  <c:v>13.896149513551592</c:v>
                </c:pt>
                <c:pt idx="13">
                  <c:v>13.76306782810115</c:v>
                </c:pt>
                <c:pt idx="14">
                  <c:v>13.495666488033242</c:v>
                </c:pt>
                <c:pt idx="15">
                  <c:v>13.361342988791058</c:v>
                </c:pt>
                <c:pt idx="16">
                  <c:v>13.091440630500683</c:v>
                </c:pt>
                <c:pt idx="17">
                  <c:v>12.955857854573205</c:v>
                </c:pt>
                <c:pt idx="18">
                  <c:v>12.819851382470993</c:v>
                </c:pt>
                <c:pt idx="19">
                  <c:v>12.683419225010073</c:v>
                </c:pt>
                <c:pt idx="20">
                  <c:v>12.546559380535172</c:v>
                </c:pt>
                <c:pt idx="21">
                  <c:v>12.409269834821712</c:v>
                </c:pt>
                <c:pt idx="22">
                  <c:v>12.271548560977108</c:v>
                </c:pt>
                <c:pt idx="23">
                  <c:v>12.13339351934084</c:v>
                </c:pt>
                <c:pt idx="24">
                  <c:v>11.994802657383952</c:v>
                </c:pt>
                <c:pt idx="25">
                  <c:v>11.855773909607326</c:v>
                </c:pt>
                <c:pt idx="26">
                  <c:v>11.716305197438981</c:v>
                </c:pt>
                <c:pt idx="27">
                  <c:v>11.576394429130632</c:v>
                </c:pt>
                <c:pt idx="28">
                  <c:v>11.576394429130632</c:v>
                </c:pt>
                <c:pt idx="29">
                  <c:v>11.436039499653084</c:v>
                </c:pt>
                <c:pt idx="30">
                  <c:v>11.295238290590536</c:v>
                </c:pt>
                <c:pt idx="31">
                  <c:v>11.295238290590536</c:v>
                </c:pt>
                <c:pt idx="32">
                  <c:v>11.153988670034121</c:v>
                </c:pt>
                <c:pt idx="33">
                  <c:v>11.012288492474376</c:v>
                </c:pt>
                <c:pt idx="34">
                  <c:v>11.012288492474376</c:v>
                </c:pt>
                <c:pt idx="35">
                  <c:v>10.870135598692388</c:v>
                </c:pt>
                <c:pt idx="36">
                  <c:v>10.870135598692388</c:v>
                </c:pt>
                <c:pt idx="37">
                  <c:v>10.727527815650294</c:v>
                </c:pt>
                <c:pt idx="38">
                  <c:v>10.727527815650294</c:v>
                </c:pt>
                <c:pt idx="39">
                  <c:v>10.584462956380502</c:v>
                </c:pt>
                <c:pt idx="40">
                  <c:v>10.584462956380502</c:v>
                </c:pt>
                <c:pt idx="41">
                  <c:v>10.440938819873891</c:v>
                </c:pt>
                <c:pt idx="42">
                  <c:v>10.440938819873891</c:v>
                </c:pt>
                <c:pt idx="43">
                  <c:v>10.296953190966962</c:v>
                </c:pt>
                <c:pt idx="44">
                  <c:v>10.296953190966962</c:v>
                </c:pt>
                <c:pt idx="45">
                  <c:v>10.152503840227755</c:v>
                </c:pt>
                <c:pt idx="46">
                  <c:v>10.152503840227755</c:v>
                </c:pt>
                <c:pt idx="47">
                  <c:v>10.152503840227755</c:v>
                </c:pt>
                <c:pt idx="48">
                  <c:v>10.007588523841015</c:v>
                </c:pt>
                <c:pt idx="49">
                  <c:v>10.007588523841015</c:v>
                </c:pt>
                <c:pt idx="50">
                  <c:v>9.8622049834918286</c:v>
                </c:pt>
                <c:pt idx="51">
                  <c:v>9.8622049834918286</c:v>
                </c:pt>
                <c:pt idx="52">
                  <c:v>9.8622049834918286</c:v>
                </c:pt>
                <c:pt idx="53">
                  <c:v>9.7163509462482764</c:v>
                </c:pt>
                <c:pt idx="54">
                  <c:v>9.7163509462482764</c:v>
                </c:pt>
                <c:pt idx="55">
                  <c:v>9.7163509462482764</c:v>
                </c:pt>
                <c:pt idx="56">
                  <c:v>9.5700241244431883</c:v>
                </c:pt>
                <c:pt idx="57">
                  <c:v>9.5700241244431883</c:v>
                </c:pt>
                <c:pt idx="58">
                  <c:v>9.5700241244431883</c:v>
                </c:pt>
                <c:pt idx="59">
                  <c:v>9.4232222155542935</c:v>
                </c:pt>
                <c:pt idx="60">
                  <c:v>9.4232222155542935</c:v>
                </c:pt>
                <c:pt idx="61">
                  <c:v>9.4232222155542935</c:v>
                </c:pt>
                <c:pt idx="62">
                  <c:v>9.4232222155542935</c:v>
                </c:pt>
                <c:pt idx="63">
                  <c:v>9.2759429020836333</c:v>
                </c:pt>
                <c:pt idx="64">
                  <c:v>9.2759429020836333</c:v>
                </c:pt>
                <c:pt idx="65">
                  <c:v>9.2759429020836333</c:v>
                </c:pt>
                <c:pt idx="66">
                  <c:v>9.1281838514355567</c:v>
                </c:pt>
                <c:pt idx="67">
                  <c:v>9.1281838514355567</c:v>
                </c:pt>
                <c:pt idx="68">
                  <c:v>9.1281838514355567</c:v>
                </c:pt>
                <c:pt idx="69">
                  <c:v>9.1281838514355567</c:v>
                </c:pt>
                <c:pt idx="70">
                  <c:v>8.979942715793543</c:v>
                </c:pt>
                <c:pt idx="71">
                  <c:v>8.979942715793543</c:v>
                </c:pt>
                <c:pt idx="72">
                  <c:v>8.979942715793543</c:v>
                </c:pt>
                <c:pt idx="73">
                  <c:v>8.979942715793543</c:v>
                </c:pt>
                <c:pt idx="74">
                  <c:v>8.831217131995805</c:v>
                </c:pt>
                <c:pt idx="75">
                  <c:v>8.831217131995805</c:v>
                </c:pt>
                <c:pt idx="76">
                  <c:v>8.831217131995805</c:v>
                </c:pt>
                <c:pt idx="77">
                  <c:v>8.831217131995805</c:v>
                </c:pt>
                <c:pt idx="78">
                  <c:v>8.682004721409875</c:v>
                </c:pt>
                <c:pt idx="79">
                  <c:v>8.682004721409875</c:v>
                </c:pt>
                <c:pt idx="80">
                  <c:v>8.682004721409875</c:v>
                </c:pt>
                <c:pt idx="81">
                  <c:v>8.682004721409875</c:v>
                </c:pt>
                <c:pt idx="82">
                  <c:v>8.682004721409875</c:v>
                </c:pt>
                <c:pt idx="83">
                  <c:v>8.532303089805616</c:v>
                </c:pt>
                <c:pt idx="84">
                  <c:v>8.532303089805616</c:v>
                </c:pt>
                <c:pt idx="85">
                  <c:v>8.532303089805616</c:v>
                </c:pt>
                <c:pt idx="86">
                  <c:v>8.532303089805616</c:v>
                </c:pt>
                <c:pt idx="87">
                  <c:v>8.532303089805616</c:v>
                </c:pt>
                <c:pt idx="88">
                  <c:v>8.3821098272273247</c:v>
                </c:pt>
                <c:pt idx="89">
                  <c:v>8.3821098272273247</c:v>
                </c:pt>
                <c:pt idx="90">
                  <c:v>8.3821098272273247</c:v>
                </c:pt>
                <c:pt idx="91">
                  <c:v>8.3821098272273247</c:v>
                </c:pt>
                <c:pt idx="92">
                  <c:v>8.3821098272273247</c:v>
                </c:pt>
                <c:pt idx="93">
                  <c:v>8.2314225078641954</c:v>
                </c:pt>
                <c:pt idx="94">
                  <c:v>8.2314225078641954</c:v>
                </c:pt>
                <c:pt idx="95">
                  <c:v>8.2314225078641954</c:v>
                </c:pt>
                <c:pt idx="96">
                  <c:v>8.2314225078641954</c:v>
                </c:pt>
                <c:pt idx="97">
                  <c:v>8.2314225078641954</c:v>
                </c:pt>
                <c:pt idx="98">
                  <c:v>8.2314225078641954</c:v>
                </c:pt>
                <c:pt idx="99">
                  <c:v>8.0802386899199945</c:v>
                </c:pt>
                <c:pt idx="100">
                  <c:v>8.0802386899199945</c:v>
                </c:pt>
                <c:pt idx="101">
                  <c:v>8.0802386899199945</c:v>
                </c:pt>
                <c:pt idx="102">
                  <c:v>8.0802386899199945</c:v>
                </c:pt>
                <c:pt idx="103">
                  <c:v>8.0802386899199945</c:v>
                </c:pt>
                <c:pt idx="104">
                  <c:v>8.0802386899199945</c:v>
                </c:pt>
                <c:pt idx="105">
                  <c:v>8.0802386899199945</c:v>
                </c:pt>
                <c:pt idx="106">
                  <c:v>7.9285559154809171</c:v>
                </c:pt>
                <c:pt idx="107">
                  <c:v>7.9285559154809171</c:v>
                </c:pt>
                <c:pt idx="108">
                  <c:v>7.9285559154809171</c:v>
                </c:pt>
                <c:pt idx="109">
                  <c:v>7.9285559154809171</c:v>
                </c:pt>
                <c:pt idx="110">
                  <c:v>7.9285559154809171</c:v>
                </c:pt>
                <c:pt idx="111">
                  <c:v>7.9285559154809171</c:v>
                </c:pt>
                <c:pt idx="112">
                  <c:v>7.9285559154809171</c:v>
                </c:pt>
                <c:pt idx="113">
                  <c:v>7.7763717103825343</c:v>
                </c:pt>
                <c:pt idx="114">
                  <c:v>7.7763717103825343</c:v>
                </c:pt>
                <c:pt idx="115">
                  <c:v>7.7763717103825343</c:v>
                </c:pt>
                <c:pt idx="116">
                  <c:v>7.7763717103825343</c:v>
                </c:pt>
                <c:pt idx="117">
                  <c:v>7.7763717103825343</c:v>
                </c:pt>
                <c:pt idx="118">
                  <c:v>7.7763717103825343</c:v>
                </c:pt>
                <c:pt idx="119">
                  <c:v>7.7763717103825343</c:v>
                </c:pt>
                <c:pt idx="120">
                  <c:v>7.7763717103825343</c:v>
                </c:pt>
                <c:pt idx="121">
                  <c:v>7.6236835840752253</c:v>
                </c:pt>
                <c:pt idx="122">
                  <c:v>7.6236835840752253</c:v>
                </c:pt>
                <c:pt idx="123">
                  <c:v>7.6236835840752253</c:v>
                </c:pt>
                <c:pt idx="124">
                  <c:v>7.6236835840752253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62D-44E3-A402-2D9CB8B5D754}"/>
            </c:ext>
          </c:extLst>
        </c:ser>
        <c:ser>
          <c:idx val="1"/>
          <c:order val="1"/>
          <c:tx>
            <c:strRef>
              <c:f>'A9 SP2-20 06_03'!$Y$3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'A9 SP2-20 06_03'!$AB$4:$AB$128</c:f>
              <c:numCache>
                <c:formatCode>0.0000</c:formatCode>
                <c:ptCount val="12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</c:numCache>
            </c:numRef>
          </c:xVal>
          <c:yVal>
            <c:numRef>
              <c:f>'A9 SP2-20 06_03'!$Y$5:$Y$129</c:f>
              <c:numCache>
                <c:formatCode>0.00</c:formatCode>
                <c:ptCount val="125"/>
                <c:pt idx="0">
                  <c:v>17.229274636148617</c:v>
                </c:pt>
                <c:pt idx="1">
                  <c:v>15.785599193755839</c:v>
                </c:pt>
                <c:pt idx="2">
                  <c:v>14.7948415372118</c:v>
                </c:pt>
                <c:pt idx="3">
                  <c:v>14.163692215265211</c:v>
                </c:pt>
                <c:pt idx="4">
                  <c:v>13.523122754185113</c:v>
                </c:pt>
                <c:pt idx="5">
                  <c:v>13.003742110066085</c:v>
                </c:pt>
                <c:pt idx="6">
                  <c:v>12.478084962694902</c:v>
                </c:pt>
                <c:pt idx="7">
                  <c:v>12.079654393481077</c:v>
                </c:pt>
                <c:pt idx="8">
                  <c:v>11.81201254993004</c:v>
                </c:pt>
                <c:pt idx="9">
                  <c:v>11.407480497406763</c:v>
                </c:pt>
                <c:pt idx="10">
                  <c:v>11.135724302613548</c:v>
                </c:pt>
                <c:pt idx="11">
                  <c:v>10.862295762006191</c:v>
                </c:pt>
                <c:pt idx="12">
                  <c:v>10.587179390901269</c:v>
                </c:pt>
                <c:pt idx="13">
                  <c:v>10.4489833775951</c:v>
                </c:pt>
                <c:pt idx="14">
                  <c:v>10.171305806672903</c:v>
                </c:pt>
                <c:pt idx="15">
                  <c:v>10.031820256683277</c:v>
                </c:pt>
                <c:pt idx="16">
                  <c:v>9.7515455534330613</c:v>
                </c:pt>
                <c:pt idx="17">
                  <c:v>9.6107523327675803</c:v>
                </c:pt>
                <c:pt idx="18">
                  <c:v>9.469519133287541</c:v>
                </c:pt>
                <c:pt idx="19">
                  <c:v>9.3278438893646722</c:v>
                </c:pt>
                <c:pt idx="20">
                  <c:v>9.1857245224201023</c:v>
                </c:pt>
                <c:pt idx="21">
                  <c:v>9.0431589408226376</c:v>
                </c:pt>
                <c:pt idx="22">
                  <c:v>8.9001450397862119</c:v>
                </c:pt>
                <c:pt idx="23">
                  <c:v>8.756680701266184</c:v>
                </c:pt>
                <c:pt idx="24">
                  <c:v>8.6127637938549171</c:v>
                </c:pt>
                <c:pt idx="25">
                  <c:v>8.4683921726761753</c:v>
                </c:pt>
                <c:pt idx="26">
                  <c:v>8.3235636792785108</c:v>
                </c:pt>
                <c:pt idx="27">
                  <c:v>8.1782761415277747</c:v>
                </c:pt>
                <c:pt idx="28">
                  <c:v>8.1782761415277747</c:v>
                </c:pt>
                <c:pt idx="29">
                  <c:v>8.0325273734984552</c:v>
                </c:pt>
                <c:pt idx="30">
                  <c:v>7.886315175364123</c:v>
                </c:pt>
                <c:pt idx="31">
                  <c:v>7.886315175364123</c:v>
                </c:pt>
                <c:pt idx="32">
                  <c:v>7.7396373332866419</c:v>
                </c:pt>
                <c:pt idx="33">
                  <c:v>7.5924916193046643</c:v>
                </c:pt>
                <c:pt idx="34">
                  <c:v>7.5924916193046643</c:v>
                </c:pt>
                <c:pt idx="35">
                  <c:v>7.444875791220495</c:v>
                </c:pt>
                <c:pt idx="36">
                  <c:v>7.444875791220495</c:v>
                </c:pt>
                <c:pt idx="37">
                  <c:v>7.2967875924864316</c:v>
                </c:pt>
                <c:pt idx="38">
                  <c:v>7.2967875924864316</c:v>
                </c:pt>
                <c:pt idx="39">
                  <c:v>7.1482247520897939</c:v>
                </c:pt>
                <c:pt idx="40">
                  <c:v>7.1482247520897939</c:v>
                </c:pt>
                <c:pt idx="41">
                  <c:v>6.9991849844366349</c:v>
                </c:pt>
                <c:pt idx="42">
                  <c:v>6.9991849844366349</c:v>
                </c:pt>
                <c:pt idx="43">
                  <c:v>6.8496659892347882</c:v>
                </c:pt>
                <c:pt idx="44">
                  <c:v>6.8496659892347882</c:v>
                </c:pt>
                <c:pt idx="45">
                  <c:v>6.6996654513752478</c:v>
                </c:pt>
                <c:pt idx="46">
                  <c:v>6.6996654513752478</c:v>
                </c:pt>
                <c:pt idx="47">
                  <c:v>6.6996654513752478</c:v>
                </c:pt>
                <c:pt idx="48">
                  <c:v>6.5491810408129236</c:v>
                </c:pt>
                <c:pt idx="49">
                  <c:v>6.5491810408129236</c:v>
                </c:pt>
                <c:pt idx="50">
                  <c:v>6.3982104124459376</c:v>
                </c:pt>
                <c:pt idx="51">
                  <c:v>6.3982104124459376</c:v>
                </c:pt>
                <c:pt idx="52">
                  <c:v>6.3982104124459376</c:v>
                </c:pt>
                <c:pt idx="53">
                  <c:v>6.2467512059935615</c:v>
                </c:pt>
                <c:pt idx="54">
                  <c:v>6.2467512059935615</c:v>
                </c:pt>
                <c:pt idx="55">
                  <c:v>6.2467512059935615</c:v>
                </c:pt>
                <c:pt idx="56">
                  <c:v>6.0948010458736324</c:v>
                </c:pt>
                <c:pt idx="57">
                  <c:v>6.0948010458736324</c:v>
                </c:pt>
                <c:pt idx="58">
                  <c:v>6.0948010458736324</c:v>
                </c:pt>
                <c:pt idx="59">
                  <c:v>5.9423575410779694</c:v>
                </c:pt>
                <c:pt idx="60">
                  <c:v>5.9423575410779694</c:v>
                </c:pt>
                <c:pt idx="61">
                  <c:v>5.9423575410779694</c:v>
                </c:pt>
                <c:pt idx="62">
                  <c:v>5.9423575410779694</c:v>
                </c:pt>
                <c:pt idx="63">
                  <c:v>5.7894182850471871</c:v>
                </c:pt>
                <c:pt idx="64">
                  <c:v>5.7894182850471871</c:v>
                </c:pt>
                <c:pt idx="65">
                  <c:v>5.7894182850471871</c:v>
                </c:pt>
                <c:pt idx="66">
                  <c:v>5.6359808555440205</c:v>
                </c:pt>
                <c:pt idx="67">
                  <c:v>5.6359808555440205</c:v>
                </c:pt>
                <c:pt idx="68">
                  <c:v>5.6359808555440205</c:v>
                </c:pt>
                <c:pt idx="69">
                  <c:v>5.6359808555440205</c:v>
                </c:pt>
                <c:pt idx="70">
                  <c:v>5.4820428145253448</c:v>
                </c:pt>
                <c:pt idx="71">
                  <c:v>5.4820428145253448</c:v>
                </c:pt>
                <c:pt idx="72">
                  <c:v>5.4820428145253448</c:v>
                </c:pt>
                <c:pt idx="73">
                  <c:v>5.4820428145253448</c:v>
                </c:pt>
                <c:pt idx="74">
                  <c:v>5.3276017080130966</c:v>
                </c:pt>
                <c:pt idx="75">
                  <c:v>5.3276017080130966</c:v>
                </c:pt>
                <c:pt idx="76">
                  <c:v>5.3276017080130966</c:v>
                </c:pt>
                <c:pt idx="77">
                  <c:v>5.3276017080130966</c:v>
                </c:pt>
                <c:pt idx="78">
                  <c:v>5.1726550659640385</c:v>
                </c:pt>
                <c:pt idx="79">
                  <c:v>5.1726550659640385</c:v>
                </c:pt>
                <c:pt idx="80">
                  <c:v>5.1726550659640385</c:v>
                </c:pt>
                <c:pt idx="81">
                  <c:v>5.1726550659640385</c:v>
                </c:pt>
                <c:pt idx="82">
                  <c:v>5.1726550659640385</c:v>
                </c:pt>
                <c:pt idx="83">
                  <c:v>5.017200402137723</c:v>
                </c:pt>
                <c:pt idx="84">
                  <c:v>5.017200402137723</c:v>
                </c:pt>
                <c:pt idx="85">
                  <c:v>5.017200402137723</c:v>
                </c:pt>
                <c:pt idx="86">
                  <c:v>5.017200402137723</c:v>
                </c:pt>
                <c:pt idx="87">
                  <c:v>5.017200402137723</c:v>
                </c:pt>
                <c:pt idx="88">
                  <c:v>4.861235213963921</c:v>
                </c:pt>
                <c:pt idx="89">
                  <c:v>4.861235213963921</c:v>
                </c:pt>
                <c:pt idx="90">
                  <c:v>4.861235213963921</c:v>
                </c:pt>
                <c:pt idx="91">
                  <c:v>4.861235213963921</c:v>
                </c:pt>
                <c:pt idx="92">
                  <c:v>4.861235213963921</c:v>
                </c:pt>
                <c:pt idx="93">
                  <c:v>4.7047569824079316</c:v>
                </c:pt>
                <c:pt idx="94">
                  <c:v>4.7047569824079316</c:v>
                </c:pt>
                <c:pt idx="95">
                  <c:v>4.7047569824079316</c:v>
                </c:pt>
                <c:pt idx="96">
                  <c:v>4.7047569824079316</c:v>
                </c:pt>
                <c:pt idx="97">
                  <c:v>4.7047569824079316</c:v>
                </c:pt>
                <c:pt idx="98">
                  <c:v>4.7047569824079316</c:v>
                </c:pt>
                <c:pt idx="99">
                  <c:v>4.5477631718352951</c:v>
                </c:pt>
                <c:pt idx="100">
                  <c:v>4.5477631718352951</c:v>
                </c:pt>
                <c:pt idx="101">
                  <c:v>4.5477631718352951</c:v>
                </c:pt>
                <c:pt idx="102">
                  <c:v>4.5477631718352951</c:v>
                </c:pt>
                <c:pt idx="103">
                  <c:v>4.5477631718352951</c:v>
                </c:pt>
                <c:pt idx="104">
                  <c:v>4.5477631718352951</c:v>
                </c:pt>
                <c:pt idx="105">
                  <c:v>4.5477631718352951</c:v>
                </c:pt>
                <c:pt idx="106">
                  <c:v>4.3902512298746199</c:v>
                </c:pt>
                <c:pt idx="107">
                  <c:v>4.3902512298746199</c:v>
                </c:pt>
                <c:pt idx="108">
                  <c:v>4.3902512298746199</c:v>
                </c:pt>
                <c:pt idx="109">
                  <c:v>4.3902512298746199</c:v>
                </c:pt>
                <c:pt idx="110">
                  <c:v>4.3902512298746199</c:v>
                </c:pt>
                <c:pt idx="111">
                  <c:v>4.3902512298746199</c:v>
                </c:pt>
                <c:pt idx="112">
                  <c:v>4.3902512298746199</c:v>
                </c:pt>
                <c:pt idx="113">
                  <c:v>4.2322185872793794</c:v>
                </c:pt>
                <c:pt idx="114">
                  <c:v>4.2322185872793794</c:v>
                </c:pt>
                <c:pt idx="115">
                  <c:v>4.2322185872793794</c:v>
                </c:pt>
                <c:pt idx="116">
                  <c:v>4.2322185872793794</c:v>
                </c:pt>
                <c:pt idx="117">
                  <c:v>4.2322185872793794</c:v>
                </c:pt>
                <c:pt idx="118">
                  <c:v>4.2322185872793794</c:v>
                </c:pt>
                <c:pt idx="119">
                  <c:v>4.2322185872793794</c:v>
                </c:pt>
                <c:pt idx="120">
                  <c:v>4.2322185872793794</c:v>
                </c:pt>
                <c:pt idx="121">
                  <c:v>4.0736626577881125</c:v>
                </c:pt>
                <c:pt idx="122">
                  <c:v>4.0736626577881125</c:v>
                </c:pt>
                <c:pt idx="123">
                  <c:v>4.0736626577881125</c:v>
                </c:pt>
                <c:pt idx="124">
                  <c:v>4.0736626577881125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62D-44E3-A402-2D9CB8B5D754}"/>
            </c:ext>
          </c:extLst>
        </c:ser>
        <c:ser>
          <c:idx val="2"/>
          <c:order val="2"/>
          <c:tx>
            <c:strRef>
              <c:f>'A9 SP2-20 06_03'!$AA$3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'A9 SP2-20 06_03'!$AB$4:$AB$128</c:f>
              <c:numCache>
                <c:formatCode>0.0000</c:formatCode>
                <c:ptCount val="12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</c:numCache>
            </c:numRef>
          </c:xVal>
          <c:yVal>
            <c:numRef>
              <c:f>'A9 SP2-20 06_03'!$AA$5:$AA$129</c:f>
              <c:numCache>
                <c:formatCode>0.00</c:formatCode>
                <c:ptCount val="125"/>
                <c:pt idx="0">
                  <c:v>3.0631609135391429</c:v>
                </c:pt>
                <c:pt idx="1">
                  <c:v>3.1165881387752989</c:v>
                </c:pt>
                <c:pt idx="2">
                  <c:v>3.153253881584428</c:v>
                </c:pt>
                <c:pt idx="3">
                  <c:v>3.1766113177443138</c:v>
                </c:pt>
                <c:pt idx="4">
                  <c:v>3.2003173723543448</c:v>
                </c:pt>
                <c:pt idx="5">
                  <c:v>3.2195384977138382</c:v>
                </c:pt>
                <c:pt idx="6">
                  <c:v>3.2389919025338489</c:v>
                </c:pt>
                <c:pt idx="7">
                  <c:v>3.2537369339566187</c:v>
                </c:pt>
                <c:pt idx="8">
                  <c:v>3.2636417648057918</c:v>
                </c:pt>
                <c:pt idx="9">
                  <c:v>3.2786125985893264</c:v>
                </c:pt>
                <c:pt idx="10">
                  <c:v>3.2886696924500072</c:v>
                </c:pt>
                <c:pt idx="11">
                  <c:v>3.2987886761190914</c:v>
                </c:pt>
                <c:pt idx="12">
                  <c:v>3.3089701226503223</c:v>
                </c:pt>
                <c:pt idx="13">
                  <c:v>3.3140844505060496</c:v>
                </c:pt>
                <c:pt idx="14">
                  <c:v>3.3243606813603392</c:v>
                </c:pt>
                <c:pt idx="15">
                  <c:v>3.3295227321077814</c:v>
                </c:pt>
                <c:pt idx="16">
                  <c:v>3.3398950770676219</c:v>
                </c:pt>
                <c:pt idx="17">
                  <c:v>3.3451055218056247</c:v>
                </c:pt>
                <c:pt idx="18">
                  <c:v>3.3503322491834524</c:v>
                </c:pt>
                <c:pt idx="19">
                  <c:v>3.3555753356454012</c:v>
                </c:pt>
                <c:pt idx="20">
                  <c:v>3.3608348581150693</c:v>
                </c:pt>
                <c:pt idx="21">
                  <c:v>3.3661108939990747</c:v>
                </c:pt>
                <c:pt idx="22">
                  <c:v>3.3714035211908957</c:v>
                </c:pt>
                <c:pt idx="23">
                  <c:v>3.3767128180746564</c:v>
                </c:pt>
                <c:pt idx="24">
                  <c:v>3.3820388635290346</c:v>
                </c:pt>
                <c:pt idx="25">
                  <c:v>3.3873817369311503</c:v>
                </c:pt>
                <c:pt idx="26">
                  <c:v>3.3927415181604701</c:v>
                </c:pt>
                <c:pt idx="27">
                  <c:v>3.3981182876028573</c:v>
                </c:pt>
                <c:pt idx="28">
                  <c:v>3.3981182876028573</c:v>
                </c:pt>
                <c:pt idx="29">
                  <c:v>3.4035121261546291</c:v>
                </c:pt>
                <c:pt idx="30">
                  <c:v>3.408923115226413</c:v>
                </c:pt>
                <c:pt idx="31">
                  <c:v>3.408923115226413</c:v>
                </c:pt>
                <c:pt idx="32">
                  <c:v>3.4143513367474787</c:v>
                </c:pt>
                <c:pt idx="33">
                  <c:v>3.4197968731697115</c:v>
                </c:pt>
                <c:pt idx="34">
                  <c:v>3.4197968731697115</c:v>
                </c:pt>
                <c:pt idx="35">
                  <c:v>3.4252598074718925</c:v>
                </c:pt>
                <c:pt idx="36">
                  <c:v>3.4252598074718925</c:v>
                </c:pt>
                <c:pt idx="37">
                  <c:v>3.4307402231638626</c:v>
                </c:pt>
                <c:pt idx="38">
                  <c:v>3.4307402231638626</c:v>
                </c:pt>
                <c:pt idx="39">
                  <c:v>3.4362382042907083</c:v>
                </c:pt>
                <c:pt idx="40">
                  <c:v>3.4362382042907083</c:v>
                </c:pt>
                <c:pt idx="41">
                  <c:v>3.4417538354372557</c:v>
                </c:pt>
                <c:pt idx="42">
                  <c:v>3.4417538354372557</c:v>
                </c:pt>
                <c:pt idx="43">
                  <c:v>3.4472872017321734</c:v>
                </c:pt>
                <c:pt idx="44">
                  <c:v>3.4472872017321734</c:v>
                </c:pt>
                <c:pt idx="45">
                  <c:v>3.4528383888525074</c:v>
                </c:pt>
                <c:pt idx="46">
                  <c:v>3.4528383888525074</c:v>
                </c:pt>
                <c:pt idx="47">
                  <c:v>3.4528383888525074</c:v>
                </c:pt>
                <c:pt idx="48">
                  <c:v>3.4584074830280915</c:v>
                </c:pt>
                <c:pt idx="49">
                  <c:v>3.4584074830280915</c:v>
                </c:pt>
                <c:pt idx="50">
                  <c:v>3.463994571045891</c:v>
                </c:pt>
                <c:pt idx="51">
                  <c:v>3.463994571045891</c:v>
                </c:pt>
                <c:pt idx="52">
                  <c:v>3.463994571045891</c:v>
                </c:pt>
                <c:pt idx="53">
                  <c:v>3.469599740254715</c:v>
                </c:pt>
                <c:pt idx="54">
                  <c:v>3.469599740254715</c:v>
                </c:pt>
                <c:pt idx="55">
                  <c:v>3.469599740254715</c:v>
                </c:pt>
                <c:pt idx="56">
                  <c:v>3.4752230785695559</c:v>
                </c:pt>
                <c:pt idx="57">
                  <c:v>3.4752230785695559</c:v>
                </c:pt>
                <c:pt idx="58">
                  <c:v>3.4752230785695559</c:v>
                </c:pt>
                <c:pt idx="59">
                  <c:v>3.4808646744763241</c:v>
                </c:pt>
                <c:pt idx="60">
                  <c:v>3.4808646744763241</c:v>
                </c:pt>
                <c:pt idx="61">
                  <c:v>3.4808646744763241</c:v>
                </c:pt>
                <c:pt idx="62">
                  <c:v>3.4808646744763241</c:v>
                </c:pt>
                <c:pt idx="63">
                  <c:v>3.4865246170364461</c:v>
                </c:pt>
                <c:pt idx="64">
                  <c:v>3.4865246170364461</c:v>
                </c:pt>
                <c:pt idx="65">
                  <c:v>3.4865246170364461</c:v>
                </c:pt>
                <c:pt idx="66">
                  <c:v>3.4922029958915362</c:v>
                </c:pt>
                <c:pt idx="67">
                  <c:v>3.4922029958915362</c:v>
                </c:pt>
                <c:pt idx="68">
                  <c:v>3.4922029958915362</c:v>
                </c:pt>
                <c:pt idx="69">
                  <c:v>3.4922029958915362</c:v>
                </c:pt>
                <c:pt idx="70">
                  <c:v>3.4978999012681982</c:v>
                </c:pt>
                <c:pt idx="71">
                  <c:v>3.4978999012681982</c:v>
                </c:pt>
                <c:pt idx="72">
                  <c:v>3.4978999012681982</c:v>
                </c:pt>
                <c:pt idx="73">
                  <c:v>3.4978999012681982</c:v>
                </c:pt>
                <c:pt idx="74">
                  <c:v>3.5036154239827084</c:v>
                </c:pt>
                <c:pt idx="75">
                  <c:v>3.5036154239827084</c:v>
                </c:pt>
                <c:pt idx="76">
                  <c:v>3.5036154239827084</c:v>
                </c:pt>
                <c:pt idx="77">
                  <c:v>3.5036154239827084</c:v>
                </c:pt>
                <c:pt idx="78">
                  <c:v>3.5093496554458365</c:v>
                </c:pt>
                <c:pt idx="79">
                  <c:v>3.5093496554458365</c:v>
                </c:pt>
                <c:pt idx="80">
                  <c:v>3.5093496554458365</c:v>
                </c:pt>
                <c:pt idx="81">
                  <c:v>3.5093496554458365</c:v>
                </c:pt>
                <c:pt idx="82">
                  <c:v>3.5093496554458365</c:v>
                </c:pt>
                <c:pt idx="83">
                  <c:v>3.515102687667893</c:v>
                </c:pt>
                <c:pt idx="84">
                  <c:v>3.515102687667893</c:v>
                </c:pt>
                <c:pt idx="85">
                  <c:v>3.515102687667893</c:v>
                </c:pt>
                <c:pt idx="86">
                  <c:v>3.515102687667893</c:v>
                </c:pt>
                <c:pt idx="87">
                  <c:v>3.515102687667893</c:v>
                </c:pt>
                <c:pt idx="88">
                  <c:v>3.5208746132634037</c:v>
                </c:pt>
                <c:pt idx="89">
                  <c:v>3.5208746132634037</c:v>
                </c:pt>
                <c:pt idx="90">
                  <c:v>3.5208746132634037</c:v>
                </c:pt>
                <c:pt idx="91">
                  <c:v>3.5208746132634037</c:v>
                </c:pt>
                <c:pt idx="92">
                  <c:v>3.5208746132634037</c:v>
                </c:pt>
                <c:pt idx="93">
                  <c:v>3.5266655254562638</c:v>
                </c:pt>
                <c:pt idx="94">
                  <c:v>3.5266655254562638</c:v>
                </c:pt>
                <c:pt idx="95">
                  <c:v>3.5266655254562638</c:v>
                </c:pt>
                <c:pt idx="96">
                  <c:v>3.5266655254562638</c:v>
                </c:pt>
                <c:pt idx="97">
                  <c:v>3.5266655254562638</c:v>
                </c:pt>
                <c:pt idx="98">
                  <c:v>3.5266655254562638</c:v>
                </c:pt>
                <c:pt idx="99">
                  <c:v>3.5324755180846994</c:v>
                </c:pt>
                <c:pt idx="100">
                  <c:v>3.5324755180846994</c:v>
                </c:pt>
                <c:pt idx="101">
                  <c:v>3.5324755180846994</c:v>
                </c:pt>
                <c:pt idx="102">
                  <c:v>3.5324755180846994</c:v>
                </c:pt>
                <c:pt idx="103">
                  <c:v>3.5324755180846994</c:v>
                </c:pt>
                <c:pt idx="104">
                  <c:v>3.5324755180846994</c:v>
                </c:pt>
                <c:pt idx="105">
                  <c:v>3.5324755180846994</c:v>
                </c:pt>
                <c:pt idx="106">
                  <c:v>3.5383046856062972</c:v>
                </c:pt>
                <c:pt idx="107">
                  <c:v>3.5383046856062972</c:v>
                </c:pt>
                <c:pt idx="108">
                  <c:v>3.5383046856062972</c:v>
                </c:pt>
                <c:pt idx="109">
                  <c:v>3.5383046856062972</c:v>
                </c:pt>
                <c:pt idx="110">
                  <c:v>3.5383046856062972</c:v>
                </c:pt>
                <c:pt idx="111">
                  <c:v>3.5383046856062972</c:v>
                </c:pt>
                <c:pt idx="112">
                  <c:v>3.5383046856062972</c:v>
                </c:pt>
                <c:pt idx="113">
                  <c:v>3.5441531231031549</c:v>
                </c:pt>
                <c:pt idx="114">
                  <c:v>3.5441531231031549</c:v>
                </c:pt>
                <c:pt idx="115">
                  <c:v>3.5441531231031549</c:v>
                </c:pt>
                <c:pt idx="116">
                  <c:v>3.5441531231031549</c:v>
                </c:pt>
                <c:pt idx="117">
                  <c:v>3.5441531231031549</c:v>
                </c:pt>
                <c:pt idx="118">
                  <c:v>3.5441531231031549</c:v>
                </c:pt>
                <c:pt idx="119">
                  <c:v>3.5441531231031549</c:v>
                </c:pt>
                <c:pt idx="120">
                  <c:v>3.5441531231031549</c:v>
                </c:pt>
                <c:pt idx="121">
                  <c:v>3.5500209262871127</c:v>
                </c:pt>
                <c:pt idx="122">
                  <c:v>3.5500209262871127</c:v>
                </c:pt>
                <c:pt idx="123">
                  <c:v>3.5500209262871127</c:v>
                </c:pt>
                <c:pt idx="124">
                  <c:v>3.5500209262871127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744-4446-AAE1-9A507A7CBB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20803215"/>
        <c:axId val="1920796975"/>
      </c:scatterChart>
      <c:valAx>
        <c:axId val="192080321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20796975"/>
        <c:crosses val="autoZero"/>
        <c:crossBetween val="midCat"/>
      </c:valAx>
      <c:valAx>
        <c:axId val="19207969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aseline="0"/>
                  <a:t>v [v]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20803215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CURVA DI COMPATTAZIONE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'A10 SP2-20 06_03'!$AB$4:$AB$128</c:f>
              <c:numCache>
                <c:formatCode>0.0000</c:formatCode>
                <c:ptCount val="12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</c:numCache>
            </c:numRef>
          </c:xVal>
          <c:yVal>
            <c:numRef>
              <c:f>'A10 SP2-20 06_03'!$AC$4:$AC$128</c:f>
              <c:numCache>
                <c:formatCode>0.0000</c:formatCode>
                <c:ptCount val="125"/>
                <c:pt idx="0">
                  <c:v>82.682616690972097</c:v>
                </c:pt>
                <c:pt idx="1">
                  <c:v>84.131071289938021</c:v>
                </c:pt>
                <c:pt idx="2">
                  <c:v>85.125234613895913</c:v>
                </c:pt>
                <c:pt idx="3">
                  <c:v>85.886414059027658</c:v>
                </c:pt>
                <c:pt idx="4">
                  <c:v>86.531206957368695</c:v>
                </c:pt>
                <c:pt idx="5">
                  <c:v>87.054054129316555</c:v>
                </c:pt>
                <c:pt idx="6">
                  <c:v>87.583258105786541</c:v>
                </c:pt>
                <c:pt idx="7">
                  <c:v>87.984402799400812</c:v>
                </c:pt>
                <c:pt idx="8">
                  <c:v>88.389239008600526</c:v>
                </c:pt>
                <c:pt idx="9">
                  <c:v>88.661205897857769</c:v>
                </c:pt>
                <c:pt idx="10">
                  <c:v>89.072308861835467</c:v>
                </c:pt>
                <c:pt idx="11">
                  <c:v>89.210191692890959</c:v>
                </c:pt>
                <c:pt idx="12">
                  <c:v>89.487241977651465</c:v>
                </c:pt>
                <c:pt idx="13">
                  <c:v>89.766018432410533</c:v>
                </c:pt>
                <c:pt idx="14">
                  <c:v>90.046537240011787</c:v>
                </c:pt>
                <c:pt idx="15">
                  <c:v>90.187455138665968</c:v>
                </c:pt>
                <c:pt idx="16">
                  <c:v>90.328814786218729</c:v>
                </c:pt>
                <c:pt idx="17">
                  <c:v>90.612867662904947</c:v>
                </c:pt>
                <c:pt idx="18">
                  <c:v>90.755565092295356</c:v>
                </c:pt>
                <c:pt idx="19">
                  <c:v>90.898712671305276</c:v>
                </c:pt>
                <c:pt idx="20">
                  <c:v>91.042312533345267</c:v>
                </c:pt>
                <c:pt idx="21">
                  <c:v>91.186366825328406</c:v>
                </c:pt>
                <c:pt idx="22">
                  <c:v>91.330877707777418</c:v>
                </c:pt>
                <c:pt idx="23">
                  <c:v>91.475847354932611</c:v>
                </c:pt>
                <c:pt idx="24">
                  <c:v>91.475847354932611</c:v>
                </c:pt>
                <c:pt idx="25">
                  <c:v>91.621277954860957</c:v>
                </c:pt>
                <c:pt idx="26">
                  <c:v>91.767171709566171</c:v>
                </c:pt>
                <c:pt idx="27">
                  <c:v>91.913530835099778</c:v>
                </c:pt>
                <c:pt idx="28">
                  <c:v>91.913530835099778</c:v>
                </c:pt>
                <c:pt idx="29">
                  <c:v>92.060357561673413</c:v>
                </c:pt>
                <c:pt idx="30">
                  <c:v>92.207654133772081</c:v>
                </c:pt>
                <c:pt idx="31">
                  <c:v>92.207654133772081</c:v>
                </c:pt>
                <c:pt idx="32">
                  <c:v>92.355422810268479</c:v>
                </c:pt>
                <c:pt idx="33">
                  <c:v>92.355422810268479</c:v>
                </c:pt>
                <c:pt idx="34">
                  <c:v>92.503665864538618</c:v>
                </c:pt>
                <c:pt idx="35">
                  <c:v>92.503665864538618</c:v>
                </c:pt>
                <c:pt idx="36">
                  <c:v>92.652385584578042</c:v>
                </c:pt>
                <c:pt idx="37">
                  <c:v>92.652385584578042</c:v>
                </c:pt>
                <c:pt idx="38">
                  <c:v>92.801584273120042</c:v>
                </c:pt>
                <c:pt idx="39">
                  <c:v>92.801584273120042</c:v>
                </c:pt>
                <c:pt idx="40">
                  <c:v>92.951264247754125</c:v>
                </c:pt>
                <c:pt idx="41">
                  <c:v>92.951264247754125</c:v>
                </c:pt>
                <c:pt idx="42">
                  <c:v>92.951264247754125</c:v>
                </c:pt>
                <c:pt idx="43">
                  <c:v>93.101427841046103</c:v>
                </c:pt>
                <c:pt idx="44">
                  <c:v>93.101427841046103</c:v>
                </c:pt>
                <c:pt idx="45">
                  <c:v>93.252077400659473</c:v>
                </c:pt>
                <c:pt idx="46">
                  <c:v>93.252077400659473</c:v>
                </c:pt>
                <c:pt idx="47">
                  <c:v>93.252077400659473</c:v>
                </c:pt>
                <c:pt idx="48">
                  <c:v>93.403215289477387</c:v>
                </c:pt>
                <c:pt idx="49">
                  <c:v>93.403215289477387</c:v>
                </c:pt>
                <c:pt idx="50">
                  <c:v>93.403215289477387</c:v>
                </c:pt>
                <c:pt idx="51">
                  <c:v>93.554843885726541</c:v>
                </c:pt>
                <c:pt idx="52">
                  <c:v>93.554843885726541</c:v>
                </c:pt>
                <c:pt idx="53">
                  <c:v>93.554843885726541</c:v>
                </c:pt>
                <c:pt idx="54">
                  <c:v>93.706965583101706</c:v>
                </c:pt>
                <c:pt idx="55">
                  <c:v>93.706965583101706</c:v>
                </c:pt>
                <c:pt idx="56">
                  <c:v>93.706965583101706</c:v>
                </c:pt>
                <c:pt idx="57">
                  <c:v>93.859582790891778</c:v>
                </c:pt>
                <c:pt idx="58">
                  <c:v>93.859582790891778</c:v>
                </c:pt>
                <c:pt idx="59">
                  <c:v>93.859582790891778</c:v>
                </c:pt>
                <c:pt idx="60">
                  <c:v>93.859582790891778</c:v>
                </c:pt>
                <c:pt idx="61">
                  <c:v>94.012697934106924</c:v>
                </c:pt>
                <c:pt idx="62">
                  <c:v>94.012697934106924</c:v>
                </c:pt>
                <c:pt idx="63">
                  <c:v>94.012697934106924</c:v>
                </c:pt>
                <c:pt idx="64">
                  <c:v>94.012697934106924</c:v>
                </c:pt>
                <c:pt idx="65">
                  <c:v>94.166313453607117</c:v>
                </c:pt>
                <c:pt idx="66">
                  <c:v>94.166313453607117</c:v>
                </c:pt>
                <c:pt idx="67">
                  <c:v>94.166313453607117</c:v>
                </c:pt>
                <c:pt idx="68">
                  <c:v>94.166313453607117</c:v>
                </c:pt>
                <c:pt idx="69">
                  <c:v>94.320431806231667</c:v>
                </c:pt>
                <c:pt idx="70">
                  <c:v>94.320431806231667</c:v>
                </c:pt>
                <c:pt idx="71">
                  <c:v>94.320431806231667</c:v>
                </c:pt>
                <c:pt idx="72">
                  <c:v>94.320431806231667</c:v>
                </c:pt>
                <c:pt idx="73">
                  <c:v>94.320431806231667</c:v>
                </c:pt>
                <c:pt idx="74">
                  <c:v>94.475055464930421</c:v>
                </c:pt>
                <c:pt idx="75">
                  <c:v>94.475055464930421</c:v>
                </c:pt>
                <c:pt idx="76">
                  <c:v>94.475055464930421</c:v>
                </c:pt>
                <c:pt idx="77">
                  <c:v>94.475055464930421</c:v>
                </c:pt>
                <c:pt idx="78">
                  <c:v>94.475055464930421</c:v>
                </c:pt>
                <c:pt idx="79">
                  <c:v>94.630186918895816</c:v>
                </c:pt>
                <c:pt idx="80">
                  <c:v>94.630186918895816</c:v>
                </c:pt>
                <c:pt idx="81">
                  <c:v>94.630186918895816</c:v>
                </c:pt>
                <c:pt idx="82">
                  <c:v>94.630186918895816</c:v>
                </c:pt>
                <c:pt idx="83">
                  <c:v>94.630186918895816</c:v>
                </c:pt>
                <c:pt idx="84">
                  <c:v>94.785828673696642</c:v>
                </c:pt>
                <c:pt idx="85">
                  <c:v>94.785828673696642</c:v>
                </c:pt>
                <c:pt idx="86">
                  <c:v>94.785828673696642</c:v>
                </c:pt>
                <c:pt idx="87">
                  <c:v>94.785828673696642</c:v>
                </c:pt>
                <c:pt idx="88">
                  <c:v>94.785828673696642</c:v>
                </c:pt>
                <c:pt idx="89">
                  <c:v>94.785828673696642</c:v>
                </c:pt>
                <c:pt idx="90">
                  <c:v>94.941983251412751</c:v>
                </c:pt>
                <c:pt idx="91">
                  <c:v>94.941983251412751</c:v>
                </c:pt>
                <c:pt idx="92">
                  <c:v>94.941983251412751</c:v>
                </c:pt>
                <c:pt idx="93">
                  <c:v>94.941983251412751</c:v>
                </c:pt>
                <c:pt idx="94">
                  <c:v>94.941983251412751</c:v>
                </c:pt>
                <c:pt idx="95">
                  <c:v>94.941983251412751</c:v>
                </c:pt>
                <c:pt idx="96">
                  <c:v>94.941983251412751</c:v>
                </c:pt>
                <c:pt idx="97">
                  <c:v>95.098653190771529</c:v>
                </c:pt>
                <c:pt idx="98">
                  <c:v>95.098653190771529</c:v>
                </c:pt>
                <c:pt idx="99">
                  <c:v>95.098653190771529</c:v>
                </c:pt>
                <c:pt idx="100">
                  <c:v>95.098653190771529</c:v>
                </c:pt>
                <c:pt idx="101">
                  <c:v>95.098653190771529</c:v>
                </c:pt>
                <c:pt idx="102">
                  <c:v>95.098653190771529</c:v>
                </c:pt>
                <c:pt idx="103">
                  <c:v>95.255841047285202</c:v>
                </c:pt>
                <c:pt idx="104">
                  <c:v>95.255841047285202</c:v>
                </c:pt>
                <c:pt idx="105">
                  <c:v>95.255841047285202</c:v>
                </c:pt>
                <c:pt idx="106">
                  <c:v>95.255841047285202</c:v>
                </c:pt>
                <c:pt idx="107">
                  <c:v>95.255841047285202</c:v>
                </c:pt>
                <c:pt idx="108">
                  <c:v>95.255841047285202</c:v>
                </c:pt>
                <c:pt idx="109">
                  <c:v>95.255841047285202</c:v>
                </c:pt>
                <c:pt idx="110">
                  <c:v>95.255841047285202</c:v>
                </c:pt>
                <c:pt idx="111">
                  <c:v>95.413549393390014</c:v>
                </c:pt>
                <c:pt idx="112">
                  <c:v>95.413549393390014</c:v>
                </c:pt>
                <c:pt idx="113">
                  <c:v>95.413549393390014</c:v>
                </c:pt>
                <c:pt idx="114">
                  <c:v>95.413549393390014</c:v>
                </c:pt>
                <c:pt idx="115">
                  <c:v>95.413549393390014</c:v>
                </c:pt>
                <c:pt idx="116">
                  <c:v>95.413549393390014</c:v>
                </c:pt>
                <c:pt idx="117">
                  <c:v>95.413549393390014</c:v>
                </c:pt>
                <c:pt idx="118">
                  <c:v>95.413549393390014</c:v>
                </c:pt>
                <c:pt idx="119">
                  <c:v>95.571780818586333</c:v>
                </c:pt>
                <c:pt idx="120">
                  <c:v>95.571780818586333</c:v>
                </c:pt>
                <c:pt idx="121">
                  <c:v>95.571780818586333</c:v>
                </c:pt>
                <c:pt idx="122">
                  <c:v>95.571780818586333</c:v>
                </c:pt>
                <c:pt idx="123">
                  <c:v>95.571780818586333</c:v>
                </c:pt>
                <c:pt idx="124">
                  <c:v>95.571780818586333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095-4776-BF30-7A5C290BBD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'A10 SP2-20 06_03'!$V$3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'A10 SP2-20 06_03'!$AB$4:$AB$128</c:f>
              <c:numCache>
                <c:formatCode>0.0000</c:formatCode>
                <c:ptCount val="12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</c:numCache>
            </c:numRef>
          </c:xVal>
          <c:yVal>
            <c:numRef>
              <c:f>'A10 SP2-20 06_03'!$V$5:$V$129</c:f>
              <c:numCache>
                <c:formatCode>0.00</c:formatCode>
                <c:ptCount val="125"/>
                <c:pt idx="0">
                  <c:v>19.965343383595645</c:v>
                </c:pt>
                <c:pt idx="1">
                  <c:v>18.563276406373973</c:v>
                </c:pt>
                <c:pt idx="2">
                  <c:v>17.600951755341477</c:v>
                </c:pt>
                <c:pt idx="3">
                  <c:v>16.864149535568039</c:v>
                </c:pt>
                <c:pt idx="4">
                  <c:v>16.2400065140633</c:v>
                </c:pt>
                <c:pt idx="5">
                  <c:v>15.733903834389974</c:v>
                </c:pt>
                <c:pt idx="6">
                  <c:v>15.221647930647675</c:v>
                </c:pt>
                <c:pt idx="7">
                  <c:v>14.833350134910194</c:v>
                </c:pt>
                <c:pt idx="8">
                  <c:v>14.441479046573891</c:v>
                </c:pt>
                <c:pt idx="9">
                  <c:v>14.17822205902487</c:v>
                </c:pt>
                <c:pt idx="10">
                  <c:v>13.780284912467044</c:v>
                </c:pt>
                <c:pt idx="11">
                  <c:v>13.646817861247929</c:v>
                </c:pt>
                <c:pt idx="12">
                  <c:v>13.378640276966113</c:v>
                </c:pt>
                <c:pt idx="13">
                  <c:v>13.108791804308662</c:v>
                </c:pt>
                <c:pt idx="14">
                  <c:v>12.837256778697148</c:v>
                </c:pt>
                <c:pt idx="15">
                  <c:v>12.700851859727969</c:v>
                </c:pt>
                <c:pt idx="16">
                  <c:v>12.564019339131926</c:v>
                </c:pt>
                <c:pt idx="17">
                  <c:v>12.289063425104041</c:v>
                </c:pt>
                <c:pt idx="18">
                  <c:v>12.150935965930987</c:v>
                </c:pt>
                <c:pt idx="19">
                  <c:v>12.01237277344821</c:v>
                </c:pt>
                <c:pt idx="20">
                  <c:v>11.873371782568986</c:v>
                </c:pt>
                <c:pt idx="21">
                  <c:v>11.733930915136348</c:v>
                </c:pt>
                <c:pt idx="22">
                  <c:v>11.594048079819608</c:v>
                </c:pt>
                <c:pt idx="23">
                  <c:v>11.4537211720098</c:v>
                </c:pt>
                <c:pt idx="24">
                  <c:v>11.4537211720098</c:v>
                </c:pt>
                <c:pt idx="25">
                  <c:v>11.312948073714113</c:v>
                </c:pt>
                <c:pt idx="26">
                  <c:v>11.171726653449298</c:v>
                </c:pt>
                <c:pt idx="27">
                  <c:v>11.030054766134223</c:v>
                </c:pt>
                <c:pt idx="28">
                  <c:v>11.030054766134223</c:v>
                </c:pt>
                <c:pt idx="29">
                  <c:v>10.887930252981082</c:v>
                </c:pt>
                <c:pt idx="30">
                  <c:v>10.745350941385857</c:v>
                </c:pt>
                <c:pt idx="31">
                  <c:v>10.745350941385857</c:v>
                </c:pt>
                <c:pt idx="32">
                  <c:v>10.602314644817589</c:v>
                </c:pt>
                <c:pt idx="33">
                  <c:v>10.602314644817589</c:v>
                </c:pt>
                <c:pt idx="34">
                  <c:v>10.458819162706511</c:v>
                </c:pt>
                <c:pt idx="35">
                  <c:v>10.458819162706511</c:v>
                </c:pt>
                <c:pt idx="36">
                  <c:v>10.314862280331472</c:v>
                </c:pt>
                <c:pt idx="37">
                  <c:v>10.314862280331472</c:v>
                </c:pt>
                <c:pt idx="38">
                  <c:v>10.170441768705595</c:v>
                </c:pt>
                <c:pt idx="39">
                  <c:v>10.170441768705595</c:v>
                </c:pt>
                <c:pt idx="40">
                  <c:v>10.025555384461548</c:v>
                </c:pt>
                <c:pt idx="41">
                  <c:v>10.025555384461548</c:v>
                </c:pt>
                <c:pt idx="42">
                  <c:v>10.025555384461548</c:v>
                </c:pt>
                <c:pt idx="43">
                  <c:v>9.8802008697353454</c:v>
                </c:pt>
                <c:pt idx="44">
                  <c:v>9.8802008697353454</c:v>
                </c:pt>
                <c:pt idx="45">
                  <c:v>9.7343759520488131</c:v>
                </c:pt>
                <c:pt idx="46">
                  <c:v>9.7343759520488131</c:v>
                </c:pt>
                <c:pt idx="47">
                  <c:v>9.7343759520488131</c:v>
                </c:pt>
                <c:pt idx="48">
                  <c:v>9.5880783441915298</c:v>
                </c:pt>
                <c:pt idx="49">
                  <c:v>9.5880783441915298</c:v>
                </c:pt>
                <c:pt idx="50">
                  <c:v>9.5880783441915298</c:v>
                </c:pt>
                <c:pt idx="51">
                  <c:v>9.4413057441009247</c:v>
                </c:pt>
                <c:pt idx="52">
                  <c:v>9.4413057441009247</c:v>
                </c:pt>
                <c:pt idx="53">
                  <c:v>9.4413057441009247</c:v>
                </c:pt>
                <c:pt idx="54">
                  <c:v>9.2940558347417319</c:v>
                </c:pt>
                <c:pt idx="55">
                  <c:v>9.2940558347417319</c:v>
                </c:pt>
                <c:pt idx="56">
                  <c:v>9.2940558347417319</c:v>
                </c:pt>
                <c:pt idx="57">
                  <c:v>9.1463262839839743</c:v>
                </c:pt>
                <c:pt idx="58">
                  <c:v>9.1463262839839743</c:v>
                </c:pt>
                <c:pt idx="59">
                  <c:v>9.1463262839839743</c:v>
                </c:pt>
                <c:pt idx="60">
                  <c:v>9.1463262839839743</c:v>
                </c:pt>
                <c:pt idx="61">
                  <c:v>8.9981147444798903</c:v>
                </c:pt>
                <c:pt idx="62">
                  <c:v>8.9981147444798903</c:v>
                </c:pt>
                <c:pt idx="63">
                  <c:v>8.9981147444798903</c:v>
                </c:pt>
                <c:pt idx="64">
                  <c:v>8.9981147444798903</c:v>
                </c:pt>
                <c:pt idx="65">
                  <c:v>8.8494188535394809</c:v>
                </c:pt>
                <c:pt idx="66">
                  <c:v>8.8494188535394809</c:v>
                </c:pt>
                <c:pt idx="67">
                  <c:v>8.8494188535394809</c:v>
                </c:pt>
                <c:pt idx="68">
                  <c:v>8.8494188535394809</c:v>
                </c:pt>
                <c:pt idx="69">
                  <c:v>8.7002362330051994</c:v>
                </c:pt>
                <c:pt idx="70">
                  <c:v>8.7002362330051994</c:v>
                </c:pt>
                <c:pt idx="71">
                  <c:v>8.7002362330051994</c:v>
                </c:pt>
                <c:pt idx="72">
                  <c:v>8.7002362330051994</c:v>
                </c:pt>
                <c:pt idx="73">
                  <c:v>8.7002362330051994</c:v>
                </c:pt>
                <c:pt idx="74">
                  <c:v>8.5505644891248682</c:v>
                </c:pt>
                <c:pt idx="75">
                  <c:v>8.5505644891248682</c:v>
                </c:pt>
                <c:pt idx="76">
                  <c:v>8.5505644891248682</c:v>
                </c:pt>
                <c:pt idx="77">
                  <c:v>8.5505644891248682</c:v>
                </c:pt>
                <c:pt idx="78">
                  <c:v>8.5505644891248682</c:v>
                </c:pt>
                <c:pt idx="79">
                  <c:v>8.4004012124239242</c:v>
                </c:pt>
                <c:pt idx="80">
                  <c:v>8.4004012124239242</c:v>
                </c:pt>
                <c:pt idx="81">
                  <c:v>8.4004012124239242</c:v>
                </c:pt>
                <c:pt idx="82">
                  <c:v>8.4004012124239242</c:v>
                </c:pt>
                <c:pt idx="83">
                  <c:v>8.4004012124239242</c:v>
                </c:pt>
                <c:pt idx="84">
                  <c:v>8.2497439775759176</c:v>
                </c:pt>
                <c:pt idx="85">
                  <c:v>8.2497439775759176</c:v>
                </c:pt>
                <c:pt idx="86">
                  <c:v>8.2497439775759176</c:v>
                </c:pt>
                <c:pt idx="87">
                  <c:v>8.2497439775759176</c:v>
                </c:pt>
                <c:pt idx="88">
                  <c:v>8.2497439775759176</c:v>
                </c:pt>
                <c:pt idx="89">
                  <c:v>8.2497439775759176</c:v>
                </c:pt>
                <c:pt idx="90">
                  <c:v>8.0985903432721162</c:v>
                </c:pt>
                <c:pt idx="91">
                  <c:v>8.0985903432721162</c:v>
                </c:pt>
                <c:pt idx="92">
                  <c:v>8.0985903432721162</c:v>
                </c:pt>
                <c:pt idx="93">
                  <c:v>8.0985903432721162</c:v>
                </c:pt>
                <c:pt idx="94">
                  <c:v>8.0985903432721162</c:v>
                </c:pt>
                <c:pt idx="95">
                  <c:v>8.0985903432721162</c:v>
                </c:pt>
                <c:pt idx="96">
                  <c:v>8.0985903432721162</c:v>
                </c:pt>
                <c:pt idx="97">
                  <c:v>7.9469378520893752</c:v>
                </c:pt>
                <c:pt idx="98">
                  <c:v>7.9469378520893752</c:v>
                </c:pt>
                <c:pt idx="99">
                  <c:v>7.9469378520893752</c:v>
                </c:pt>
                <c:pt idx="100">
                  <c:v>7.9469378520893752</c:v>
                </c:pt>
                <c:pt idx="101">
                  <c:v>7.9469378520893752</c:v>
                </c:pt>
                <c:pt idx="102">
                  <c:v>7.9469378520893752</c:v>
                </c:pt>
                <c:pt idx="103">
                  <c:v>7.7947840303573042</c:v>
                </c:pt>
                <c:pt idx="104">
                  <c:v>7.7947840303573042</c:v>
                </c:pt>
                <c:pt idx="105">
                  <c:v>7.7947840303573042</c:v>
                </c:pt>
                <c:pt idx="106">
                  <c:v>7.7947840303573042</c:v>
                </c:pt>
                <c:pt idx="107">
                  <c:v>7.7947840303573042</c:v>
                </c:pt>
                <c:pt idx="108">
                  <c:v>7.7947840303573042</c:v>
                </c:pt>
                <c:pt idx="109">
                  <c:v>7.7947840303573042</c:v>
                </c:pt>
                <c:pt idx="110">
                  <c:v>7.7947840303573042</c:v>
                </c:pt>
                <c:pt idx="111">
                  <c:v>7.6421263880234509</c:v>
                </c:pt>
                <c:pt idx="112">
                  <c:v>7.6421263880234509</c:v>
                </c:pt>
                <c:pt idx="113">
                  <c:v>7.6421263880234509</c:v>
                </c:pt>
                <c:pt idx="114">
                  <c:v>7.6421263880234509</c:v>
                </c:pt>
                <c:pt idx="115">
                  <c:v>7.6421263880234509</c:v>
                </c:pt>
                <c:pt idx="116">
                  <c:v>7.6421263880234509</c:v>
                </c:pt>
                <c:pt idx="117">
                  <c:v>7.6421263880234509</c:v>
                </c:pt>
                <c:pt idx="118">
                  <c:v>7.6421263880234509</c:v>
                </c:pt>
                <c:pt idx="119">
                  <c:v>7.4889624185176746</c:v>
                </c:pt>
                <c:pt idx="120">
                  <c:v>7.4889624185176746</c:v>
                </c:pt>
                <c:pt idx="121">
                  <c:v>7.4889624185176746</c:v>
                </c:pt>
                <c:pt idx="122">
                  <c:v>7.4889624185176746</c:v>
                </c:pt>
                <c:pt idx="123">
                  <c:v>7.4889624185176746</c:v>
                </c:pt>
                <c:pt idx="124">
                  <c:v>7.4889624185176746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383-4B1B-85AF-0BACB5EDDECF}"/>
            </c:ext>
          </c:extLst>
        </c:ser>
        <c:ser>
          <c:idx val="1"/>
          <c:order val="1"/>
          <c:tx>
            <c:strRef>
              <c:f>'A10 SP2-20 06_03'!$Y$3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'A10 SP2-20 06_03'!$AB$4:$AB$128</c:f>
              <c:numCache>
                <c:formatCode>0.0000</c:formatCode>
                <c:ptCount val="12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</c:numCache>
            </c:numRef>
          </c:xVal>
          <c:yVal>
            <c:numRef>
              <c:f>'A10 SP2-20 06_03'!$Y$5:$Y$129</c:f>
              <c:numCache>
                <c:formatCode>0.00</c:formatCode>
                <c:ptCount val="125"/>
                <c:pt idx="0">
                  <c:v>17.3173833090279</c:v>
                </c:pt>
                <c:pt idx="1">
                  <c:v>15.868928710061979</c:v>
                </c:pt>
                <c:pt idx="2">
                  <c:v>14.874765386104084</c:v>
                </c:pt>
                <c:pt idx="3">
                  <c:v>14.113585940972339</c:v>
                </c:pt>
                <c:pt idx="4">
                  <c:v>13.468793042631299</c:v>
                </c:pt>
                <c:pt idx="5">
                  <c:v>12.945945870683451</c:v>
                </c:pt>
                <c:pt idx="6">
                  <c:v>12.416741894213457</c:v>
                </c:pt>
                <c:pt idx="7">
                  <c:v>12.015597200599181</c:v>
                </c:pt>
                <c:pt idx="8">
                  <c:v>11.610760991399472</c:v>
                </c:pt>
                <c:pt idx="9">
                  <c:v>11.338794102142224</c:v>
                </c:pt>
                <c:pt idx="10">
                  <c:v>10.927691138164541</c:v>
                </c:pt>
                <c:pt idx="11">
                  <c:v>10.789808307109039</c:v>
                </c:pt>
                <c:pt idx="12">
                  <c:v>10.512758022348534</c:v>
                </c:pt>
                <c:pt idx="13">
                  <c:v>10.233981567589467</c:v>
                </c:pt>
                <c:pt idx="14">
                  <c:v>9.9534627599882182</c:v>
                </c:pt>
                <c:pt idx="15">
                  <c:v>9.8125448613340378</c:v>
                </c:pt>
                <c:pt idx="16">
                  <c:v>9.6711852137812748</c:v>
                </c:pt>
                <c:pt idx="17">
                  <c:v>9.3871323370950499</c:v>
                </c:pt>
                <c:pt idx="18">
                  <c:v>9.2444349077046457</c:v>
                </c:pt>
                <c:pt idx="19">
                  <c:v>9.1012873286947187</c:v>
                </c:pt>
                <c:pt idx="20">
                  <c:v>8.9576874666547397</c:v>
                </c:pt>
                <c:pt idx="21">
                  <c:v>8.8136331746715975</c:v>
                </c:pt>
                <c:pt idx="22">
                  <c:v>8.6691222922225855</c:v>
                </c:pt>
                <c:pt idx="23">
                  <c:v>8.5241526450673852</c:v>
                </c:pt>
                <c:pt idx="24">
                  <c:v>8.5241526450673852</c:v>
                </c:pt>
                <c:pt idx="25">
                  <c:v>8.3787220451390425</c:v>
                </c:pt>
                <c:pt idx="26">
                  <c:v>8.2328282904338241</c:v>
                </c:pt>
                <c:pt idx="27">
                  <c:v>8.0864691649002225</c:v>
                </c:pt>
                <c:pt idx="28">
                  <c:v>8.0864691649002225</c:v>
                </c:pt>
                <c:pt idx="29">
                  <c:v>7.9396424383265884</c:v>
                </c:pt>
                <c:pt idx="30">
                  <c:v>7.7923458662279117</c:v>
                </c:pt>
                <c:pt idx="31">
                  <c:v>7.7923458662279117</c:v>
                </c:pt>
                <c:pt idx="32">
                  <c:v>7.6445771897315158</c:v>
                </c:pt>
                <c:pt idx="33">
                  <c:v>7.6445771897315158</c:v>
                </c:pt>
                <c:pt idx="34">
                  <c:v>7.4963341354613799</c:v>
                </c:pt>
                <c:pt idx="35">
                  <c:v>7.4963341354613799</c:v>
                </c:pt>
                <c:pt idx="36">
                  <c:v>7.3476144154219654</c:v>
                </c:pt>
                <c:pt idx="37">
                  <c:v>7.3476144154219654</c:v>
                </c:pt>
                <c:pt idx="38">
                  <c:v>7.1984157268799587</c:v>
                </c:pt>
                <c:pt idx="39">
                  <c:v>7.1984157268799587</c:v>
                </c:pt>
                <c:pt idx="40">
                  <c:v>7.0487357522458822</c:v>
                </c:pt>
                <c:pt idx="41">
                  <c:v>7.0487357522458822</c:v>
                </c:pt>
                <c:pt idx="42">
                  <c:v>7.0487357522458822</c:v>
                </c:pt>
                <c:pt idx="43">
                  <c:v>6.8985721589538969</c:v>
                </c:pt>
                <c:pt idx="44">
                  <c:v>6.8985721589538969</c:v>
                </c:pt>
                <c:pt idx="45">
                  <c:v>6.7479225993405283</c:v>
                </c:pt>
                <c:pt idx="46">
                  <c:v>6.7479225993405283</c:v>
                </c:pt>
                <c:pt idx="47">
                  <c:v>6.7479225993405283</c:v>
                </c:pt>
                <c:pt idx="48">
                  <c:v>6.5967847105226181</c:v>
                </c:pt>
                <c:pt idx="49">
                  <c:v>6.5967847105226181</c:v>
                </c:pt>
                <c:pt idx="50">
                  <c:v>6.5967847105226181</c:v>
                </c:pt>
                <c:pt idx="51">
                  <c:v>6.4451561142734537</c:v>
                </c:pt>
                <c:pt idx="52">
                  <c:v>6.4451561142734537</c:v>
                </c:pt>
                <c:pt idx="53">
                  <c:v>6.4451561142734537</c:v>
                </c:pt>
                <c:pt idx="54">
                  <c:v>6.2930344168982906</c:v>
                </c:pt>
                <c:pt idx="55">
                  <c:v>6.2930344168982906</c:v>
                </c:pt>
                <c:pt idx="56">
                  <c:v>6.2930344168982906</c:v>
                </c:pt>
                <c:pt idx="57">
                  <c:v>6.1404172091082181</c:v>
                </c:pt>
                <c:pt idx="58">
                  <c:v>6.1404172091082181</c:v>
                </c:pt>
                <c:pt idx="59">
                  <c:v>6.1404172091082181</c:v>
                </c:pt>
                <c:pt idx="60">
                  <c:v>6.1404172091082181</c:v>
                </c:pt>
                <c:pt idx="61">
                  <c:v>5.9873020658930738</c:v>
                </c:pt>
                <c:pt idx="62">
                  <c:v>5.9873020658930738</c:v>
                </c:pt>
                <c:pt idx="63">
                  <c:v>5.9873020658930738</c:v>
                </c:pt>
                <c:pt idx="64">
                  <c:v>5.9873020658930738</c:v>
                </c:pt>
                <c:pt idx="65">
                  <c:v>5.8336865463928795</c:v>
                </c:pt>
                <c:pt idx="66">
                  <c:v>5.8336865463928795</c:v>
                </c:pt>
                <c:pt idx="67">
                  <c:v>5.8336865463928795</c:v>
                </c:pt>
                <c:pt idx="68">
                  <c:v>5.8336865463928795</c:v>
                </c:pt>
                <c:pt idx="69">
                  <c:v>5.6795681937683362</c:v>
                </c:pt>
                <c:pt idx="70">
                  <c:v>5.6795681937683362</c:v>
                </c:pt>
                <c:pt idx="71">
                  <c:v>5.6795681937683362</c:v>
                </c:pt>
                <c:pt idx="72">
                  <c:v>5.6795681937683362</c:v>
                </c:pt>
                <c:pt idx="73">
                  <c:v>5.6795681937683362</c:v>
                </c:pt>
                <c:pt idx="74">
                  <c:v>5.5249445350695865</c:v>
                </c:pt>
                <c:pt idx="75">
                  <c:v>5.5249445350695865</c:v>
                </c:pt>
                <c:pt idx="76">
                  <c:v>5.5249445350695865</c:v>
                </c:pt>
                <c:pt idx="77">
                  <c:v>5.5249445350695865</c:v>
                </c:pt>
                <c:pt idx="78">
                  <c:v>5.5249445350695865</c:v>
                </c:pt>
                <c:pt idx="79">
                  <c:v>5.36981308110418</c:v>
                </c:pt>
                <c:pt idx="80">
                  <c:v>5.36981308110418</c:v>
                </c:pt>
                <c:pt idx="81">
                  <c:v>5.36981308110418</c:v>
                </c:pt>
                <c:pt idx="82">
                  <c:v>5.36981308110418</c:v>
                </c:pt>
                <c:pt idx="83">
                  <c:v>5.36981308110418</c:v>
                </c:pt>
                <c:pt idx="84">
                  <c:v>5.2141713263033633</c:v>
                </c:pt>
                <c:pt idx="85">
                  <c:v>5.2141713263033633</c:v>
                </c:pt>
                <c:pt idx="86">
                  <c:v>5.2141713263033633</c:v>
                </c:pt>
                <c:pt idx="87">
                  <c:v>5.2141713263033633</c:v>
                </c:pt>
                <c:pt idx="88">
                  <c:v>5.2141713263033633</c:v>
                </c:pt>
                <c:pt idx="89">
                  <c:v>5.2141713263033633</c:v>
                </c:pt>
                <c:pt idx="90">
                  <c:v>5.0580167485872458</c:v>
                </c:pt>
                <c:pt idx="91">
                  <c:v>5.0580167485872458</c:v>
                </c:pt>
                <c:pt idx="92">
                  <c:v>5.0580167485872458</c:v>
                </c:pt>
                <c:pt idx="93">
                  <c:v>5.0580167485872458</c:v>
                </c:pt>
                <c:pt idx="94">
                  <c:v>5.0580167485872458</c:v>
                </c:pt>
                <c:pt idx="95">
                  <c:v>5.0580167485872458</c:v>
                </c:pt>
                <c:pt idx="96">
                  <c:v>5.0580167485872458</c:v>
                </c:pt>
                <c:pt idx="97">
                  <c:v>4.9013468092284684</c:v>
                </c:pt>
                <c:pt idx="98">
                  <c:v>4.9013468092284684</c:v>
                </c:pt>
                <c:pt idx="99">
                  <c:v>4.9013468092284684</c:v>
                </c:pt>
                <c:pt idx="100">
                  <c:v>4.9013468092284684</c:v>
                </c:pt>
                <c:pt idx="101">
                  <c:v>4.9013468092284684</c:v>
                </c:pt>
                <c:pt idx="102">
                  <c:v>4.9013468092284684</c:v>
                </c:pt>
                <c:pt idx="103">
                  <c:v>4.7441589527147947</c:v>
                </c:pt>
                <c:pt idx="104">
                  <c:v>4.7441589527147947</c:v>
                </c:pt>
                <c:pt idx="105">
                  <c:v>4.7441589527147947</c:v>
                </c:pt>
                <c:pt idx="106">
                  <c:v>4.7441589527147947</c:v>
                </c:pt>
                <c:pt idx="107">
                  <c:v>4.7441589527147947</c:v>
                </c:pt>
                <c:pt idx="108">
                  <c:v>4.7441589527147947</c:v>
                </c:pt>
                <c:pt idx="109">
                  <c:v>4.7441589527147947</c:v>
                </c:pt>
                <c:pt idx="110">
                  <c:v>4.7441589527147947</c:v>
                </c:pt>
                <c:pt idx="111">
                  <c:v>4.5864506066099935</c:v>
                </c:pt>
                <c:pt idx="112">
                  <c:v>4.5864506066099935</c:v>
                </c:pt>
                <c:pt idx="113">
                  <c:v>4.5864506066099935</c:v>
                </c:pt>
                <c:pt idx="114">
                  <c:v>4.5864506066099935</c:v>
                </c:pt>
                <c:pt idx="115">
                  <c:v>4.5864506066099935</c:v>
                </c:pt>
                <c:pt idx="116">
                  <c:v>4.5864506066099935</c:v>
                </c:pt>
                <c:pt idx="117">
                  <c:v>4.5864506066099935</c:v>
                </c:pt>
                <c:pt idx="118">
                  <c:v>4.5864506066099935</c:v>
                </c:pt>
                <c:pt idx="119">
                  <c:v>4.4282191814136613</c:v>
                </c:pt>
                <c:pt idx="120">
                  <c:v>4.4282191814136613</c:v>
                </c:pt>
                <c:pt idx="121">
                  <c:v>4.4282191814136613</c:v>
                </c:pt>
                <c:pt idx="122">
                  <c:v>4.4282191814136613</c:v>
                </c:pt>
                <c:pt idx="123">
                  <c:v>4.4282191814136613</c:v>
                </c:pt>
                <c:pt idx="124">
                  <c:v>4.4282191814136613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383-4B1B-85AF-0BACB5EDDECF}"/>
            </c:ext>
          </c:extLst>
        </c:ser>
        <c:ser>
          <c:idx val="2"/>
          <c:order val="2"/>
          <c:tx>
            <c:strRef>
              <c:f>'A10 SP2-20 06_03'!$AA$3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'A10 SP2-20 06_03'!$AB$4:$AB$128</c:f>
              <c:numCache>
                <c:formatCode>0.0000</c:formatCode>
                <c:ptCount val="12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</c:numCache>
            </c:numRef>
          </c:xVal>
          <c:yVal>
            <c:numRef>
              <c:f>'A10 SP2-20 06_03'!$AA$5:$AA$129</c:f>
              <c:numCache>
                <c:formatCode>0.00</c:formatCode>
                <c:ptCount val="125"/>
                <c:pt idx="0">
                  <c:v>2.6479600745677452</c:v>
                </c:pt>
                <c:pt idx="1">
                  <c:v>2.6943476963119934</c:v>
                </c:pt>
                <c:pt idx="2">
                  <c:v>2.7261863692373929</c:v>
                </c:pt>
                <c:pt idx="3">
                  <c:v>2.7505635945957003</c:v>
                </c:pt>
                <c:pt idx="4">
                  <c:v>2.7712134714320005</c:v>
                </c:pt>
                <c:pt idx="5">
                  <c:v>2.787957963706523</c:v>
                </c:pt>
                <c:pt idx="6">
                  <c:v>2.8049060364342182</c:v>
                </c:pt>
                <c:pt idx="7">
                  <c:v>2.817752934311013</c:v>
                </c:pt>
                <c:pt idx="8">
                  <c:v>2.8307180551744189</c:v>
                </c:pt>
                <c:pt idx="9">
                  <c:v>2.8394279568826466</c:v>
                </c:pt>
                <c:pt idx="10">
                  <c:v>2.8525937743025036</c:v>
                </c:pt>
                <c:pt idx="11">
                  <c:v>2.8570095541388891</c:v>
                </c:pt>
                <c:pt idx="12">
                  <c:v>2.8658822546175795</c:v>
                </c:pt>
                <c:pt idx="13">
                  <c:v>2.8748102367191954</c:v>
                </c:pt>
                <c:pt idx="14">
                  <c:v>2.8837940187089295</c:v>
                </c:pt>
                <c:pt idx="15">
                  <c:v>2.8883069983939311</c:v>
                </c:pt>
                <c:pt idx="16">
                  <c:v>2.8928341253506513</c:v>
                </c:pt>
                <c:pt idx="17">
                  <c:v>2.9019310880089915</c:v>
                </c:pt>
                <c:pt idx="18">
                  <c:v>2.9065010582263415</c:v>
                </c:pt>
                <c:pt idx="19">
                  <c:v>2.9110854447534908</c:v>
                </c:pt>
                <c:pt idx="20">
                  <c:v>2.9156843159142465</c:v>
                </c:pt>
                <c:pt idx="21">
                  <c:v>2.9202977404647505</c:v>
                </c:pt>
                <c:pt idx="22">
                  <c:v>2.9249257875970223</c:v>
                </c:pt>
                <c:pt idx="23">
                  <c:v>2.9295685269424148</c:v>
                </c:pt>
                <c:pt idx="24">
                  <c:v>2.9295685269424148</c:v>
                </c:pt>
                <c:pt idx="25">
                  <c:v>2.9342260285750701</c:v>
                </c:pt>
                <c:pt idx="26">
                  <c:v>2.9388983630154737</c:v>
                </c:pt>
                <c:pt idx="27">
                  <c:v>2.943585601234</c:v>
                </c:pt>
                <c:pt idx="28">
                  <c:v>2.943585601234</c:v>
                </c:pt>
                <c:pt idx="29">
                  <c:v>2.9482878146544937</c:v>
                </c:pt>
                <c:pt idx="30">
                  <c:v>2.9530050751579449</c:v>
                </c:pt>
                <c:pt idx="31">
                  <c:v>2.9530050751579449</c:v>
                </c:pt>
                <c:pt idx="32">
                  <c:v>2.9577374550860736</c:v>
                </c:pt>
                <c:pt idx="33">
                  <c:v>2.9577374550860736</c:v>
                </c:pt>
                <c:pt idx="34">
                  <c:v>2.9624850272451315</c:v>
                </c:pt>
                <c:pt idx="35">
                  <c:v>2.9624850272451315</c:v>
                </c:pt>
                <c:pt idx="36">
                  <c:v>2.9672478649095062</c:v>
                </c:pt>
                <c:pt idx="37">
                  <c:v>2.9672478649095062</c:v>
                </c:pt>
                <c:pt idx="38">
                  <c:v>2.9720260418256368</c:v>
                </c:pt>
                <c:pt idx="39">
                  <c:v>2.9720260418256368</c:v>
                </c:pt>
                <c:pt idx="40">
                  <c:v>2.9768196322156655</c:v>
                </c:pt>
                <c:pt idx="41">
                  <c:v>2.9768196322156655</c:v>
                </c:pt>
                <c:pt idx="42">
                  <c:v>2.9768196322156655</c:v>
                </c:pt>
                <c:pt idx="43">
                  <c:v>2.9816287107814485</c:v>
                </c:pt>
                <c:pt idx="44">
                  <c:v>2.9816287107814485</c:v>
                </c:pt>
                <c:pt idx="45">
                  <c:v>2.9864533527082848</c:v>
                </c:pt>
                <c:pt idx="46">
                  <c:v>2.9864533527082848</c:v>
                </c:pt>
                <c:pt idx="47">
                  <c:v>2.9864533527082848</c:v>
                </c:pt>
                <c:pt idx="48">
                  <c:v>2.9912936336689118</c:v>
                </c:pt>
                <c:pt idx="49">
                  <c:v>2.9912936336689118</c:v>
                </c:pt>
                <c:pt idx="50">
                  <c:v>2.9912936336689118</c:v>
                </c:pt>
                <c:pt idx="51">
                  <c:v>2.996149629827471</c:v>
                </c:pt>
                <c:pt idx="52">
                  <c:v>2.996149629827471</c:v>
                </c:pt>
                <c:pt idx="53">
                  <c:v>2.996149629827471</c:v>
                </c:pt>
                <c:pt idx="54">
                  <c:v>3.0010214178434413</c:v>
                </c:pt>
                <c:pt idx="55">
                  <c:v>3.0010214178434413</c:v>
                </c:pt>
                <c:pt idx="56">
                  <c:v>3.0010214178434413</c:v>
                </c:pt>
                <c:pt idx="57">
                  <c:v>3.0059090748757562</c:v>
                </c:pt>
                <c:pt idx="58">
                  <c:v>3.0059090748757562</c:v>
                </c:pt>
                <c:pt idx="59">
                  <c:v>3.0059090748757562</c:v>
                </c:pt>
                <c:pt idx="60">
                  <c:v>3.0059090748757562</c:v>
                </c:pt>
                <c:pt idx="61">
                  <c:v>3.0108126785868166</c:v>
                </c:pt>
                <c:pt idx="62">
                  <c:v>3.0108126785868166</c:v>
                </c:pt>
                <c:pt idx="63">
                  <c:v>3.0108126785868166</c:v>
                </c:pt>
                <c:pt idx="64">
                  <c:v>3.0108126785868166</c:v>
                </c:pt>
                <c:pt idx="65">
                  <c:v>3.0157323071466013</c:v>
                </c:pt>
                <c:pt idx="66">
                  <c:v>3.0157323071466013</c:v>
                </c:pt>
                <c:pt idx="67">
                  <c:v>3.0157323071466013</c:v>
                </c:pt>
                <c:pt idx="68">
                  <c:v>3.0157323071466013</c:v>
                </c:pt>
                <c:pt idx="69">
                  <c:v>3.0206680392368632</c:v>
                </c:pt>
                <c:pt idx="70">
                  <c:v>3.0206680392368632</c:v>
                </c:pt>
                <c:pt idx="71">
                  <c:v>3.0206680392368632</c:v>
                </c:pt>
                <c:pt idx="72">
                  <c:v>3.0206680392368632</c:v>
                </c:pt>
                <c:pt idx="73">
                  <c:v>3.0206680392368632</c:v>
                </c:pt>
                <c:pt idx="74">
                  <c:v>3.0256199540552817</c:v>
                </c:pt>
                <c:pt idx="75">
                  <c:v>3.0256199540552817</c:v>
                </c:pt>
                <c:pt idx="76">
                  <c:v>3.0256199540552817</c:v>
                </c:pt>
                <c:pt idx="77">
                  <c:v>3.0256199540552817</c:v>
                </c:pt>
                <c:pt idx="78">
                  <c:v>3.0256199540552817</c:v>
                </c:pt>
                <c:pt idx="79">
                  <c:v>3.0305881313197442</c:v>
                </c:pt>
                <c:pt idx="80">
                  <c:v>3.0305881313197442</c:v>
                </c:pt>
                <c:pt idx="81">
                  <c:v>3.0305881313197442</c:v>
                </c:pt>
                <c:pt idx="82">
                  <c:v>3.0305881313197442</c:v>
                </c:pt>
                <c:pt idx="83">
                  <c:v>3.0305881313197442</c:v>
                </c:pt>
                <c:pt idx="84">
                  <c:v>3.0355726512725543</c:v>
                </c:pt>
                <c:pt idx="85">
                  <c:v>3.0355726512725543</c:v>
                </c:pt>
                <c:pt idx="86">
                  <c:v>3.0355726512725543</c:v>
                </c:pt>
                <c:pt idx="87">
                  <c:v>3.0355726512725543</c:v>
                </c:pt>
                <c:pt idx="88">
                  <c:v>3.0355726512725543</c:v>
                </c:pt>
                <c:pt idx="89">
                  <c:v>3.0355726512725543</c:v>
                </c:pt>
                <c:pt idx="90">
                  <c:v>3.0405735946848704</c:v>
                </c:pt>
                <c:pt idx="91">
                  <c:v>3.0405735946848704</c:v>
                </c:pt>
                <c:pt idx="92">
                  <c:v>3.0405735946848704</c:v>
                </c:pt>
                <c:pt idx="93">
                  <c:v>3.0405735946848704</c:v>
                </c:pt>
                <c:pt idx="94">
                  <c:v>3.0405735946848704</c:v>
                </c:pt>
                <c:pt idx="95">
                  <c:v>3.0405735946848704</c:v>
                </c:pt>
                <c:pt idx="96">
                  <c:v>3.0405735946848704</c:v>
                </c:pt>
                <c:pt idx="97">
                  <c:v>3.0455910428609068</c:v>
                </c:pt>
                <c:pt idx="98">
                  <c:v>3.0455910428609068</c:v>
                </c:pt>
                <c:pt idx="99">
                  <c:v>3.0455910428609068</c:v>
                </c:pt>
                <c:pt idx="100">
                  <c:v>3.0455910428609068</c:v>
                </c:pt>
                <c:pt idx="101">
                  <c:v>3.0455910428609068</c:v>
                </c:pt>
                <c:pt idx="102">
                  <c:v>3.0455910428609068</c:v>
                </c:pt>
                <c:pt idx="103">
                  <c:v>3.0506250776425095</c:v>
                </c:pt>
                <c:pt idx="104">
                  <c:v>3.0506250776425095</c:v>
                </c:pt>
                <c:pt idx="105">
                  <c:v>3.0506250776425095</c:v>
                </c:pt>
                <c:pt idx="106">
                  <c:v>3.0506250776425095</c:v>
                </c:pt>
                <c:pt idx="107">
                  <c:v>3.0506250776425095</c:v>
                </c:pt>
                <c:pt idx="108">
                  <c:v>3.0506250776425095</c:v>
                </c:pt>
                <c:pt idx="109">
                  <c:v>3.0506250776425095</c:v>
                </c:pt>
                <c:pt idx="110">
                  <c:v>3.0506250776425095</c:v>
                </c:pt>
                <c:pt idx="111">
                  <c:v>3.0556757814134574</c:v>
                </c:pt>
                <c:pt idx="112">
                  <c:v>3.0556757814134574</c:v>
                </c:pt>
                <c:pt idx="113">
                  <c:v>3.0556757814134574</c:v>
                </c:pt>
                <c:pt idx="114">
                  <c:v>3.0556757814134574</c:v>
                </c:pt>
                <c:pt idx="115">
                  <c:v>3.0556757814134574</c:v>
                </c:pt>
                <c:pt idx="116">
                  <c:v>3.0556757814134574</c:v>
                </c:pt>
                <c:pt idx="117">
                  <c:v>3.0556757814134574</c:v>
                </c:pt>
                <c:pt idx="118">
                  <c:v>3.0556757814134574</c:v>
                </c:pt>
                <c:pt idx="119">
                  <c:v>3.0607432371040133</c:v>
                </c:pt>
                <c:pt idx="120">
                  <c:v>3.0607432371040133</c:v>
                </c:pt>
                <c:pt idx="121">
                  <c:v>3.0607432371040133</c:v>
                </c:pt>
                <c:pt idx="122">
                  <c:v>3.0607432371040133</c:v>
                </c:pt>
                <c:pt idx="123">
                  <c:v>3.0607432371040133</c:v>
                </c:pt>
                <c:pt idx="124">
                  <c:v>3.0607432371040133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8A0-4F0D-8E03-28EBF3C5E8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20803215"/>
        <c:axId val="1920796975"/>
      </c:scatterChart>
      <c:valAx>
        <c:axId val="192080321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20796975"/>
        <c:crosses val="autoZero"/>
        <c:crossBetween val="midCat"/>
      </c:valAx>
      <c:valAx>
        <c:axId val="19207969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aseline="0"/>
                  <a:t>v [v]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20803215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CURVA DI COMPATTAZIONE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'A11 SP2-20 06_03'!$AB$4:$AB$128</c:f>
              <c:numCache>
                <c:formatCode>0.0000</c:formatCode>
                <c:ptCount val="12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</c:numCache>
            </c:numRef>
          </c:xVal>
          <c:yVal>
            <c:numRef>
              <c:f>'A11 SP2-20 06_03'!$AC$4:$AC$128</c:f>
              <c:numCache>
                <c:formatCode>0.0000</c:formatCode>
                <c:ptCount val="125"/>
                <c:pt idx="0">
                  <c:v>83.201140284127632</c:v>
                </c:pt>
                <c:pt idx="1">
                  <c:v>84.52561574451174</c:v>
                </c:pt>
                <c:pt idx="2">
                  <c:v>85.515666880611434</c:v>
                </c:pt>
                <c:pt idx="3">
                  <c:v>86.273560530956559</c:v>
                </c:pt>
                <c:pt idx="4">
                  <c:v>86.915476903954755</c:v>
                </c:pt>
                <c:pt idx="5">
                  <c:v>87.435928861463466</c:v>
                </c:pt>
                <c:pt idx="6">
                  <c:v>87.83037666083851</c:v>
                </c:pt>
                <c:pt idx="7">
                  <c:v>88.22839951579698</c:v>
                </c:pt>
                <c:pt idx="8">
                  <c:v>88.495758302208458</c:v>
                </c:pt>
                <c:pt idx="9">
                  <c:v>88.899848522766533</c:v>
                </c:pt>
                <c:pt idx="10">
                  <c:v>89.171298441919987</c:v>
                </c:pt>
                <c:pt idx="11">
                  <c:v>89.307645993054436</c:v>
                </c:pt>
                <c:pt idx="12">
                  <c:v>89.581595827388952</c:v>
                </c:pt>
                <c:pt idx="13">
                  <c:v>89.857231506857858</c:v>
                </c:pt>
                <c:pt idx="14">
                  <c:v>89.995686409025581</c:v>
                </c:pt>
                <c:pt idx="15">
                  <c:v>90.273880184633072</c:v>
                </c:pt>
                <c:pt idx="16">
                  <c:v>90.413623033216112</c:v>
                </c:pt>
                <c:pt idx="17">
                  <c:v>90.553799192957513</c:v>
                </c:pt>
                <c:pt idx="18">
                  <c:v>90.694410682387542</c:v>
                </c:pt>
                <c:pt idx="19">
                  <c:v>90.835459532593489</c:v>
                </c:pt>
                <c:pt idx="20">
                  <c:v>90.976947787317158</c:v>
                </c:pt>
                <c:pt idx="21">
                  <c:v>91.118877503054009</c:v>
                </c:pt>
                <c:pt idx="22">
                  <c:v>91.261250749152509</c:v>
                </c:pt>
                <c:pt idx="23">
                  <c:v>91.404069607914877</c:v>
                </c:pt>
                <c:pt idx="24">
                  <c:v>91.54733617469843</c:v>
                </c:pt>
                <c:pt idx="25">
                  <c:v>91.54733617469843</c:v>
                </c:pt>
                <c:pt idx="26">
                  <c:v>91.691052558018185</c:v>
                </c:pt>
                <c:pt idx="27">
                  <c:v>91.835220879650308</c:v>
                </c:pt>
                <c:pt idx="28">
                  <c:v>91.979843274736368</c:v>
                </c:pt>
                <c:pt idx="29">
                  <c:v>91.979843274736368</c:v>
                </c:pt>
                <c:pt idx="30">
                  <c:v>92.124921891888974</c:v>
                </c:pt>
                <c:pt idx="31">
                  <c:v>92.124921891888974</c:v>
                </c:pt>
                <c:pt idx="32">
                  <c:v>92.27045889329797</c:v>
                </c:pt>
                <c:pt idx="33">
                  <c:v>92.416456454837956</c:v>
                </c:pt>
                <c:pt idx="34">
                  <c:v>92.416456454837956</c:v>
                </c:pt>
                <c:pt idx="35">
                  <c:v>92.562916766176855</c:v>
                </c:pt>
                <c:pt idx="36">
                  <c:v>92.562916766176855</c:v>
                </c:pt>
                <c:pt idx="37">
                  <c:v>92.709842030885071</c:v>
                </c:pt>
                <c:pt idx="38">
                  <c:v>92.709842030885071</c:v>
                </c:pt>
                <c:pt idx="39">
                  <c:v>92.857234466546259</c:v>
                </c:pt>
                <c:pt idx="40">
                  <c:v>92.857234466546259</c:v>
                </c:pt>
                <c:pt idx="41">
                  <c:v>93.005096304868815</c:v>
                </c:pt>
                <c:pt idx="42">
                  <c:v>93.005096304868815</c:v>
                </c:pt>
                <c:pt idx="43">
                  <c:v>93.005096304868815</c:v>
                </c:pt>
                <c:pt idx="44">
                  <c:v>93.153429791798388</c:v>
                </c:pt>
                <c:pt idx="45">
                  <c:v>93.153429791798388</c:v>
                </c:pt>
                <c:pt idx="46">
                  <c:v>93.30223718763196</c:v>
                </c:pt>
                <c:pt idx="47">
                  <c:v>93.30223718763196</c:v>
                </c:pt>
                <c:pt idx="48">
                  <c:v>93.30223718763196</c:v>
                </c:pt>
                <c:pt idx="49">
                  <c:v>93.451520767132166</c:v>
                </c:pt>
                <c:pt idx="50">
                  <c:v>93.451520767132166</c:v>
                </c:pt>
                <c:pt idx="51">
                  <c:v>93.6012828196436</c:v>
                </c:pt>
                <c:pt idx="52">
                  <c:v>93.6012828196436</c:v>
                </c:pt>
                <c:pt idx="53">
                  <c:v>93.6012828196436</c:v>
                </c:pt>
                <c:pt idx="54">
                  <c:v>93.75152564920964</c:v>
                </c:pt>
                <c:pt idx="55">
                  <c:v>93.75152564920964</c:v>
                </c:pt>
                <c:pt idx="56">
                  <c:v>93.75152564920964</c:v>
                </c:pt>
                <c:pt idx="57">
                  <c:v>93.902251574690652</c:v>
                </c:pt>
                <c:pt idx="58">
                  <c:v>93.902251574690652</c:v>
                </c:pt>
                <c:pt idx="59">
                  <c:v>93.902251574690652</c:v>
                </c:pt>
                <c:pt idx="60">
                  <c:v>94.053462929883409</c:v>
                </c:pt>
                <c:pt idx="61">
                  <c:v>94.053462929883409</c:v>
                </c:pt>
                <c:pt idx="62">
                  <c:v>94.053462929883409</c:v>
                </c:pt>
                <c:pt idx="63">
                  <c:v>94.053462929883409</c:v>
                </c:pt>
                <c:pt idx="64">
                  <c:v>94.205162063641311</c:v>
                </c:pt>
                <c:pt idx="65">
                  <c:v>94.205162063641311</c:v>
                </c:pt>
                <c:pt idx="66">
                  <c:v>94.205162063641311</c:v>
                </c:pt>
                <c:pt idx="67">
                  <c:v>94.357351339996114</c:v>
                </c:pt>
                <c:pt idx="68">
                  <c:v>94.357351339996114</c:v>
                </c:pt>
                <c:pt idx="69">
                  <c:v>94.357351339996114</c:v>
                </c:pt>
                <c:pt idx="70">
                  <c:v>94.357351339996114</c:v>
                </c:pt>
                <c:pt idx="71">
                  <c:v>94.510033138280903</c:v>
                </c:pt>
                <c:pt idx="72">
                  <c:v>94.510033138280903</c:v>
                </c:pt>
                <c:pt idx="73">
                  <c:v>94.510033138280903</c:v>
                </c:pt>
                <c:pt idx="74">
                  <c:v>94.510033138280903</c:v>
                </c:pt>
                <c:pt idx="75">
                  <c:v>94.663209853253804</c:v>
                </c:pt>
                <c:pt idx="76">
                  <c:v>94.663209853253804</c:v>
                </c:pt>
                <c:pt idx="77">
                  <c:v>94.663209853253804</c:v>
                </c:pt>
                <c:pt idx="78">
                  <c:v>94.663209853253804</c:v>
                </c:pt>
                <c:pt idx="79">
                  <c:v>94.663209853253804</c:v>
                </c:pt>
                <c:pt idx="80">
                  <c:v>94.816883895223356</c:v>
                </c:pt>
                <c:pt idx="81">
                  <c:v>94.816883895223356</c:v>
                </c:pt>
                <c:pt idx="82">
                  <c:v>94.816883895223356</c:v>
                </c:pt>
                <c:pt idx="83">
                  <c:v>94.816883895223356</c:v>
                </c:pt>
                <c:pt idx="84">
                  <c:v>94.971057690174945</c:v>
                </c:pt>
                <c:pt idx="85">
                  <c:v>94.971057690174945</c:v>
                </c:pt>
                <c:pt idx="86">
                  <c:v>94.971057690174945</c:v>
                </c:pt>
                <c:pt idx="87">
                  <c:v>94.971057690174945</c:v>
                </c:pt>
                <c:pt idx="88">
                  <c:v>94.971057690174945</c:v>
                </c:pt>
                <c:pt idx="89">
                  <c:v>95.125733679898374</c:v>
                </c:pt>
                <c:pt idx="90">
                  <c:v>95.125733679898374</c:v>
                </c:pt>
                <c:pt idx="91">
                  <c:v>95.125733679898374</c:v>
                </c:pt>
                <c:pt idx="92">
                  <c:v>95.125733679898374</c:v>
                </c:pt>
                <c:pt idx="93">
                  <c:v>95.125733679898374</c:v>
                </c:pt>
                <c:pt idx="94">
                  <c:v>95.2809143221168</c:v>
                </c:pt>
                <c:pt idx="95">
                  <c:v>95.2809143221168</c:v>
                </c:pt>
                <c:pt idx="96">
                  <c:v>95.2809143221168</c:v>
                </c:pt>
                <c:pt idx="97">
                  <c:v>95.2809143221168</c:v>
                </c:pt>
                <c:pt idx="98">
                  <c:v>95.2809143221168</c:v>
                </c:pt>
                <c:pt idx="99">
                  <c:v>95.2809143221168</c:v>
                </c:pt>
                <c:pt idx="100">
                  <c:v>95.436602090617001</c:v>
                </c:pt>
                <c:pt idx="101">
                  <c:v>95.436602090617001</c:v>
                </c:pt>
                <c:pt idx="102">
                  <c:v>95.436602090617001</c:v>
                </c:pt>
                <c:pt idx="103">
                  <c:v>95.436602090617001</c:v>
                </c:pt>
                <c:pt idx="104">
                  <c:v>95.436602090617001</c:v>
                </c:pt>
                <c:pt idx="105">
                  <c:v>95.436602090617001</c:v>
                </c:pt>
                <c:pt idx="106">
                  <c:v>95.592799475380687</c:v>
                </c:pt>
                <c:pt idx="107">
                  <c:v>95.592799475380687</c:v>
                </c:pt>
                <c:pt idx="108">
                  <c:v>95.592799475380687</c:v>
                </c:pt>
                <c:pt idx="109">
                  <c:v>95.592799475380687</c:v>
                </c:pt>
                <c:pt idx="110">
                  <c:v>95.592799475380687</c:v>
                </c:pt>
                <c:pt idx="111">
                  <c:v>95.592799475380687</c:v>
                </c:pt>
                <c:pt idx="112">
                  <c:v>95.749508982717373</c:v>
                </c:pt>
                <c:pt idx="113">
                  <c:v>95.749508982717373</c:v>
                </c:pt>
                <c:pt idx="114">
                  <c:v>95.749508982717373</c:v>
                </c:pt>
                <c:pt idx="115">
                  <c:v>95.749508982717373</c:v>
                </c:pt>
                <c:pt idx="116">
                  <c:v>95.749508982717373</c:v>
                </c:pt>
                <c:pt idx="117">
                  <c:v>95.749508982717373</c:v>
                </c:pt>
                <c:pt idx="118">
                  <c:v>95.749508982717373</c:v>
                </c:pt>
                <c:pt idx="119">
                  <c:v>95.906733135398355</c:v>
                </c:pt>
                <c:pt idx="120">
                  <c:v>95.906733135398355</c:v>
                </c:pt>
                <c:pt idx="121">
                  <c:v>95.906733135398355</c:v>
                </c:pt>
                <c:pt idx="122">
                  <c:v>95.906733135398355</c:v>
                </c:pt>
                <c:pt idx="123">
                  <c:v>95.906733135398355</c:v>
                </c:pt>
                <c:pt idx="124">
                  <c:v>95.906733135398355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F48-4AED-B772-4E13B5C820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'A12 SP2-20 06_03'!$V$3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'A12 SP2-20 06_03'!$AB$4:$AB$164</c:f>
              <c:numCache>
                <c:formatCode>0.0000</c:formatCode>
                <c:ptCount val="16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</c:numCache>
            </c:numRef>
          </c:xVal>
          <c:yVal>
            <c:numRef>
              <c:f>'A12 SP2-20 06_03'!$V$5:$V$165</c:f>
              <c:numCache>
                <c:formatCode>0.00</c:formatCode>
                <c:ptCount val="161"/>
                <c:pt idx="0">
                  <c:v>19.4095947592266</c:v>
                </c:pt>
                <c:pt idx="1">
                  <c:v>18.227917263027571</c:v>
                </c:pt>
                <c:pt idx="2">
                  <c:v>17.257328743894373</c:v>
                </c:pt>
                <c:pt idx="3">
                  <c:v>16.514131097881457</c:v>
                </c:pt>
                <c:pt idx="4">
                  <c:v>16.011204176784368</c:v>
                </c:pt>
                <c:pt idx="5">
                  <c:v>15.50218117179516</c:v>
                </c:pt>
                <c:pt idx="6">
                  <c:v>14.986950569184154</c:v>
                </c:pt>
                <c:pt idx="7">
                  <c:v>14.596385257863409</c:v>
                </c:pt>
                <c:pt idx="8">
                  <c:v>14.334008561266987</c:v>
                </c:pt>
                <c:pt idx="9">
                  <c:v>13.937406749050608</c:v>
                </c:pt>
                <c:pt idx="10">
                  <c:v>13.670959091926937</c:v>
                </c:pt>
                <c:pt idx="11">
                  <c:v>13.402856480411195</c:v>
                </c:pt>
                <c:pt idx="12">
                  <c:v>13.268179740878383</c:v>
                </c:pt>
                <c:pt idx="13">
                  <c:v>12.99756563710578</c:v>
                </c:pt>
                <c:pt idx="14">
                  <c:v>12.861624333413758</c:v>
                </c:pt>
                <c:pt idx="15">
                  <c:v>12.588463281167417</c:v>
                </c:pt>
                <c:pt idx="16">
                  <c:v>12.451239518657475</c:v>
                </c:pt>
                <c:pt idx="17">
                  <c:v>12.31358423488177</c:v>
                </c:pt>
                <c:pt idx="18">
                  <c:v>12.175495391157165</c:v>
                </c:pt>
                <c:pt idx="19">
                  <c:v>12.036970935938173</c:v>
                </c:pt>
                <c:pt idx="20">
                  <c:v>11.89800880471531</c:v>
                </c:pt>
                <c:pt idx="21">
                  <c:v>11.758606919912662</c:v>
                </c:pt>
                <c:pt idx="22">
                  <c:v>11.618763190784154</c:v>
                </c:pt>
                <c:pt idx="23">
                  <c:v>11.478475513309228</c:v>
                </c:pt>
                <c:pt idx="24">
                  <c:v>11.337741770087128</c:v>
                </c:pt>
                <c:pt idx="25">
                  <c:v>11.196559830230557</c:v>
                </c:pt>
                <c:pt idx="26">
                  <c:v>11.196559830230557</c:v>
                </c:pt>
                <c:pt idx="27">
                  <c:v>11.054927549258053</c:v>
                </c:pt>
                <c:pt idx="28">
                  <c:v>10.912842768985309</c:v>
                </c:pt>
                <c:pt idx="29">
                  <c:v>10.912842768985309</c:v>
                </c:pt>
                <c:pt idx="30">
                  <c:v>10.770303317415674</c:v>
                </c:pt>
                <c:pt idx="31">
                  <c:v>10.770303317415674</c:v>
                </c:pt>
                <c:pt idx="32">
                  <c:v>10.627307008629494</c:v>
                </c:pt>
                <c:pt idx="33">
                  <c:v>10.483851642672249</c:v>
                </c:pt>
                <c:pt idx="34">
                  <c:v>10.483851642672249</c:v>
                </c:pt>
                <c:pt idx="35">
                  <c:v>10.339935005441813</c:v>
                </c:pt>
                <c:pt idx="36">
                  <c:v>10.339935005441813</c:v>
                </c:pt>
                <c:pt idx="37">
                  <c:v>10.195554868574563</c:v>
                </c:pt>
                <c:pt idx="38">
                  <c:v>10.195554868574563</c:v>
                </c:pt>
                <c:pt idx="39">
                  <c:v>10.195554868574563</c:v>
                </c:pt>
                <c:pt idx="40">
                  <c:v>10.050708989330314</c:v>
                </c:pt>
                <c:pt idx="41">
                  <c:v>10.050708989330314</c:v>
                </c:pt>
                <c:pt idx="42">
                  <c:v>9.9053951104762454</c:v>
                </c:pt>
                <c:pt idx="43">
                  <c:v>9.9053951104762454</c:v>
                </c:pt>
                <c:pt idx="44">
                  <c:v>9.7596109601695744</c:v>
                </c:pt>
                <c:pt idx="45">
                  <c:v>9.7596109601695744</c:v>
                </c:pt>
                <c:pt idx="46">
                  <c:v>9.7596109601695744</c:v>
                </c:pt>
                <c:pt idx="47">
                  <c:v>9.6133542518392456</c:v>
                </c:pt>
                <c:pt idx="48">
                  <c:v>9.6133542518392456</c:v>
                </c:pt>
                <c:pt idx="49">
                  <c:v>9.6133542518392456</c:v>
                </c:pt>
                <c:pt idx="50">
                  <c:v>9.4666226840662393</c:v>
                </c:pt>
                <c:pt idx="51">
                  <c:v>9.4666226840662393</c:v>
                </c:pt>
                <c:pt idx="52">
                  <c:v>9.4666226840662393</c:v>
                </c:pt>
                <c:pt idx="53">
                  <c:v>9.3194139404630842</c:v>
                </c:pt>
                <c:pt idx="54">
                  <c:v>9.3194139404630842</c:v>
                </c:pt>
                <c:pt idx="55">
                  <c:v>9.3194139404630842</c:v>
                </c:pt>
                <c:pt idx="56">
                  <c:v>9.1717256895517902</c:v>
                </c:pt>
                <c:pt idx="57">
                  <c:v>9.1717256895517902</c:v>
                </c:pt>
                <c:pt idx="58">
                  <c:v>9.1717256895517902</c:v>
                </c:pt>
                <c:pt idx="59">
                  <c:v>9.1717256895517902</c:v>
                </c:pt>
                <c:pt idx="60">
                  <c:v>9.0235555846408069</c:v>
                </c:pt>
                <c:pt idx="61">
                  <c:v>9.0235555846408069</c:v>
                </c:pt>
                <c:pt idx="62">
                  <c:v>9.0235555846408069</c:v>
                </c:pt>
                <c:pt idx="63">
                  <c:v>9.0235555846408069</c:v>
                </c:pt>
                <c:pt idx="64">
                  <c:v>8.8749012637006413</c:v>
                </c:pt>
                <c:pt idx="65">
                  <c:v>8.8749012637006413</c:v>
                </c:pt>
                <c:pt idx="66">
                  <c:v>8.8749012637006413</c:v>
                </c:pt>
                <c:pt idx="67">
                  <c:v>8.8749012637006413</c:v>
                </c:pt>
                <c:pt idx="68">
                  <c:v>8.725760349238632</c:v>
                </c:pt>
                <c:pt idx="69">
                  <c:v>8.725760349238632</c:v>
                </c:pt>
                <c:pt idx="70">
                  <c:v>8.725760349238632</c:v>
                </c:pt>
                <c:pt idx="71">
                  <c:v>8.725760349238632</c:v>
                </c:pt>
                <c:pt idx="72">
                  <c:v>8.5761304481718028</c:v>
                </c:pt>
                <c:pt idx="73">
                  <c:v>8.5761304481718028</c:v>
                </c:pt>
                <c:pt idx="74">
                  <c:v>8.5761304481718028</c:v>
                </c:pt>
                <c:pt idx="75">
                  <c:v>8.5761304481718028</c:v>
                </c:pt>
                <c:pt idx="76">
                  <c:v>8.4260091516991871</c:v>
                </c:pt>
                <c:pt idx="77">
                  <c:v>8.4260091516991871</c:v>
                </c:pt>
                <c:pt idx="78">
                  <c:v>8.4260091516991871</c:v>
                </c:pt>
                <c:pt idx="79">
                  <c:v>8.4260091516991871</c:v>
                </c:pt>
                <c:pt idx="80">
                  <c:v>8.4260091516991871</c:v>
                </c:pt>
                <c:pt idx="81">
                  <c:v>8.2753940351723685</c:v>
                </c:pt>
                <c:pt idx="82">
                  <c:v>8.2753940351723685</c:v>
                </c:pt>
                <c:pt idx="83">
                  <c:v>8.2753940351723685</c:v>
                </c:pt>
                <c:pt idx="84">
                  <c:v>8.2753940351723685</c:v>
                </c:pt>
                <c:pt idx="85">
                  <c:v>8.2753940351723685</c:v>
                </c:pt>
                <c:pt idx="86">
                  <c:v>8.2753940351723685</c:v>
                </c:pt>
                <c:pt idx="87">
                  <c:v>8.1242826579650878</c:v>
                </c:pt>
                <c:pt idx="88">
                  <c:v>8.1242826579650878</c:v>
                </c:pt>
                <c:pt idx="89">
                  <c:v>8.1242826579650878</c:v>
                </c:pt>
                <c:pt idx="90">
                  <c:v>8.1242826579650878</c:v>
                </c:pt>
                <c:pt idx="91">
                  <c:v>8.1242826579650878</c:v>
                </c:pt>
                <c:pt idx="92">
                  <c:v>8.1242826579650878</c:v>
                </c:pt>
                <c:pt idx="93">
                  <c:v>8.1242826579650878</c:v>
                </c:pt>
                <c:pt idx="94">
                  <c:v>7.9726725633412538</c:v>
                </c:pt>
                <c:pt idx="95">
                  <c:v>7.9726725633412538</c:v>
                </c:pt>
                <c:pt idx="96">
                  <c:v>7.9726725633412538</c:v>
                </c:pt>
                <c:pt idx="97">
                  <c:v>7.9726725633412538</c:v>
                </c:pt>
                <c:pt idx="98">
                  <c:v>7.9726725633412538</c:v>
                </c:pt>
                <c:pt idx="99">
                  <c:v>7.9726725633412538</c:v>
                </c:pt>
                <c:pt idx="100">
                  <c:v>7.9726725633412538</c:v>
                </c:pt>
                <c:pt idx="101">
                  <c:v>7.8205612783219909</c:v>
                </c:pt>
                <c:pt idx="102">
                  <c:v>7.8205612783219909</c:v>
                </c:pt>
                <c:pt idx="103">
                  <c:v>7.8205612783219909</c:v>
                </c:pt>
                <c:pt idx="104">
                  <c:v>7.8205612783219909</c:v>
                </c:pt>
                <c:pt idx="105">
                  <c:v>7.8205612783219909</c:v>
                </c:pt>
                <c:pt idx="106">
                  <c:v>7.8205612783219909</c:v>
                </c:pt>
                <c:pt idx="107">
                  <c:v>7.8205612783219909</c:v>
                </c:pt>
                <c:pt idx="108">
                  <c:v>7.8205612783219909</c:v>
                </c:pt>
                <c:pt idx="109">
                  <c:v>7.6679463135510106</c:v>
                </c:pt>
                <c:pt idx="110">
                  <c:v>7.6679463135510106</c:v>
                </c:pt>
                <c:pt idx="111">
                  <c:v>7.6679463135510106</c:v>
                </c:pt>
                <c:pt idx="112">
                  <c:v>7.6679463135510106</c:v>
                </c:pt>
                <c:pt idx="113">
                  <c:v>7.6679463135510106</c:v>
                </c:pt>
                <c:pt idx="114">
                  <c:v>7.6679463135510106</c:v>
                </c:pt>
                <c:pt idx="115">
                  <c:v>7.6679463135510106</c:v>
                </c:pt>
                <c:pt idx="116">
                  <c:v>7.6679463135510106</c:v>
                </c:pt>
                <c:pt idx="117">
                  <c:v>7.6679463135510106</c:v>
                </c:pt>
                <c:pt idx="118">
                  <c:v>7.5148251631588669</c:v>
                </c:pt>
                <c:pt idx="119">
                  <c:v>7.5148251631588669</c:v>
                </c:pt>
                <c:pt idx="120">
                  <c:v>7.5148251631588669</c:v>
                </c:pt>
                <c:pt idx="121">
                  <c:v>7.5148251631588669</c:v>
                </c:pt>
                <c:pt idx="122">
                  <c:v>7.5148251631588669</c:v>
                </c:pt>
                <c:pt idx="123">
                  <c:v>7.5148251631588669</c:v>
                </c:pt>
                <c:pt idx="124">
                  <c:v>7.5148251631588669</c:v>
                </c:pt>
                <c:pt idx="125">
                  <c:v>7.5148251631588669</c:v>
                </c:pt>
                <c:pt idx="126">
                  <c:v>7.5148251631588669</c:v>
                </c:pt>
                <c:pt idx="127">
                  <c:v>7.5148251631588669</c:v>
                </c:pt>
                <c:pt idx="128">
                  <c:v>7.3611953046259337</c:v>
                </c:pt>
                <c:pt idx="129">
                  <c:v>7.3611953046259337</c:v>
                </c:pt>
                <c:pt idx="130">
                  <c:v>7.3611953046259337</c:v>
                </c:pt>
                <c:pt idx="131">
                  <c:v>7.3611953046259337</c:v>
                </c:pt>
                <c:pt idx="132">
                  <c:v>7.3611953046259337</c:v>
                </c:pt>
                <c:pt idx="133">
                  <c:v>7.3611953046259337</c:v>
                </c:pt>
                <c:pt idx="134">
                  <c:v>7.3611953046259337</c:v>
                </c:pt>
                <c:pt idx="135">
                  <c:v>7.3611953046259337</c:v>
                </c:pt>
                <c:pt idx="136">
                  <c:v>7.3611953046259337</c:v>
                </c:pt>
                <c:pt idx="137">
                  <c:v>7.3611953046259337</c:v>
                </c:pt>
                <c:pt idx="138">
                  <c:v>7.3611953046259337</c:v>
                </c:pt>
                <c:pt idx="139">
                  <c:v>7.2070541986435916</c:v>
                </c:pt>
                <c:pt idx="140">
                  <c:v>7.2070541986435916</c:v>
                </c:pt>
                <c:pt idx="141">
                  <c:v>7.2070541986435916</c:v>
                </c:pt>
                <c:pt idx="142">
                  <c:v>7.2070541986435916</c:v>
                </c:pt>
                <c:pt idx="143">
                  <c:v>7.2070541986435916</c:v>
                </c:pt>
                <c:pt idx="144">
                  <c:v>7.2070541986435916</c:v>
                </c:pt>
                <c:pt idx="145">
                  <c:v>7.2070541986435916</c:v>
                </c:pt>
                <c:pt idx="146">
                  <c:v>7.2070541986435916</c:v>
                </c:pt>
                <c:pt idx="147">
                  <c:v>7.2070541986435916</c:v>
                </c:pt>
                <c:pt idx="148">
                  <c:v>7.2070541986435916</c:v>
                </c:pt>
                <c:pt idx="149">
                  <c:v>7.2070541986435916</c:v>
                </c:pt>
                <c:pt idx="150">
                  <c:v>7.2070541986435916</c:v>
                </c:pt>
                <c:pt idx="151">
                  <c:v>7.2070541986435916</c:v>
                </c:pt>
                <c:pt idx="152">
                  <c:v>7.0523992889746872</c:v>
                </c:pt>
                <c:pt idx="153">
                  <c:v>7.0523992889746872</c:v>
                </c:pt>
                <c:pt idx="154">
                  <c:v>7.0523992889746872</c:v>
                </c:pt>
                <c:pt idx="155">
                  <c:v>7.0523992889746872</c:v>
                </c:pt>
                <c:pt idx="156">
                  <c:v>7.0523992889746872</c:v>
                </c:pt>
                <c:pt idx="157">
                  <c:v>7.0523992889746872</c:v>
                </c:pt>
                <c:pt idx="158">
                  <c:v>7.0523992889746872</c:v>
                </c:pt>
                <c:pt idx="159">
                  <c:v>7.0523992889746872</c:v>
                </c:pt>
                <c:pt idx="160">
                  <c:v>7.0523992889746872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0D4-4A9D-8429-4569D56085C8}"/>
            </c:ext>
          </c:extLst>
        </c:ser>
        <c:ser>
          <c:idx val="1"/>
          <c:order val="1"/>
          <c:tx>
            <c:strRef>
              <c:f>'A12 SP2-20 06_03'!$Y$3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'A12 SP2-20 06_03'!$AB$4:$AB$164</c:f>
              <c:numCache>
                <c:formatCode>0.0000</c:formatCode>
                <c:ptCount val="16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</c:numCache>
            </c:numRef>
          </c:xVal>
          <c:yVal>
            <c:numRef>
              <c:f>'A12 SP2-20 06_03'!$Y$5:$Y$165</c:f>
              <c:numCache>
                <c:formatCode>0.00</c:formatCode>
                <c:ptCount val="161"/>
                <c:pt idx="0">
                  <c:v>15.980317767765994</c:v>
                </c:pt>
                <c:pt idx="1">
                  <c:v>14.748357617733221</c:v>
                </c:pt>
                <c:pt idx="2">
                  <c:v>13.736468687379922</c:v>
                </c:pt>
                <c:pt idx="3">
                  <c:v>12.961646549841433</c:v>
                </c:pt>
                <c:pt idx="4">
                  <c:v>12.437319119418778</c:v>
                </c:pt>
                <c:pt idx="5">
                  <c:v>11.906636204991006</c:v>
                </c:pt>
                <c:pt idx="6">
                  <c:v>11.369481547704364</c:v>
                </c:pt>
                <c:pt idx="7">
                  <c:v>10.962296930006232</c:v>
                </c:pt>
                <c:pt idx="8">
                  <c:v>10.688755599530053</c:v>
                </c:pt>
                <c:pt idx="9">
                  <c:v>10.275277616194522</c:v>
                </c:pt>
                <c:pt idx="10">
                  <c:v>9.997492097978423</c:v>
                </c:pt>
                <c:pt idx="11">
                  <c:v>9.7179812038727711</c:v>
                </c:pt>
                <c:pt idx="12">
                  <c:v>9.5775737096330698</c:v>
                </c:pt>
                <c:pt idx="13">
                  <c:v>9.2954444544369075</c:v>
                </c:pt>
                <c:pt idx="14">
                  <c:v>9.153718586396975</c:v>
                </c:pt>
                <c:pt idx="15">
                  <c:v>8.8689340051631209</c:v>
                </c:pt>
                <c:pt idx="16">
                  <c:v>8.725871107212047</c:v>
                </c:pt>
                <c:pt idx="17">
                  <c:v>8.5823583259340595</c:v>
                </c:pt>
                <c:pt idx="18">
                  <c:v>8.4383935358961608</c:v>
                </c:pt>
                <c:pt idx="19">
                  <c:v>8.2939745982556161</c:v>
                </c:pt>
                <c:pt idx="20">
                  <c:v>8.1490993606541107</c:v>
                </c:pt>
                <c:pt idx="21">
                  <c:v>8.0037656571108506</c:v>
                </c:pt>
                <c:pt idx="22">
                  <c:v>7.8579713079145241</c:v>
                </c:pt>
                <c:pt idx="23">
                  <c:v>7.7117141195144008</c:v>
                </c:pt>
                <c:pt idx="24">
                  <c:v>7.5649918844102775</c:v>
                </c:pt>
                <c:pt idx="25">
                  <c:v>7.4178023810414828</c:v>
                </c:pt>
                <c:pt idx="26">
                  <c:v>7.4178023810414828</c:v>
                </c:pt>
                <c:pt idx="27">
                  <c:v>7.2701433736747205</c:v>
                </c:pt>
                <c:pt idx="28">
                  <c:v>7.1220126122908294</c:v>
                </c:pt>
                <c:pt idx="29">
                  <c:v>7.1220126122908294</c:v>
                </c:pt>
                <c:pt idx="30">
                  <c:v>6.9734078324704907</c:v>
                </c:pt>
                <c:pt idx="31">
                  <c:v>6.9734078324704907</c:v>
                </c:pt>
                <c:pt idx="32">
                  <c:v>6.8243267552789533</c:v>
                </c:pt>
                <c:pt idx="33">
                  <c:v>6.6747670871493909</c:v>
                </c:pt>
                <c:pt idx="34">
                  <c:v>6.6747670871493909</c:v>
                </c:pt>
                <c:pt idx="35">
                  <c:v>6.5247265197653785</c:v>
                </c:pt>
                <c:pt idx="36">
                  <c:v>6.5247265197653785</c:v>
                </c:pt>
                <c:pt idx="37">
                  <c:v>6.3742027299421355</c:v>
                </c:pt>
                <c:pt idx="38">
                  <c:v>6.3742027299421355</c:v>
                </c:pt>
                <c:pt idx="39">
                  <c:v>6.3742027299421355</c:v>
                </c:pt>
                <c:pt idx="40">
                  <c:v>6.2231933795065313</c:v>
                </c:pt>
                <c:pt idx="41">
                  <c:v>6.2231933795065313</c:v>
                </c:pt>
                <c:pt idx="42">
                  <c:v>6.0716961151761843</c:v>
                </c:pt>
                <c:pt idx="43">
                  <c:v>6.0716961151761843</c:v>
                </c:pt>
                <c:pt idx="44">
                  <c:v>5.9197085684369766</c:v>
                </c:pt>
                <c:pt idx="45">
                  <c:v>5.9197085684369766</c:v>
                </c:pt>
                <c:pt idx="46">
                  <c:v>5.9197085684369766</c:v>
                </c:pt>
                <c:pt idx="47">
                  <c:v>5.7672283554198849</c:v>
                </c:pt>
                <c:pt idx="48">
                  <c:v>5.7672283554198849</c:v>
                </c:pt>
                <c:pt idx="49">
                  <c:v>5.7672283554198849</c:v>
                </c:pt>
                <c:pt idx="50">
                  <c:v>5.6142530767760661</c:v>
                </c:pt>
                <c:pt idx="51">
                  <c:v>5.6142530767760661</c:v>
                </c:pt>
                <c:pt idx="52">
                  <c:v>5.6142530767760661</c:v>
                </c:pt>
                <c:pt idx="53">
                  <c:v>5.4607803175513059</c:v>
                </c:pt>
                <c:pt idx="54">
                  <c:v>5.4607803175513059</c:v>
                </c:pt>
                <c:pt idx="55">
                  <c:v>5.4607803175513059</c:v>
                </c:pt>
                <c:pt idx="56">
                  <c:v>5.3068076470587204</c:v>
                </c:pt>
                <c:pt idx="57">
                  <c:v>5.3068076470587204</c:v>
                </c:pt>
                <c:pt idx="58">
                  <c:v>5.3068076470587204</c:v>
                </c:pt>
                <c:pt idx="59">
                  <c:v>5.3068076470587204</c:v>
                </c:pt>
                <c:pt idx="60">
                  <c:v>5.1523326187505214</c:v>
                </c:pt>
                <c:pt idx="61">
                  <c:v>5.1523326187505214</c:v>
                </c:pt>
                <c:pt idx="62">
                  <c:v>5.1523326187505214</c:v>
                </c:pt>
                <c:pt idx="63">
                  <c:v>5.1523326187505214</c:v>
                </c:pt>
                <c:pt idx="64">
                  <c:v>4.9973527700883142</c:v>
                </c:pt>
                <c:pt idx="65">
                  <c:v>4.9973527700883142</c:v>
                </c:pt>
                <c:pt idx="66">
                  <c:v>4.9973527700883142</c:v>
                </c:pt>
                <c:pt idx="67">
                  <c:v>4.9973527700883142</c:v>
                </c:pt>
                <c:pt idx="68">
                  <c:v>4.8418656224125334</c:v>
                </c:pt>
                <c:pt idx="69">
                  <c:v>4.8418656224125334</c:v>
                </c:pt>
                <c:pt idx="70">
                  <c:v>4.8418656224125334</c:v>
                </c:pt>
                <c:pt idx="71">
                  <c:v>4.8418656224125334</c:v>
                </c:pt>
                <c:pt idx="72">
                  <c:v>4.6858686808099348</c:v>
                </c:pt>
                <c:pt idx="73">
                  <c:v>4.6858686808099348</c:v>
                </c:pt>
                <c:pt idx="74">
                  <c:v>4.6858686808099348</c:v>
                </c:pt>
                <c:pt idx="75">
                  <c:v>4.6858686808099348</c:v>
                </c:pt>
                <c:pt idx="76">
                  <c:v>4.5293594339804066</c:v>
                </c:pt>
                <c:pt idx="77">
                  <c:v>4.5293594339804066</c:v>
                </c:pt>
                <c:pt idx="78">
                  <c:v>4.5293594339804066</c:v>
                </c:pt>
                <c:pt idx="79">
                  <c:v>4.5293594339804066</c:v>
                </c:pt>
                <c:pt idx="80">
                  <c:v>4.5293594339804066</c:v>
                </c:pt>
                <c:pt idx="81">
                  <c:v>4.3723353541020638</c:v>
                </c:pt>
                <c:pt idx="82">
                  <c:v>4.3723353541020638</c:v>
                </c:pt>
                <c:pt idx="83">
                  <c:v>4.3723353541020638</c:v>
                </c:pt>
                <c:pt idx="84">
                  <c:v>4.3723353541020638</c:v>
                </c:pt>
                <c:pt idx="85">
                  <c:v>4.3723353541020638</c:v>
                </c:pt>
                <c:pt idx="86">
                  <c:v>4.3723353541020638</c:v>
                </c:pt>
                <c:pt idx="87">
                  <c:v>4.2147938966953351</c:v>
                </c:pt>
                <c:pt idx="88">
                  <c:v>4.2147938966953351</c:v>
                </c:pt>
                <c:pt idx="89">
                  <c:v>4.2147938966953351</c:v>
                </c:pt>
                <c:pt idx="90">
                  <c:v>4.2147938966953351</c:v>
                </c:pt>
                <c:pt idx="91">
                  <c:v>4.2147938966953351</c:v>
                </c:pt>
                <c:pt idx="92">
                  <c:v>4.2147938966953351</c:v>
                </c:pt>
                <c:pt idx="93">
                  <c:v>4.2147938966953351</c:v>
                </c:pt>
                <c:pt idx="94">
                  <c:v>4.0567325004852384</c:v>
                </c:pt>
                <c:pt idx="95">
                  <c:v>4.0567325004852384</c:v>
                </c:pt>
                <c:pt idx="96">
                  <c:v>4.0567325004852384</c:v>
                </c:pt>
                <c:pt idx="97">
                  <c:v>4.0567325004852384</c:v>
                </c:pt>
                <c:pt idx="98">
                  <c:v>4.0567325004852384</c:v>
                </c:pt>
                <c:pt idx="99">
                  <c:v>4.0567325004852384</c:v>
                </c:pt>
                <c:pt idx="100">
                  <c:v>4.0567325004852384</c:v>
                </c:pt>
                <c:pt idx="101">
                  <c:v>3.8981485872629063</c:v>
                </c:pt>
                <c:pt idx="102">
                  <c:v>3.8981485872629063</c:v>
                </c:pt>
                <c:pt idx="103">
                  <c:v>3.8981485872629063</c:v>
                </c:pt>
                <c:pt idx="104">
                  <c:v>3.8981485872629063</c:v>
                </c:pt>
                <c:pt idx="105">
                  <c:v>3.8981485872629063</c:v>
                </c:pt>
                <c:pt idx="106">
                  <c:v>3.8981485872629063</c:v>
                </c:pt>
                <c:pt idx="107">
                  <c:v>3.8981485872629063</c:v>
                </c:pt>
                <c:pt idx="108">
                  <c:v>3.8981485872629063</c:v>
                </c:pt>
                <c:pt idx="109">
                  <c:v>3.73903956174515</c:v>
                </c:pt>
                <c:pt idx="110">
                  <c:v>3.73903956174515</c:v>
                </c:pt>
                <c:pt idx="111">
                  <c:v>3.73903956174515</c:v>
                </c:pt>
                <c:pt idx="112">
                  <c:v>3.73903956174515</c:v>
                </c:pt>
                <c:pt idx="113">
                  <c:v>3.73903956174515</c:v>
                </c:pt>
                <c:pt idx="114">
                  <c:v>3.73903956174515</c:v>
                </c:pt>
                <c:pt idx="115">
                  <c:v>3.73903956174515</c:v>
                </c:pt>
                <c:pt idx="116">
                  <c:v>3.73903956174515</c:v>
                </c:pt>
                <c:pt idx="117">
                  <c:v>3.73903956174515</c:v>
                </c:pt>
                <c:pt idx="118">
                  <c:v>3.5794028114329191</c:v>
                </c:pt>
                <c:pt idx="119">
                  <c:v>3.5794028114329191</c:v>
                </c:pt>
                <c:pt idx="120">
                  <c:v>3.5794028114329191</c:v>
                </c:pt>
                <c:pt idx="121">
                  <c:v>3.5794028114329191</c:v>
                </c:pt>
                <c:pt idx="122">
                  <c:v>3.5794028114329191</c:v>
                </c:pt>
                <c:pt idx="123">
                  <c:v>3.5794028114329191</c:v>
                </c:pt>
                <c:pt idx="124">
                  <c:v>3.5794028114329191</c:v>
                </c:pt>
                <c:pt idx="125">
                  <c:v>3.5794028114329191</c:v>
                </c:pt>
                <c:pt idx="126">
                  <c:v>3.5794028114329191</c:v>
                </c:pt>
                <c:pt idx="127">
                  <c:v>3.5794028114329191</c:v>
                </c:pt>
                <c:pt idx="128">
                  <c:v>3.4192357064685597</c:v>
                </c:pt>
                <c:pt idx="129">
                  <c:v>3.4192357064685597</c:v>
                </c:pt>
                <c:pt idx="130">
                  <c:v>3.4192357064685597</c:v>
                </c:pt>
                <c:pt idx="131">
                  <c:v>3.4192357064685597</c:v>
                </c:pt>
                <c:pt idx="132">
                  <c:v>3.4192357064685597</c:v>
                </c:pt>
                <c:pt idx="133">
                  <c:v>3.4192357064685597</c:v>
                </c:pt>
                <c:pt idx="134">
                  <c:v>3.4192357064685597</c:v>
                </c:pt>
                <c:pt idx="135">
                  <c:v>3.4192357064685597</c:v>
                </c:pt>
                <c:pt idx="136">
                  <c:v>3.4192357064685597</c:v>
                </c:pt>
                <c:pt idx="137">
                  <c:v>3.4192357064685597</c:v>
                </c:pt>
                <c:pt idx="138">
                  <c:v>3.4192357064685597</c:v>
                </c:pt>
                <c:pt idx="139">
                  <c:v>3.2585355994909304</c:v>
                </c:pt>
                <c:pt idx="140">
                  <c:v>3.2585355994909304</c:v>
                </c:pt>
                <c:pt idx="141">
                  <c:v>3.2585355994909304</c:v>
                </c:pt>
                <c:pt idx="142">
                  <c:v>3.2585355994909304</c:v>
                </c:pt>
                <c:pt idx="143">
                  <c:v>3.2585355994909304</c:v>
                </c:pt>
                <c:pt idx="144">
                  <c:v>3.2585355994909304</c:v>
                </c:pt>
                <c:pt idx="145">
                  <c:v>3.2585355994909304</c:v>
                </c:pt>
                <c:pt idx="146">
                  <c:v>3.2585355994909304</c:v>
                </c:pt>
                <c:pt idx="147">
                  <c:v>3.2585355994909304</c:v>
                </c:pt>
                <c:pt idx="148">
                  <c:v>3.2585355994909304</c:v>
                </c:pt>
                <c:pt idx="149">
                  <c:v>3.2585355994909304</c:v>
                </c:pt>
                <c:pt idx="150">
                  <c:v>3.2585355994909304</c:v>
                </c:pt>
                <c:pt idx="151">
                  <c:v>3.2585355994909304</c:v>
                </c:pt>
                <c:pt idx="152">
                  <c:v>3.0972998254901074</c:v>
                </c:pt>
                <c:pt idx="153">
                  <c:v>3.0972998254901074</c:v>
                </c:pt>
                <c:pt idx="154">
                  <c:v>3.0972998254901074</c:v>
                </c:pt>
                <c:pt idx="155">
                  <c:v>3.0972998254901074</c:v>
                </c:pt>
                <c:pt idx="156">
                  <c:v>3.0972998254901074</c:v>
                </c:pt>
                <c:pt idx="157">
                  <c:v>3.0972998254901074</c:v>
                </c:pt>
                <c:pt idx="158">
                  <c:v>3.0972998254901074</c:v>
                </c:pt>
                <c:pt idx="159">
                  <c:v>3.0972998254901074</c:v>
                </c:pt>
                <c:pt idx="160">
                  <c:v>3.0972998254901074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0D4-4A9D-8429-4569D56085C8}"/>
            </c:ext>
          </c:extLst>
        </c:ser>
        <c:ser>
          <c:idx val="2"/>
          <c:order val="2"/>
          <c:tx>
            <c:strRef>
              <c:f>'A11 SP2-20 06_03'!$AA$3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'A11 SP2-20 06_03'!$AB$4:$AB$128</c:f>
              <c:numCache>
                <c:formatCode>0.0000</c:formatCode>
                <c:ptCount val="12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</c:numCache>
            </c:numRef>
          </c:xVal>
          <c:yVal>
            <c:numRef>
              <c:f>'A11 SP2-20 06_03'!$AA$5:$AA$129</c:f>
              <c:numCache>
                <c:formatCode>0.00</c:formatCode>
                <c:ptCount val="125"/>
                <c:pt idx="0">
                  <c:v>3.7523992470206551</c:v>
                </c:pt>
                <c:pt idx="1">
                  <c:v>3.8121335331526822</c:v>
                </c:pt>
                <c:pt idx="2">
                  <c:v>3.8567851704370497</c:v>
                </c:pt>
                <c:pt idx="3">
                  <c:v>3.8909664274867097</c:v>
                </c:pt>
                <c:pt idx="4">
                  <c:v>3.9199170705483724</c:v>
                </c:pt>
                <c:pt idx="5">
                  <c:v>3.9433896278570302</c:v>
                </c:pt>
                <c:pt idx="6">
                  <c:v>3.9611793555015193</c:v>
                </c:pt>
                <c:pt idx="7">
                  <c:v>3.9791303193482008</c:v>
                </c:pt>
                <c:pt idx="8">
                  <c:v>3.9911882900128717</c:v>
                </c:pt>
                <c:pt idx="9">
                  <c:v>4.0094128940768794</c:v>
                </c:pt>
                <c:pt idx="10">
                  <c:v>4.0216553761961773</c:v>
                </c:pt>
                <c:pt idx="11">
                  <c:v>4.027804696343285</c:v>
                </c:pt>
                <c:pt idx="12">
                  <c:v>4.0401599254731728</c:v>
                </c:pt>
                <c:pt idx="13">
                  <c:v>4.0525911867823172</c:v>
                </c:pt>
                <c:pt idx="14">
                  <c:v>4.0588355491656518</c:v>
                </c:pt>
                <c:pt idx="15">
                  <c:v>4.0713821814659994</c:v>
                </c:pt>
                <c:pt idx="16">
                  <c:v>4.0776846306633363</c:v>
                </c:pt>
                <c:pt idx="17">
                  <c:v>4.0840066223387765</c:v>
                </c:pt>
                <c:pt idx="18">
                  <c:v>4.0903482475287287</c:v>
                </c:pt>
                <c:pt idx="19">
                  <c:v>4.0967095978359342</c:v>
                </c:pt>
                <c:pt idx="20">
                  <c:v>4.103090765433814</c:v>
                </c:pt>
                <c:pt idx="21">
                  <c:v>4.1094918430710017</c:v>
                </c:pt>
                <c:pt idx="22">
                  <c:v>4.1159129240757917</c:v>
                </c:pt>
                <c:pt idx="23">
                  <c:v>4.1223541023607382</c:v>
                </c:pt>
                <c:pt idx="24">
                  <c:v>4.128815472427128</c:v>
                </c:pt>
                <c:pt idx="25">
                  <c:v>4.128815472427128</c:v>
                </c:pt>
                <c:pt idx="26">
                  <c:v>4.1352971293697074</c:v>
                </c:pt>
                <c:pt idx="27">
                  <c:v>4.1417991688813007</c:v>
                </c:pt>
                <c:pt idx="28">
                  <c:v>4.148321687257484</c:v>
                </c:pt>
                <c:pt idx="29">
                  <c:v>4.148321687257484</c:v>
                </c:pt>
                <c:pt idx="30">
                  <c:v>4.1548647814014235</c:v>
                </c:pt>
                <c:pt idx="31">
                  <c:v>4.1548647814014235</c:v>
                </c:pt>
                <c:pt idx="32">
                  <c:v>4.1614285488286047</c:v>
                </c:pt>
                <c:pt idx="33">
                  <c:v>4.1680130876716843</c:v>
                </c:pt>
                <c:pt idx="34">
                  <c:v>4.1680130876716843</c:v>
                </c:pt>
                <c:pt idx="35">
                  <c:v>4.1746184966854232</c:v>
                </c:pt>
                <c:pt idx="36">
                  <c:v>4.1746184966854232</c:v>
                </c:pt>
                <c:pt idx="37">
                  <c:v>4.1812448752515898</c:v>
                </c:pt>
                <c:pt idx="38">
                  <c:v>4.1812448752515898</c:v>
                </c:pt>
                <c:pt idx="39">
                  <c:v>4.1878923233839354</c:v>
                </c:pt>
                <c:pt idx="40">
                  <c:v>4.1878923233839354</c:v>
                </c:pt>
                <c:pt idx="41">
                  <c:v>4.1945609417332941</c:v>
                </c:pt>
                <c:pt idx="42">
                  <c:v>4.1945609417332941</c:v>
                </c:pt>
                <c:pt idx="43">
                  <c:v>4.1945609417332941</c:v>
                </c:pt>
                <c:pt idx="44">
                  <c:v>4.2012508315925077</c:v>
                </c:pt>
                <c:pt idx="45">
                  <c:v>4.2012508315925077</c:v>
                </c:pt>
                <c:pt idx="46">
                  <c:v>4.2079620949017622</c:v>
                </c:pt>
                <c:pt idx="47">
                  <c:v>4.2079620949017622</c:v>
                </c:pt>
                <c:pt idx="48">
                  <c:v>4.2079620949017622</c:v>
                </c:pt>
                <c:pt idx="49">
                  <c:v>4.2146948342536081</c:v>
                </c:pt>
                <c:pt idx="50">
                  <c:v>4.2146948342536081</c:v>
                </c:pt>
                <c:pt idx="51">
                  <c:v>4.2214491528982494</c:v>
                </c:pt>
                <c:pt idx="52">
                  <c:v>4.2214491528982494</c:v>
                </c:pt>
                <c:pt idx="53">
                  <c:v>4.2214491528982494</c:v>
                </c:pt>
                <c:pt idx="54">
                  <c:v>4.2282251547488094</c:v>
                </c:pt>
                <c:pt idx="55">
                  <c:v>4.2282251547488094</c:v>
                </c:pt>
                <c:pt idx="56">
                  <c:v>4.2282251547488094</c:v>
                </c:pt>
                <c:pt idx="57">
                  <c:v>4.2350229443866692</c:v>
                </c:pt>
                <c:pt idx="58">
                  <c:v>4.2350229443866692</c:v>
                </c:pt>
                <c:pt idx="59">
                  <c:v>4.2350229443866692</c:v>
                </c:pt>
                <c:pt idx="60">
                  <c:v>4.2418426270668386</c:v>
                </c:pt>
                <c:pt idx="61">
                  <c:v>4.2418426270668386</c:v>
                </c:pt>
                <c:pt idx="62">
                  <c:v>4.2418426270668386</c:v>
                </c:pt>
                <c:pt idx="63">
                  <c:v>4.2418426270668386</c:v>
                </c:pt>
                <c:pt idx="64">
                  <c:v>4.248684308723405</c:v>
                </c:pt>
                <c:pt idx="65">
                  <c:v>4.248684308723405</c:v>
                </c:pt>
                <c:pt idx="66">
                  <c:v>4.248684308723405</c:v>
                </c:pt>
                <c:pt idx="67">
                  <c:v>4.2555480959749588</c:v>
                </c:pt>
                <c:pt idx="68">
                  <c:v>4.2555480959749588</c:v>
                </c:pt>
                <c:pt idx="69">
                  <c:v>4.2555480959749588</c:v>
                </c:pt>
                <c:pt idx="70">
                  <c:v>4.2555480959749588</c:v>
                </c:pt>
                <c:pt idx="71">
                  <c:v>4.2624340961302627</c:v>
                </c:pt>
                <c:pt idx="72">
                  <c:v>4.2624340961302627</c:v>
                </c:pt>
                <c:pt idx="73">
                  <c:v>4.2624340961302627</c:v>
                </c:pt>
                <c:pt idx="74">
                  <c:v>4.2624340961302627</c:v>
                </c:pt>
                <c:pt idx="75">
                  <c:v>4.2693424171936885</c:v>
                </c:pt>
                <c:pt idx="76">
                  <c:v>4.2693424171936885</c:v>
                </c:pt>
                <c:pt idx="77">
                  <c:v>4.2693424171936885</c:v>
                </c:pt>
                <c:pt idx="78">
                  <c:v>4.2693424171936885</c:v>
                </c:pt>
                <c:pt idx="79">
                  <c:v>4.2693424171936885</c:v>
                </c:pt>
                <c:pt idx="80">
                  <c:v>4.2762731678709356</c:v>
                </c:pt>
                <c:pt idx="81">
                  <c:v>4.2762731678709356</c:v>
                </c:pt>
                <c:pt idx="82">
                  <c:v>4.2762731678709356</c:v>
                </c:pt>
                <c:pt idx="83">
                  <c:v>4.2762731678709356</c:v>
                </c:pt>
                <c:pt idx="84">
                  <c:v>4.2832264575747967</c:v>
                </c:pt>
                <c:pt idx="85">
                  <c:v>4.2832264575747967</c:v>
                </c:pt>
                <c:pt idx="86">
                  <c:v>4.2832264575747967</c:v>
                </c:pt>
                <c:pt idx="87">
                  <c:v>4.2832264575747967</c:v>
                </c:pt>
                <c:pt idx="88">
                  <c:v>4.2832264575747967</c:v>
                </c:pt>
                <c:pt idx="89">
                  <c:v>4.2902023964307876</c:v>
                </c:pt>
                <c:pt idx="90">
                  <c:v>4.2902023964307876</c:v>
                </c:pt>
                <c:pt idx="91">
                  <c:v>4.2902023964307876</c:v>
                </c:pt>
                <c:pt idx="92">
                  <c:v>4.2902023964307876</c:v>
                </c:pt>
                <c:pt idx="93">
                  <c:v>4.2902023964307876</c:v>
                </c:pt>
                <c:pt idx="94">
                  <c:v>4.2972010952830324</c:v>
                </c:pt>
                <c:pt idx="95">
                  <c:v>4.2972010952830324</c:v>
                </c:pt>
                <c:pt idx="96">
                  <c:v>4.2972010952830324</c:v>
                </c:pt>
                <c:pt idx="97">
                  <c:v>4.2972010952830324</c:v>
                </c:pt>
                <c:pt idx="98">
                  <c:v>4.2972010952830324</c:v>
                </c:pt>
                <c:pt idx="99">
                  <c:v>4.2972010952830324</c:v>
                </c:pt>
                <c:pt idx="100">
                  <c:v>4.3042226657001752</c:v>
                </c:pt>
                <c:pt idx="101">
                  <c:v>4.3042226657001752</c:v>
                </c:pt>
                <c:pt idx="102">
                  <c:v>4.3042226657001752</c:v>
                </c:pt>
                <c:pt idx="103">
                  <c:v>4.3042226657001752</c:v>
                </c:pt>
                <c:pt idx="104">
                  <c:v>4.3042226657001752</c:v>
                </c:pt>
                <c:pt idx="105">
                  <c:v>4.3042226657001752</c:v>
                </c:pt>
                <c:pt idx="106">
                  <c:v>4.3112672199811843</c:v>
                </c:pt>
                <c:pt idx="107">
                  <c:v>4.3112672199811843</c:v>
                </c:pt>
                <c:pt idx="108">
                  <c:v>4.3112672199811843</c:v>
                </c:pt>
                <c:pt idx="109">
                  <c:v>4.3112672199811843</c:v>
                </c:pt>
                <c:pt idx="110">
                  <c:v>4.3112672199811843</c:v>
                </c:pt>
                <c:pt idx="111">
                  <c:v>4.3112672199811843</c:v>
                </c:pt>
                <c:pt idx="112">
                  <c:v>4.3183348711614897</c:v>
                </c:pt>
                <c:pt idx="113">
                  <c:v>4.3183348711614897</c:v>
                </c:pt>
                <c:pt idx="114">
                  <c:v>4.3183348711614897</c:v>
                </c:pt>
                <c:pt idx="115">
                  <c:v>4.3183348711614897</c:v>
                </c:pt>
                <c:pt idx="116">
                  <c:v>4.3183348711614897</c:v>
                </c:pt>
                <c:pt idx="117">
                  <c:v>4.3183348711614897</c:v>
                </c:pt>
                <c:pt idx="118">
                  <c:v>4.3183348711614897</c:v>
                </c:pt>
                <c:pt idx="119">
                  <c:v>4.3254257330188839</c:v>
                </c:pt>
                <c:pt idx="120">
                  <c:v>4.3254257330188839</c:v>
                </c:pt>
                <c:pt idx="121">
                  <c:v>4.3254257330188839</c:v>
                </c:pt>
                <c:pt idx="122">
                  <c:v>4.3254257330188839</c:v>
                </c:pt>
                <c:pt idx="123">
                  <c:v>4.3254257330188839</c:v>
                </c:pt>
                <c:pt idx="124">
                  <c:v>4.3254257330188839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0D4-4A9D-8429-4569D56085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CURVA DI COMPATTAZIONE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'A12 SP2-20 06_03'!$AB$4:$AB$164</c:f>
              <c:numCache>
                <c:formatCode>0.0000</c:formatCode>
                <c:ptCount val="16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</c:numCache>
            </c:numRef>
          </c:xVal>
          <c:yVal>
            <c:numRef>
              <c:f>'A12 SP2-20 06_03'!$AC$4:$AC$164</c:f>
              <c:numCache>
                <c:formatCode>0.0000</c:formatCode>
                <c:ptCount val="161"/>
                <c:pt idx="0">
                  <c:v>84.019682232234004</c:v>
                </c:pt>
                <c:pt idx="1">
                  <c:v>85.25164238226678</c:v>
                </c:pt>
                <c:pt idx="2">
                  <c:v>86.263531312620074</c:v>
                </c:pt>
                <c:pt idx="3">
                  <c:v>87.038353450158567</c:v>
                </c:pt>
                <c:pt idx="4">
                  <c:v>87.562680880581226</c:v>
                </c:pt>
                <c:pt idx="5">
                  <c:v>88.093363795008997</c:v>
                </c:pt>
                <c:pt idx="6">
                  <c:v>88.630518452295632</c:v>
                </c:pt>
                <c:pt idx="7">
                  <c:v>89.037703069993768</c:v>
                </c:pt>
                <c:pt idx="8">
                  <c:v>89.311244400469946</c:v>
                </c:pt>
                <c:pt idx="9">
                  <c:v>89.724722383805471</c:v>
                </c:pt>
                <c:pt idx="10">
                  <c:v>90.002507902021577</c:v>
                </c:pt>
                <c:pt idx="11">
                  <c:v>90.282018796127232</c:v>
                </c:pt>
                <c:pt idx="12">
                  <c:v>90.422426290366928</c:v>
                </c:pt>
                <c:pt idx="13">
                  <c:v>90.704555545563096</c:v>
                </c:pt>
                <c:pt idx="14">
                  <c:v>90.846281413603023</c:v>
                </c:pt>
                <c:pt idx="15">
                  <c:v>91.131065994836874</c:v>
                </c:pt>
                <c:pt idx="16">
                  <c:v>91.274128892787957</c:v>
                </c:pt>
                <c:pt idx="17">
                  <c:v>91.417641674065948</c:v>
                </c:pt>
                <c:pt idx="18">
                  <c:v>91.561606464103846</c:v>
                </c:pt>
                <c:pt idx="19">
                  <c:v>91.706025401744384</c:v>
                </c:pt>
                <c:pt idx="20">
                  <c:v>91.850900639345895</c:v>
                </c:pt>
                <c:pt idx="21">
                  <c:v>91.996234342889153</c:v>
                </c:pt>
                <c:pt idx="22">
                  <c:v>92.142028692085475</c:v>
                </c:pt>
                <c:pt idx="23">
                  <c:v>92.288285880485603</c:v>
                </c:pt>
                <c:pt idx="24">
                  <c:v>92.435008115589724</c:v>
                </c:pt>
                <c:pt idx="25">
                  <c:v>92.582197618958517</c:v>
                </c:pt>
                <c:pt idx="26">
                  <c:v>92.582197618958517</c:v>
                </c:pt>
                <c:pt idx="27">
                  <c:v>92.729856626325272</c:v>
                </c:pt>
                <c:pt idx="28">
                  <c:v>92.877987387709169</c:v>
                </c:pt>
                <c:pt idx="29">
                  <c:v>92.877987387709169</c:v>
                </c:pt>
                <c:pt idx="30">
                  <c:v>93.026592167529515</c:v>
                </c:pt>
                <c:pt idx="31">
                  <c:v>93.026592167529515</c:v>
                </c:pt>
                <c:pt idx="32">
                  <c:v>93.175673244721054</c:v>
                </c:pt>
                <c:pt idx="33">
                  <c:v>93.325232912850609</c:v>
                </c:pt>
                <c:pt idx="34">
                  <c:v>93.325232912850609</c:v>
                </c:pt>
                <c:pt idx="35">
                  <c:v>93.47527348023462</c:v>
                </c:pt>
                <c:pt idx="36">
                  <c:v>93.47527348023462</c:v>
                </c:pt>
                <c:pt idx="37">
                  <c:v>93.625797270057859</c:v>
                </c:pt>
                <c:pt idx="38">
                  <c:v>93.625797270057859</c:v>
                </c:pt>
                <c:pt idx="39">
                  <c:v>93.625797270057859</c:v>
                </c:pt>
                <c:pt idx="40">
                  <c:v>93.776806620493474</c:v>
                </c:pt>
                <c:pt idx="41">
                  <c:v>93.776806620493474</c:v>
                </c:pt>
                <c:pt idx="42">
                  <c:v>93.928303884823819</c:v>
                </c:pt>
                <c:pt idx="43">
                  <c:v>93.928303884823819</c:v>
                </c:pt>
                <c:pt idx="44">
                  <c:v>94.080291431563026</c:v>
                </c:pt>
                <c:pt idx="45">
                  <c:v>94.080291431563026</c:v>
                </c:pt>
                <c:pt idx="46">
                  <c:v>94.080291431563026</c:v>
                </c:pt>
                <c:pt idx="47">
                  <c:v>94.232771644580112</c:v>
                </c:pt>
                <c:pt idx="48">
                  <c:v>94.232771644580112</c:v>
                </c:pt>
                <c:pt idx="49">
                  <c:v>94.232771644580112</c:v>
                </c:pt>
                <c:pt idx="50">
                  <c:v>94.385746923223934</c:v>
                </c:pt>
                <c:pt idx="51">
                  <c:v>94.385746923223934</c:v>
                </c:pt>
                <c:pt idx="52">
                  <c:v>94.385746923223934</c:v>
                </c:pt>
                <c:pt idx="53">
                  <c:v>94.539219682448689</c:v>
                </c:pt>
                <c:pt idx="54">
                  <c:v>94.539219682448689</c:v>
                </c:pt>
                <c:pt idx="55">
                  <c:v>94.539219682448689</c:v>
                </c:pt>
                <c:pt idx="56">
                  <c:v>94.693192352941281</c:v>
                </c:pt>
                <c:pt idx="57">
                  <c:v>94.693192352941281</c:v>
                </c:pt>
                <c:pt idx="58">
                  <c:v>94.693192352941281</c:v>
                </c:pt>
                <c:pt idx="59">
                  <c:v>94.693192352941281</c:v>
                </c:pt>
                <c:pt idx="60">
                  <c:v>94.847667381249479</c:v>
                </c:pt>
                <c:pt idx="61">
                  <c:v>94.847667381249479</c:v>
                </c:pt>
                <c:pt idx="62">
                  <c:v>94.847667381249479</c:v>
                </c:pt>
                <c:pt idx="63">
                  <c:v>94.847667381249479</c:v>
                </c:pt>
                <c:pt idx="64">
                  <c:v>95.002647229911688</c:v>
                </c:pt>
                <c:pt idx="65">
                  <c:v>95.002647229911688</c:v>
                </c:pt>
                <c:pt idx="66">
                  <c:v>95.002647229911688</c:v>
                </c:pt>
                <c:pt idx="67">
                  <c:v>95.002647229911688</c:v>
                </c:pt>
                <c:pt idx="68">
                  <c:v>95.158134377587473</c:v>
                </c:pt>
                <c:pt idx="69">
                  <c:v>95.158134377587473</c:v>
                </c:pt>
                <c:pt idx="70">
                  <c:v>95.158134377587473</c:v>
                </c:pt>
                <c:pt idx="71">
                  <c:v>95.158134377587473</c:v>
                </c:pt>
                <c:pt idx="72">
                  <c:v>95.314131319190068</c:v>
                </c:pt>
                <c:pt idx="73">
                  <c:v>95.314131319190068</c:v>
                </c:pt>
                <c:pt idx="74">
                  <c:v>95.314131319190068</c:v>
                </c:pt>
                <c:pt idx="75">
                  <c:v>95.314131319190068</c:v>
                </c:pt>
                <c:pt idx="76">
                  <c:v>95.470640566019597</c:v>
                </c:pt>
                <c:pt idx="77">
                  <c:v>95.470640566019597</c:v>
                </c:pt>
                <c:pt idx="78">
                  <c:v>95.470640566019597</c:v>
                </c:pt>
                <c:pt idx="79">
                  <c:v>95.470640566019597</c:v>
                </c:pt>
                <c:pt idx="80">
                  <c:v>95.470640566019597</c:v>
                </c:pt>
                <c:pt idx="81">
                  <c:v>95.627664645897937</c:v>
                </c:pt>
                <c:pt idx="82">
                  <c:v>95.627664645897937</c:v>
                </c:pt>
                <c:pt idx="83">
                  <c:v>95.627664645897937</c:v>
                </c:pt>
                <c:pt idx="84">
                  <c:v>95.627664645897937</c:v>
                </c:pt>
                <c:pt idx="85">
                  <c:v>95.627664645897937</c:v>
                </c:pt>
                <c:pt idx="86">
                  <c:v>95.627664645897937</c:v>
                </c:pt>
                <c:pt idx="87">
                  <c:v>95.78520610330466</c:v>
                </c:pt>
                <c:pt idx="88">
                  <c:v>95.78520610330466</c:v>
                </c:pt>
                <c:pt idx="89">
                  <c:v>95.78520610330466</c:v>
                </c:pt>
                <c:pt idx="90">
                  <c:v>95.78520610330466</c:v>
                </c:pt>
                <c:pt idx="91">
                  <c:v>95.78520610330466</c:v>
                </c:pt>
                <c:pt idx="92">
                  <c:v>95.78520610330466</c:v>
                </c:pt>
                <c:pt idx="93">
                  <c:v>95.78520610330466</c:v>
                </c:pt>
                <c:pt idx="94">
                  <c:v>95.943267499514761</c:v>
                </c:pt>
                <c:pt idx="95">
                  <c:v>95.943267499514761</c:v>
                </c:pt>
                <c:pt idx="96">
                  <c:v>95.943267499514761</c:v>
                </c:pt>
                <c:pt idx="97">
                  <c:v>95.943267499514761</c:v>
                </c:pt>
                <c:pt idx="98">
                  <c:v>95.943267499514761</c:v>
                </c:pt>
                <c:pt idx="99">
                  <c:v>95.943267499514761</c:v>
                </c:pt>
                <c:pt idx="100">
                  <c:v>95.943267499514761</c:v>
                </c:pt>
                <c:pt idx="101">
                  <c:v>96.101851412737091</c:v>
                </c:pt>
                <c:pt idx="102">
                  <c:v>96.101851412737091</c:v>
                </c:pt>
                <c:pt idx="103">
                  <c:v>96.101851412737091</c:v>
                </c:pt>
                <c:pt idx="104">
                  <c:v>96.101851412737091</c:v>
                </c:pt>
                <c:pt idx="105">
                  <c:v>96.101851412737091</c:v>
                </c:pt>
                <c:pt idx="106">
                  <c:v>96.101851412737091</c:v>
                </c:pt>
                <c:pt idx="107">
                  <c:v>96.101851412737091</c:v>
                </c:pt>
                <c:pt idx="108">
                  <c:v>96.101851412737091</c:v>
                </c:pt>
                <c:pt idx="109">
                  <c:v>96.260960438254855</c:v>
                </c:pt>
                <c:pt idx="110">
                  <c:v>96.260960438254855</c:v>
                </c:pt>
                <c:pt idx="111">
                  <c:v>96.260960438254855</c:v>
                </c:pt>
                <c:pt idx="112">
                  <c:v>96.260960438254855</c:v>
                </c:pt>
                <c:pt idx="113">
                  <c:v>96.260960438254855</c:v>
                </c:pt>
                <c:pt idx="114">
                  <c:v>96.260960438254855</c:v>
                </c:pt>
                <c:pt idx="115">
                  <c:v>96.260960438254855</c:v>
                </c:pt>
                <c:pt idx="116">
                  <c:v>96.260960438254855</c:v>
                </c:pt>
                <c:pt idx="117">
                  <c:v>96.260960438254855</c:v>
                </c:pt>
                <c:pt idx="118">
                  <c:v>96.420597188567086</c:v>
                </c:pt>
                <c:pt idx="119">
                  <c:v>96.420597188567086</c:v>
                </c:pt>
                <c:pt idx="120">
                  <c:v>96.420597188567086</c:v>
                </c:pt>
                <c:pt idx="121">
                  <c:v>96.420597188567086</c:v>
                </c:pt>
                <c:pt idx="122">
                  <c:v>96.420597188567086</c:v>
                </c:pt>
                <c:pt idx="123">
                  <c:v>96.420597188567086</c:v>
                </c:pt>
                <c:pt idx="124">
                  <c:v>96.420597188567086</c:v>
                </c:pt>
                <c:pt idx="125">
                  <c:v>96.420597188567086</c:v>
                </c:pt>
                <c:pt idx="126">
                  <c:v>96.420597188567086</c:v>
                </c:pt>
                <c:pt idx="127">
                  <c:v>96.420597188567086</c:v>
                </c:pt>
                <c:pt idx="128">
                  <c:v>96.580764293531445</c:v>
                </c:pt>
                <c:pt idx="129">
                  <c:v>96.580764293531445</c:v>
                </c:pt>
                <c:pt idx="130">
                  <c:v>96.580764293531445</c:v>
                </c:pt>
                <c:pt idx="131">
                  <c:v>96.580764293531445</c:v>
                </c:pt>
                <c:pt idx="132">
                  <c:v>96.580764293531445</c:v>
                </c:pt>
                <c:pt idx="133">
                  <c:v>96.580764293531445</c:v>
                </c:pt>
                <c:pt idx="134">
                  <c:v>96.580764293531445</c:v>
                </c:pt>
                <c:pt idx="135">
                  <c:v>96.580764293531445</c:v>
                </c:pt>
                <c:pt idx="136">
                  <c:v>96.580764293531445</c:v>
                </c:pt>
                <c:pt idx="137">
                  <c:v>96.580764293531445</c:v>
                </c:pt>
                <c:pt idx="138">
                  <c:v>96.580764293531445</c:v>
                </c:pt>
                <c:pt idx="139">
                  <c:v>96.741464400509074</c:v>
                </c:pt>
                <c:pt idx="140">
                  <c:v>96.741464400509074</c:v>
                </c:pt>
                <c:pt idx="141">
                  <c:v>96.741464400509074</c:v>
                </c:pt>
                <c:pt idx="142">
                  <c:v>96.741464400509074</c:v>
                </c:pt>
                <c:pt idx="143">
                  <c:v>96.741464400509074</c:v>
                </c:pt>
                <c:pt idx="144">
                  <c:v>96.741464400509074</c:v>
                </c:pt>
                <c:pt idx="145">
                  <c:v>96.741464400509074</c:v>
                </c:pt>
                <c:pt idx="146">
                  <c:v>96.741464400509074</c:v>
                </c:pt>
                <c:pt idx="147">
                  <c:v>96.741464400509074</c:v>
                </c:pt>
                <c:pt idx="148">
                  <c:v>96.741464400509074</c:v>
                </c:pt>
                <c:pt idx="149">
                  <c:v>96.741464400509074</c:v>
                </c:pt>
                <c:pt idx="150">
                  <c:v>96.741464400509074</c:v>
                </c:pt>
                <c:pt idx="151">
                  <c:v>96.741464400509074</c:v>
                </c:pt>
                <c:pt idx="152">
                  <c:v>96.902700174509889</c:v>
                </c:pt>
                <c:pt idx="153">
                  <c:v>96.902700174509889</c:v>
                </c:pt>
                <c:pt idx="154">
                  <c:v>96.902700174509889</c:v>
                </c:pt>
                <c:pt idx="155">
                  <c:v>96.902700174509889</c:v>
                </c:pt>
                <c:pt idx="156">
                  <c:v>96.902700174509889</c:v>
                </c:pt>
                <c:pt idx="157">
                  <c:v>96.902700174509889</c:v>
                </c:pt>
                <c:pt idx="158">
                  <c:v>96.902700174509889</c:v>
                </c:pt>
                <c:pt idx="159">
                  <c:v>96.902700174509889</c:v>
                </c:pt>
                <c:pt idx="160">
                  <c:v>96.902700174509889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0D6-4271-A65F-A01BD0F294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'A12 SP2-20 06_03'!$V$3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'A12 SP2-20 06_03'!$AB$4:$AB$164</c:f>
              <c:numCache>
                <c:formatCode>0.0000</c:formatCode>
                <c:ptCount val="16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</c:numCache>
            </c:numRef>
          </c:xVal>
          <c:yVal>
            <c:numRef>
              <c:f>'A12 SP2-20 06_03'!$V$5:$V$165</c:f>
              <c:numCache>
                <c:formatCode>0.00</c:formatCode>
                <c:ptCount val="161"/>
                <c:pt idx="0">
                  <c:v>19.4095947592266</c:v>
                </c:pt>
                <c:pt idx="1">
                  <c:v>18.227917263027571</c:v>
                </c:pt>
                <c:pt idx="2">
                  <c:v>17.257328743894373</c:v>
                </c:pt>
                <c:pt idx="3">
                  <c:v>16.514131097881457</c:v>
                </c:pt>
                <c:pt idx="4">
                  <c:v>16.011204176784368</c:v>
                </c:pt>
                <c:pt idx="5">
                  <c:v>15.50218117179516</c:v>
                </c:pt>
                <c:pt idx="6">
                  <c:v>14.986950569184154</c:v>
                </c:pt>
                <c:pt idx="7">
                  <c:v>14.596385257863409</c:v>
                </c:pt>
                <c:pt idx="8">
                  <c:v>14.334008561266987</c:v>
                </c:pt>
                <c:pt idx="9">
                  <c:v>13.937406749050608</c:v>
                </c:pt>
                <c:pt idx="10">
                  <c:v>13.670959091926937</c:v>
                </c:pt>
                <c:pt idx="11">
                  <c:v>13.402856480411195</c:v>
                </c:pt>
                <c:pt idx="12">
                  <c:v>13.268179740878383</c:v>
                </c:pt>
                <c:pt idx="13">
                  <c:v>12.99756563710578</c:v>
                </c:pt>
                <c:pt idx="14">
                  <c:v>12.861624333413758</c:v>
                </c:pt>
                <c:pt idx="15">
                  <c:v>12.588463281167417</c:v>
                </c:pt>
                <c:pt idx="16">
                  <c:v>12.451239518657475</c:v>
                </c:pt>
                <c:pt idx="17">
                  <c:v>12.31358423488177</c:v>
                </c:pt>
                <c:pt idx="18">
                  <c:v>12.175495391157165</c:v>
                </c:pt>
                <c:pt idx="19">
                  <c:v>12.036970935938173</c:v>
                </c:pt>
                <c:pt idx="20">
                  <c:v>11.89800880471531</c:v>
                </c:pt>
                <c:pt idx="21">
                  <c:v>11.758606919912662</c:v>
                </c:pt>
                <c:pt idx="22">
                  <c:v>11.618763190784154</c:v>
                </c:pt>
                <c:pt idx="23">
                  <c:v>11.478475513309228</c:v>
                </c:pt>
                <c:pt idx="24">
                  <c:v>11.337741770087128</c:v>
                </c:pt>
                <c:pt idx="25">
                  <c:v>11.196559830230557</c:v>
                </c:pt>
                <c:pt idx="26">
                  <c:v>11.196559830230557</c:v>
                </c:pt>
                <c:pt idx="27">
                  <c:v>11.054927549258053</c:v>
                </c:pt>
                <c:pt idx="28">
                  <c:v>10.912842768985309</c:v>
                </c:pt>
                <c:pt idx="29">
                  <c:v>10.912842768985309</c:v>
                </c:pt>
                <c:pt idx="30">
                  <c:v>10.770303317415674</c:v>
                </c:pt>
                <c:pt idx="31">
                  <c:v>10.770303317415674</c:v>
                </c:pt>
                <c:pt idx="32">
                  <c:v>10.627307008629494</c:v>
                </c:pt>
                <c:pt idx="33">
                  <c:v>10.483851642672249</c:v>
                </c:pt>
                <c:pt idx="34">
                  <c:v>10.483851642672249</c:v>
                </c:pt>
                <c:pt idx="35">
                  <c:v>10.339935005441813</c:v>
                </c:pt>
                <c:pt idx="36">
                  <c:v>10.339935005441813</c:v>
                </c:pt>
                <c:pt idx="37">
                  <c:v>10.195554868574563</c:v>
                </c:pt>
                <c:pt idx="38">
                  <c:v>10.195554868574563</c:v>
                </c:pt>
                <c:pt idx="39">
                  <c:v>10.195554868574563</c:v>
                </c:pt>
                <c:pt idx="40">
                  <c:v>10.050708989330314</c:v>
                </c:pt>
                <c:pt idx="41">
                  <c:v>10.050708989330314</c:v>
                </c:pt>
                <c:pt idx="42">
                  <c:v>9.9053951104762454</c:v>
                </c:pt>
                <c:pt idx="43">
                  <c:v>9.9053951104762454</c:v>
                </c:pt>
                <c:pt idx="44">
                  <c:v>9.7596109601695744</c:v>
                </c:pt>
                <c:pt idx="45">
                  <c:v>9.7596109601695744</c:v>
                </c:pt>
                <c:pt idx="46">
                  <c:v>9.7596109601695744</c:v>
                </c:pt>
                <c:pt idx="47">
                  <c:v>9.6133542518392456</c:v>
                </c:pt>
                <c:pt idx="48">
                  <c:v>9.6133542518392456</c:v>
                </c:pt>
                <c:pt idx="49">
                  <c:v>9.6133542518392456</c:v>
                </c:pt>
                <c:pt idx="50">
                  <c:v>9.4666226840662393</c:v>
                </c:pt>
                <c:pt idx="51">
                  <c:v>9.4666226840662393</c:v>
                </c:pt>
                <c:pt idx="52">
                  <c:v>9.4666226840662393</c:v>
                </c:pt>
                <c:pt idx="53">
                  <c:v>9.3194139404630842</c:v>
                </c:pt>
                <c:pt idx="54">
                  <c:v>9.3194139404630842</c:v>
                </c:pt>
                <c:pt idx="55">
                  <c:v>9.3194139404630842</c:v>
                </c:pt>
                <c:pt idx="56">
                  <c:v>9.1717256895517902</c:v>
                </c:pt>
                <c:pt idx="57">
                  <c:v>9.1717256895517902</c:v>
                </c:pt>
                <c:pt idx="58">
                  <c:v>9.1717256895517902</c:v>
                </c:pt>
                <c:pt idx="59">
                  <c:v>9.1717256895517902</c:v>
                </c:pt>
                <c:pt idx="60">
                  <c:v>9.0235555846408069</c:v>
                </c:pt>
                <c:pt idx="61">
                  <c:v>9.0235555846408069</c:v>
                </c:pt>
                <c:pt idx="62">
                  <c:v>9.0235555846408069</c:v>
                </c:pt>
                <c:pt idx="63">
                  <c:v>9.0235555846408069</c:v>
                </c:pt>
                <c:pt idx="64">
                  <c:v>8.8749012637006413</c:v>
                </c:pt>
                <c:pt idx="65">
                  <c:v>8.8749012637006413</c:v>
                </c:pt>
                <c:pt idx="66">
                  <c:v>8.8749012637006413</c:v>
                </c:pt>
                <c:pt idx="67">
                  <c:v>8.8749012637006413</c:v>
                </c:pt>
                <c:pt idx="68">
                  <c:v>8.725760349238632</c:v>
                </c:pt>
                <c:pt idx="69">
                  <c:v>8.725760349238632</c:v>
                </c:pt>
                <c:pt idx="70">
                  <c:v>8.725760349238632</c:v>
                </c:pt>
                <c:pt idx="71">
                  <c:v>8.725760349238632</c:v>
                </c:pt>
                <c:pt idx="72">
                  <c:v>8.5761304481718028</c:v>
                </c:pt>
                <c:pt idx="73">
                  <c:v>8.5761304481718028</c:v>
                </c:pt>
                <c:pt idx="74">
                  <c:v>8.5761304481718028</c:v>
                </c:pt>
                <c:pt idx="75">
                  <c:v>8.5761304481718028</c:v>
                </c:pt>
                <c:pt idx="76">
                  <c:v>8.4260091516991871</c:v>
                </c:pt>
                <c:pt idx="77">
                  <c:v>8.4260091516991871</c:v>
                </c:pt>
                <c:pt idx="78">
                  <c:v>8.4260091516991871</c:v>
                </c:pt>
                <c:pt idx="79">
                  <c:v>8.4260091516991871</c:v>
                </c:pt>
                <c:pt idx="80">
                  <c:v>8.4260091516991871</c:v>
                </c:pt>
                <c:pt idx="81">
                  <c:v>8.2753940351723685</c:v>
                </c:pt>
                <c:pt idx="82">
                  <c:v>8.2753940351723685</c:v>
                </c:pt>
                <c:pt idx="83">
                  <c:v>8.2753940351723685</c:v>
                </c:pt>
                <c:pt idx="84">
                  <c:v>8.2753940351723685</c:v>
                </c:pt>
                <c:pt idx="85">
                  <c:v>8.2753940351723685</c:v>
                </c:pt>
                <c:pt idx="86">
                  <c:v>8.2753940351723685</c:v>
                </c:pt>
                <c:pt idx="87">
                  <c:v>8.1242826579650878</c:v>
                </c:pt>
                <c:pt idx="88">
                  <c:v>8.1242826579650878</c:v>
                </c:pt>
                <c:pt idx="89">
                  <c:v>8.1242826579650878</c:v>
                </c:pt>
                <c:pt idx="90">
                  <c:v>8.1242826579650878</c:v>
                </c:pt>
                <c:pt idx="91">
                  <c:v>8.1242826579650878</c:v>
                </c:pt>
                <c:pt idx="92">
                  <c:v>8.1242826579650878</c:v>
                </c:pt>
                <c:pt idx="93">
                  <c:v>8.1242826579650878</c:v>
                </c:pt>
                <c:pt idx="94">
                  <c:v>7.9726725633412538</c:v>
                </c:pt>
                <c:pt idx="95">
                  <c:v>7.9726725633412538</c:v>
                </c:pt>
                <c:pt idx="96">
                  <c:v>7.9726725633412538</c:v>
                </c:pt>
                <c:pt idx="97">
                  <c:v>7.9726725633412538</c:v>
                </c:pt>
                <c:pt idx="98">
                  <c:v>7.9726725633412538</c:v>
                </c:pt>
                <c:pt idx="99">
                  <c:v>7.9726725633412538</c:v>
                </c:pt>
                <c:pt idx="100">
                  <c:v>7.9726725633412538</c:v>
                </c:pt>
                <c:pt idx="101">
                  <c:v>7.8205612783219909</c:v>
                </c:pt>
                <c:pt idx="102">
                  <c:v>7.8205612783219909</c:v>
                </c:pt>
                <c:pt idx="103">
                  <c:v>7.8205612783219909</c:v>
                </c:pt>
                <c:pt idx="104">
                  <c:v>7.8205612783219909</c:v>
                </c:pt>
                <c:pt idx="105">
                  <c:v>7.8205612783219909</c:v>
                </c:pt>
                <c:pt idx="106">
                  <c:v>7.8205612783219909</c:v>
                </c:pt>
                <c:pt idx="107">
                  <c:v>7.8205612783219909</c:v>
                </c:pt>
                <c:pt idx="108">
                  <c:v>7.8205612783219909</c:v>
                </c:pt>
                <c:pt idx="109">
                  <c:v>7.6679463135510106</c:v>
                </c:pt>
                <c:pt idx="110">
                  <c:v>7.6679463135510106</c:v>
                </c:pt>
                <c:pt idx="111">
                  <c:v>7.6679463135510106</c:v>
                </c:pt>
                <c:pt idx="112">
                  <c:v>7.6679463135510106</c:v>
                </c:pt>
                <c:pt idx="113">
                  <c:v>7.6679463135510106</c:v>
                </c:pt>
                <c:pt idx="114">
                  <c:v>7.6679463135510106</c:v>
                </c:pt>
                <c:pt idx="115">
                  <c:v>7.6679463135510106</c:v>
                </c:pt>
                <c:pt idx="116">
                  <c:v>7.6679463135510106</c:v>
                </c:pt>
                <c:pt idx="117">
                  <c:v>7.6679463135510106</c:v>
                </c:pt>
                <c:pt idx="118">
                  <c:v>7.5148251631588669</c:v>
                </c:pt>
                <c:pt idx="119">
                  <c:v>7.5148251631588669</c:v>
                </c:pt>
                <c:pt idx="120">
                  <c:v>7.5148251631588669</c:v>
                </c:pt>
                <c:pt idx="121">
                  <c:v>7.5148251631588669</c:v>
                </c:pt>
                <c:pt idx="122">
                  <c:v>7.5148251631588669</c:v>
                </c:pt>
                <c:pt idx="123">
                  <c:v>7.5148251631588669</c:v>
                </c:pt>
                <c:pt idx="124">
                  <c:v>7.5148251631588669</c:v>
                </c:pt>
                <c:pt idx="125">
                  <c:v>7.5148251631588669</c:v>
                </c:pt>
                <c:pt idx="126">
                  <c:v>7.5148251631588669</c:v>
                </c:pt>
                <c:pt idx="127">
                  <c:v>7.5148251631588669</c:v>
                </c:pt>
                <c:pt idx="128">
                  <c:v>7.3611953046259337</c:v>
                </c:pt>
                <c:pt idx="129">
                  <c:v>7.3611953046259337</c:v>
                </c:pt>
                <c:pt idx="130">
                  <c:v>7.3611953046259337</c:v>
                </c:pt>
                <c:pt idx="131">
                  <c:v>7.3611953046259337</c:v>
                </c:pt>
                <c:pt idx="132">
                  <c:v>7.3611953046259337</c:v>
                </c:pt>
                <c:pt idx="133">
                  <c:v>7.3611953046259337</c:v>
                </c:pt>
                <c:pt idx="134">
                  <c:v>7.3611953046259337</c:v>
                </c:pt>
                <c:pt idx="135">
                  <c:v>7.3611953046259337</c:v>
                </c:pt>
                <c:pt idx="136">
                  <c:v>7.3611953046259337</c:v>
                </c:pt>
                <c:pt idx="137">
                  <c:v>7.3611953046259337</c:v>
                </c:pt>
                <c:pt idx="138">
                  <c:v>7.3611953046259337</c:v>
                </c:pt>
                <c:pt idx="139">
                  <c:v>7.2070541986435916</c:v>
                </c:pt>
                <c:pt idx="140">
                  <c:v>7.2070541986435916</c:v>
                </c:pt>
                <c:pt idx="141">
                  <c:v>7.2070541986435916</c:v>
                </c:pt>
                <c:pt idx="142">
                  <c:v>7.2070541986435916</c:v>
                </c:pt>
                <c:pt idx="143">
                  <c:v>7.2070541986435916</c:v>
                </c:pt>
                <c:pt idx="144">
                  <c:v>7.2070541986435916</c:v>
                </c:pt>
                <c:pt idx="145">
                  <c:v>7.2070541986435916</c:v>
                </c:pt>
                <c:pt idx="146">
                  <c:v>7.2070541986435916</c:v>
                </c:pt>
                <c:pt idx="147">
                  <c:v>7.2070541986435916</c:v>
                </c:pt>
                <c:pt idx="148">
                  <c:v>7.2070541986435916</c:v>
                </c:pt>
                <c:pt idx="149">
                  <c:v>7.2070541986435916</c:v>
                </c:pt>
                <c:pt idx="150">
                  <c:v>7.2070541986435916</c:v>
                </c:pt>
                <c:pt idx="151">
                  <c:v>7.2070541986435916</c:v>
                </c:pt>
                <c:pt idx="152">
                  <c:v>7.0523992889746872</c:v>
                </c:pt>
                <c:pt idx="153">
                  <c:v>7.0523992889746872</c:v>
                </c:pt>
                <c:pt idx="154">
                  <c:v>7.0523992889746872</c:v>
                </c:pt>
                <c:pt idx="155">
                  <c:v>7.0523992889746872</c:v>
                </c:pt>
                <c:pt idx="156">
                  <c:v>7.0523992889746872</c:v>
                </c:pt>
                <c:pt idx="157">
                  <c:v>7.0523992889746872</c:v>
                </c:pt>
                <c:pt idx="158">
                  <c:v>7.0523992889746872</c:v>
                </c:pt>
                <c:pt idx="159">
                  <c:v>7.0523992889746872</c:v>
                </c:pt>
                <c:pt idx="160">
                  <c:v>7.0523992889746872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96E-4D15-9E4A-97D4B4D855D9}"/>
            </c:ext>
          </c:extLst>
        </c:ser>
        <c:ser>
          <c:idx val="1"/>
          <c:order val="1"/>
          <c:tx>
            <c:strRef>
              <c:f>'A12 SP2-20 06_03'!$Y$3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'A12 SP2-20 06_03'!$AB$4:$AB$164</c:f>
              <c:numCache>
                <c:formatCode>0.0000</c:formatCode>
                <c:ptCount val="16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</c:numCache>
            </c:numRef>
          </c:xVal>
          <c:yVal>
            <c:numRef>
              <c:f>'A12 SP2-20 06_03'!$Y$5:$Y$165</c:f>
              <c:numCache>
                <c:formatCode>0.00</c:formatCode>
                <c:ptCount val="161"/>
                <c:pt idx="0">
                  <c:v>15.980317767765994</c:v>
                </c:pt>
                <c:pt idx="1">
                  <c:v>14.748357617733221</c:v>
                </c:pt>
                <c:pt idx="2">
                  <c:v>13.736468687379922</c:v>
                </c:pt>
                <c:pt idx="3">
                  <c:v>12.961646549841433</c:v>
                </c:pt>
                <c:pt idx="4">
                  <c:v>12.437319119418778</c:v>
                </c:pt>
                <c:pt idx="5">
                  <c:v>11.906636204991006</c:v>
                </c:pt>
                <c:pt idx="6">
                  <c:v>11.369481547704364</c:v>
                </c:pt>
                <c:pt idx="7">
                  <c:v>10.962296930006232</c:v>
                </c:pt>
                <c:pt idx="8">
                  <c:v>10.688755599530053</c:v>
                </c:pt>
                <c:pt idx="9">
                  <c:v>10.275277616194522</c:v>
                </c:pt>
                <c:pt idx="10">
                  <c:v>9.997492097978423</c:v>
                </c:pt>
                <c:pt idx="11">
                  <c:v>9.7179812038727711</c:v>
                </c:pt>
                <c:pt idx="12">
                  <c:v>9.5775737096330698</c:v>
                </c:pt>
                <c:pt idx="13">
                  <c:v>9.2954444544369075</c:v>
                </c:pt>
                <c:pt idx="14">
                  <c:v>9.153718586396975</c:v>
                </c:pt>
                <c:pt idx="15">
                  <c:v>8.8689340051631209</c:v>
                </c:pt>
                <c:pt idx="16">
                  <c:v>8.725871107212047</c:v>
                </c:pt>
                <c:pt idx="17">
                  <c:v>8.5823583259340595</c:v>
                </c:pt>
                <c:pt idx="18">
                  <c:v>8.4383935358961608</c:v>
                </c:pt>
                <c:pt idx="19">
                  <c:v>8.2939745982556161</c:v>
                </c:pt>
                <c:pt idx="20">
                  <c:v>8.1490993606541107</c:v>
                </c:pt>
                <c:pt idx="21">
                  <c:v>8.0037656571108506</c:v>
                </c:pt>
                <c:pt idx="22">
                  <c:v>7.8579713079145241</c:v>
                </c:pt>
                <c:pt idx="23">
                  <c:v>7.7117141195144008</c:v>
                </c:pt>
                <c:pt idx="24">
                  <c:v>7.5649918844102775</c:v>
                </c:pt>
                <c:pt idx="25">
                  <c:v>7.4178023810414828</c:v>
                </c:pt>
                <c:pt idx="26">
                  <c:v>7.4178023810414828</c:v>
                </c:pt>
                <c:pt idx="27">
                  <c:v>7.2701433736747205</c:v>
                </c:pt>
                <c:pt idx="28">
                  <c:v>7.1220126122908294</c:v>
                </c:pt>
                <c:pt idx="29">
                  <c:v>7.1220126122908294</c:v>
                </c:pt>
                <c:pt idx="30">
                  <c:v>6.9734078324704907</c:v>
                </c:pt>
                <c:pt idx="31">
                  <c:v>6.9734078324704907</c:v>
                </c:pt>
                <c:pt idx="32">
                  <c:v>6.8243267552789533</c:v>
                </c:pt>
                <c:pt idx="33">
                  <c:v>6.6747670871493909</c:v>
                </c:pt>
                <c:pt idx="34">
                  <c:v>6.6747670871493909</c:v>
                </c:pt>
                <c:pt idx="35">
                  <c:v>6.5247265197653785</c:v>
                </c:pt>
                <c:pt idx="36">
                  <c:v>6.5247265197653785</c:v>
                </c:pt>
                <c:pt idx="37">
                  <c:v>6.3742027299421355</c:v>
                </c:pt>
                <c:pt idx="38">
                  <c:v>6.3742027299421355</c:v>
                </c:pt>
                <c:pt idx="39">
                  <c:v>6.3742027299421355</c:v>
                </c:pt>
                <c:pt idx="40">
                  <c:v>6.2231933795065313</c:v>
                </c:pt>
                <c:pt idx="41">
                  <c:v>6.2231933795065313</c:v>
                </c:pt>
                <c:pt idx="42">
                  <c:v>6.0716961151761843</c:v>
                </c:pt>
                <c:pt idx="43">
                  <c:v>6.0716961151761843</c:v>
                </c:pt>
                <c:pt idx="44">
                  <c:v>5.9197085684369766</c:v>
                </c:pt>
                <c:pt idx="45">
                  <c:v>5.9197085684369766</c:v>
                </c:pt>
                <c:pt idx="46">
                  <c:v>5.9197085684369766</c:v>
                </c:pt>
                <c:pt idx="47">
                  <c:v>5.7672283554198849</c:v>
                </c:pt>
                <c:pt idx="48">
                  <c:v>5.7672283554198849</c:v>
                </c:pt>
                <c:pt idx="49">
                  <c:v>5.7672283554198849</c:v>
                </c:pt>
                <c:pt idx="50">
                  <c:v>5.6142530767760661</c:v>
                </c:pt>
                <c:pt idx="51">
                  <c:v>5.6142530767760661</c:v>
                </c:pt>
                <c:pt idx="52">
                  <c:v>5.6142530767760661</c:v>
                </c:pt>
                <c:pt idx="53">
                  <c:v>5.4607803175513059</c:v>
                </c:pt>
                <c:pt idx="54">
                  <c:v>5.4607803175513059</c:v>
                </c:pt>
                <c:pt idx="55">
                  <c:v>5.4607803175513059</c:v>
                </c:pt>
                <c:pt idx="56">
                  <c:v>5.3068076470587204</c:v>
                </c:pt>
                <c:pt idx="57">
                  <c:v>5.3068076470587204</c:v>
                </c:pt>
                <c:pt idx="58">
                  <c:v>5.3068076470587204</c:v>
                </c:pt>
                <c:pt idx="59">
                  <c:v>5.3068076470587204</c:v>
                </c:pt>
                <c:pt idx="60">
                  <c:v>5.1523326187505214</c:v>
                </c:pt>
                <c:pt idx="61">
                  <c:v>5.1523326187505214</c:v>
                </c:pt>
                <c:pt idx="62">
                  <c:v>5.1523326187505214</c:v>
                </c:pt>
                <c:pt idx="63">
                  <c:v>5.1523326187505214</c:v>
                </c:pt>
                <c:pt idx="64">
                  <c:v>4.9973527700883142</c:v>
                </c:pt>
                <c:pt idx="65">
                  <c:v>4.9973527700883142</c:v>
                </c:pt>
                <c:pt idx="66">
                  <c:v>4.9973527700883142</c:v>
                </c:pt>
                <c:pt idx="67">
                  <c:v>4.9973527700883142</c:v>
                </c:pt>
                <c:pt idx="68">
                  <c:v>4.8418656224125334</c:v>
                </c:pt>
                <c:pt idx="69">
                  <c:v>4.8418656224125334</c:v>
                </c:pt>
                <c:pt idx="70">
                  <c:v>4.8418656224125334</c:v>
                </c:pt>
                <c:pt idx="71">
                  <c:v>4.8418656224125334</c:v>
                </c:pt>
                <c:pt idx="72">
                  <c:v>4.6858686808099348</c:v>
                </c:pt>
                <c:pt idx="73">
                  <c:v>4.6858686808099348</c:v>
                </c:pt>
                <c:pt idx="74">
                  <c:v>4.6858686808099348</c:v>
                </c:pt>
                <c:pt idx="75">
                  <c:v>4.6858686808099348</c:v>
                </c:pt>
                <c:pt idx="76">
                  <c:v>4.5293594339804066</c:v>
                </c:pt>
                <c:pt idx="77">
                  <c:v>4.5293594339804066</c:v>
                </c:pt>
                <c:pt idx="78">
                  <c:v>4.5293594339804066</c:v>
                </c:pt>
                <c:pt idx="79">
                  <c:v>4.5293594339804066</c:v>
                </c:pt>
                <c:pt idx="80">
                  <c:v>4.5293594339804066</c:v>
                </c:pt>
                <c:pt idx="81">
                  <c:v>4.3723353541020638</c:v>
                </c:pt>
                <c:pt idx="82">
                  <c:v>4.3723353541020638</c:v>
                </c:pt>
                <c:pt idx="83">
                  <c:v>4.3723353541020638</c:v>
                </c:pt>
                <c:pt idx="84">
                  <c:v>4.3723353541020638</c:v>
                </c:pt>
                <c:pt idx="85">
                  <c:v>4.3723353541020638</c:v>
                </c:pt>
                <c:pt idx="86">
                  <c:v>4.3723353541020638</c:v>
                </c:pt>
                <c:pt idx="87">
                  <c:v>4.2147938966953351</c:v>
                </c:pt>
                <c:pt idx="88">
                  <c:v>4.2147938966953351</c:v>
                </c:pt>
                <c:pt idx="89">
                  <c:v>4.2147938966953351</c:v>
                </c:pt>
                <c:pt idx="90">
                  <c:v>4.2147938966953351</c:v>
                </c:pt>
                <c:pt idx="91">
                  <c:v>4.2147938966953351</c:v>
                </c:pt>
                <c:pt idx="92">
                  <c:v>4.2147938966953351</c:v>
                </c:pt>
                <c:pt idx="93">
                  <c:v>4.2147938966953351</c:v>
                </c:pt>
                <c:pt idx="94">
                  <c:v>4.0567325004852384</c:v>
                </c:pt>
                <c:pt idx="95">
                  <c:v>4.0567325004852384</c:v>
                </c:pt>
                <c:pt idx="96">
                  <c:v>4.0567325004852384</c:v>
                </c:pt>
                <c:pt idx="97">
                  <c:v>4.0567325004852384</c:v>
                </c:pt>
                <c:pt idx="98">
                  <c:v>4.0567325004852384</c:v>
                </c:pt>
                <c:pt idx="99">
                  <c:v>4.0567325004852384</c:v>
                </c:pt>
                <c:pt idx="100">
                  <c:v>4.0567325004852384</c:v>
                </c:pt>
                <c:pt idx="101">
                  <c:v>3.8981485872629063</c:v>
                </c:pt>
                <c:pt idx="102">
                  <c:v>3.8981485872629063</c:v>
                </c:pt>
                <c:pt idx="103">
                  <c:v>3.8981485872629063</c:v>
                </c:pt>
                <c:pt idx="104">
                  <c:v>3.8981485872629063</c:v>
                </c:pt>
                <c:pt idx="105">
                  <c:v>3.8981485872629063</c:v>
                </c:pt>
                <c:pt idx="106">
                  <c:v>3.8981485872629063</c:v>
                </c:pt>
                <c:pt idx="107">
                  <c:v>3.8981485872629063</c:v>
                </c:pt>
                <c:pt idx="108">
                  <c:v>3.8981485872629063</c:v>
                </c:pt>
                <c:pt idx="109">
                  <c:v>3.73903956174515</c:v>
                </c:pt>
                <c:pt idx="110">
                  <c:v>3.73903956174515</c:v>
                </c:pt>
                <c:pt idx="111">
                  <c:v>3.73903956174515</c:v>
                </c:pt>
                <c:pt idx="112">
                  <c:v>3.73903956174515</c:v>
                </c:pt>
                <c:pt idx="113">
                  <c:v>3.73903956174515</c:v>
                </c:pt>
                <c:pt idx="114">
                  <c:v>3.73903956174515</c:v>
                </c:pt>
                <c:pt idx="115">
                  <c:v>3.73903956174515</c:v>
                </c:pt>
                <c:pt idx="116">
                  <c:v>3.73903956174515</c:v>
                </c:pt>
                <c:pt idx="117">
                  <c:v>3.73903956174515</c:v>
                </c:pt>
                <c:pt idx="118">
                  <c:v>3.5794028114329191</c:v>
                </c:pt>
                <c:pt idx="119">
                  <c:v>3.5794028114329191</c:v>
                </c:pt>
                <c:pt idx="120">
                  <c:v>3.5794028114329191</c:v>
                </c:pt>
                <c:pt idx="121">
                  <c:v>3.5794028114329191</c:v>
                </c:pt>
                <c:pt idx="122">
                  <c:v>3.5794028114329191</c:v>
                </c:pt>
                <c:pt idx="123">
                  <c:v>3.5794028114329191</c:v>
                </c:pt>
                <c:pt idx="124">
                  <c:v>3.5794028114329191</c:v>
                </c:pt>
                <c:pt idx="125">
                  <c:v>3.5794028114329191</c:v>
                </c:pt>
                <c:pt idx="126">
                  <c:v>3.5794028114329191</c:v>
                </c:pt>
                <c:pt idx="127">
                  <c:v>3.5794028114329191</c:v>
                </c:pt>
                <c:pt idx="128">
                  <c:v>3.4192357064685597</c:v>
                </c:pt>
                <c:pt idx="129">
                  <c:v>3.4192357064685597</c:v>
                </c:pt>
                <c:pt idx="130">
                  <c:v>3.4192357064685597</c:v>
                </c:pt>
                <c:pt idx="131">
                  <c:v>3.4192357064685597</c:v>
                </c:pt>
                <c:pt idx="132">
                  <c:v>3.4192357064685597</c:v>
                </c:pt>
                <c:pt idx="133">
                  <c:v>3.4192357064685597</c:v>
                </c:pt>
                <c:pt idx="134">
                  <c:v>3.4192357064685597</c:v>
                </c:pt>
                <c:pt idx="135">
                  <c:v>3.4192357064685597</c:v>
                </c:pt>
                <c:pt idx="136">
                  <c:v>3.4192357064685597</c:v>
                </c:pt>
                <c:pt idx="137">
                  <c:v>3.4192357064685597</c:v>
                </c:pt>
                <c:pt idx="138">
                  <c:v>3.4192357064685597</c:v>
                </c:pt>
                <c:pt idx="139">
                  <c:v>3.2585355994909304</c:v>
                </c:pt>
                <c:pt idx="140">
                  <c:v>3.2585355994909304</c:v>
                </c:pt>
                <c:pt idx="141">
                  <c:v>3.2585355994909304</c:v>
                </c:pt>
                <c:pt idx="142">
                  <c:v>3.2585355994909304</c:v>
                </c:pt>
                <c:pt idx="143">
                  <c:v>3.2585355994909304</c:v>
                </c:pt>
                <c:pt idx="144">
                  <c:v>3.2585355994909304</c:v>
                </c:pt>
                <c:pt idx="145">
                  <c:v>3.2585355994909304</c:v>
                </c:pt>
                <c:pt idx="146">
                  <c:v>3.2585355994909304</c:v>
                </c:pt>
                <c:pt idx="147">
                  <c:v>3.2585355994909304</c:v>
                </c:pt>
                <c:pt idx="148">
                  <c:v>3.2585355994909304</c:v>
                </c:pt>
                <c:pt idx="149">
                  <c:v>3.2585355994909304</c:v>
                </c:pt>
                <c:pt idx="150">
                  <c:v>3.2585355994909304</c:v>
                </c:pt>
                <c:pt idx="151">
                  <c:v>3.2585355994909304</c:v>
                </c:pt>
                <c:pt idx="152">
                  <c:v>3.0972998254901074</c:v>
                </c:pt>
                <c:pt idx="153">
                  <c:v>3.0972998254901074</c:v>
                </c:pt>
                <c:pt idx="154">
                  <c:v>3.0972998254901074</c:v>
                </c:pt>
                <c:pt idx="155">
                  <c:v>3.0972998254901074</c:v>
                </c:pt>
                <c:pt idx="156">
                  <c:v>3.0972998254901074</c:v>
                </c:pt>
                <c:pt idx="157">
                  <c:v>3.0972998254901074</c:v>
                </c:pt>
                <c:pt idx="158">
                  <c:v>3.0972998254901074</c:v>
                </c:pt>
                <c:pt idx="159">
                  <c:v>3.0972998254901074</c:v>
                </c:pt>
                <c:pt idx="160">
                  <c:v>3.0972998254901074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96E-4D15-9E4A-97D4B4D855D9}"/>
            </c:ext>
          </c:extLst>
        </c:ser>
        <c:ser>
          <c:idx val="2"/>
          <c:order val="2"/>
          <c:tx>
            <c:strRef>
              <c:f>'A12 SP2-20 06_03'!$AA$3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'A12 SP2-20 06_03'!$AB$4:$AB$164</c:f>
              <c:numCache>
                <c:formatCode>0.0000</c:formatCode>
                <c:ptCount val="16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</c:numCache>
            </c:numRef>
          </c:xVal>
          <c:yVal>
            <c:numRef>
              <c:f>'A12 SP2-20 06_03'!$AA$5:$AA$165</c:f>
              <c:numCache>
                <c:formatCode>0.00</c:formatCode>
                <c:ptCount val="161"/>
                <c:pt idx="0">
                  <c:v>3.4292769914606058</c:v>
                </c:pt>
                <c:pt idx="1">
                  <c:v>3.4795596452943496</c:v>
                </c:pt>
                <c:pt idx="2">
                  <c:v>3.5208600565144508</c:v>
                </c:pt>
                <c:pt idx="3">
                  <c:v>3.5524845480400238</c:v>
                </c:pt>
                <c:pt idx="4">
                  <c:v>3.5738850573655903</c:v>
                </c:pt>
                <c:pt idx="5">
                  <c:v>3.5955449668041535</c:v>
                </c:pt>
                <c:pt idx="6">
                  <c:v>3.6174690214797902</c:v>
                </c:pt>
                <c:pt idx="7">
                  <c:v>3.6340883278571763</c:v>
                </c:pt>
                <c:pt idx="8">
                  <c:v>3.6452529617369347</c:v>
                </c:pt>
                <c:pt idx="9">
                  <c:v>3.6621291328560854</c:v>
                </c:pt>
                <c:pt idx="10">
                  <c:v>3.6734669939485141</c:v>
                </c:pt>
                <c:pt idx="11">
                  <c:v>3.6848752765384241</c:v>
                </c:pt>
                <c:pt idx="12">
                  <c:v>3.6906060312453128</c:v>
                </c:pt>
                <c:pt idx="13">
                  <c:v>3.702121182668872</c:v>
                </c:pt>
                <c:pt idx="14">
                  <c:v>3.7079057470167829</c:v>
                </c:pt>
                <c:pt idx="15">
                  <c:v>3.7195292760042964</c:v>
                </c:pt>
                <c:pt idx="16">
                  <c:v>3.7253684114454284</c:v>
                </c:pt>
                <c:pt idx="17">
                  <c:v>3.7312259089477102</c:v>
                </c:pt>
                <c:pt idx="18">
                  <c:v>3.7371018552610042</c:v>
                </c:pt>
                <c:pt idx="19">
                  <c:v>3.7429963376825572</c:v>
                </c:pt>
                <c:pt idx="20">
                  <c:v>3.7489094440611996</c:v>
                </c:pt>
                <c:pt idx="21">
                  <c:v>3.7548412628018113</c:v>
                </c:pt>
                <c:pt idx="22">
                  <c:v>3.7607918828696301</c:v>
                </c:pt>
                <c:pt idx="23">
                  <c:v>3.7667613937948268</c:v>
                </c:pt>
                <c:pt idx="24">
                  <c:v>3.7727498856768502</c:v>
                </c:pt>
                <c:pt idx="25">
                  <c:v>3.7787574491890741</c:v>
                </c:pt>
                <c:pt idx="26">
                  <c:v>3.7787574491890741</c:v>
                </c:pt>
                <c:pt idx="27">
                  <c:v>3.7847841755833329</c:v>
                </c:pt>
                <c:pt idx="28">
                  <c:v>3.7908301566944793</c:v>
                </c:pt>
                <c:pt idx="29">
                  <c:v>3.7908301566944793</c:v>
                </c:pt>
                <c:pt idx="30">
                  <c:v>3.7968954849451837</c:v>
                </c:pt>
                <c:pt idx="31">
                  <c:v>3.7968954849451837</c:v>
                </c:pt>
                <c:pt idx="32">
                  <c:v>3.8029802533505404</c:v>
                </c:pt>
                <c:pt idx="33">
                  <c:v>3.8090845555228583</c:v>
                </c:pt>
                <c:pt idx="34">
                  <c:v>3.8090845555228583</c:v>
                </c:pt>
                <c:pt idx="35">
                  <c:v>3.8152084856764343</c:v>
                </c:pt>
                <c:pt idx="36">
                  <c:v>3.8152084856764343</c:v>
                </c:pt>
                <c:pt idx="37">
                  <c:v>3.8213521386324274</c:v>
                </c:pt>
                <c:pt idx="38">
                  <c:v>3.8213521386324274</c:v>
                </c:pt>
                <c:pt idx="39">
                  <c:v>3.8213521386324274</c:v>
                </c:pt>
                <c:pt idx="40">
                  <c:v>3.8275156098237826</c:v>
                </c:pt>
                <c:pt idx="41">
                  <c:v>3.8275156098237826</c:v>
                </c:pt>
                <c:pt idx="42">
                  <c:v>3.8336989953000611</c:v>
                </c:pt>
                <c:pt idx="43">
                  <c:v>3.8336989953000611</c:v>
                </c:pt>
                <c:pt idx="44">
                  <c:v>3.8399023917325978</c:v>
                </c:pt>
                <c:pt idx="45">
                  <c:v>3.8399023917325978</c:v>
                </c:pt>
                <c:pt idx="46">
                  <c:v>3.8399023917325978</c:v>
                </c:pt>
                <c:pt idx="47">
                  <c:v>3.8461258964193608</c:v>
                </c:pt>
                <c:pt idx="48">
                  <c:v>3.8461258964193608</c:v>
                </c:pt>
                <c:pt idx="49">
                  <c:v>3.8461258964193608</c:v>
                </c:pt>
                <c:pt idx="50">
                  <c:v>3.8523696072901732</c:v>
                </c:pt>
                <c:pt idx="51">
                  <c:v>3.8523696072901732</c:v>
                </c:pt>
                <c:pt idx="52">
                  <c:v>3.8523696072901732</c:v>
                </c:pt>
                <c:pt idx="53">
                  <c:v>3.8586336229117784</c:v>
                </c:pt>
                <c:pt idx="54">
                  <c:v>3.8586336229117784</c:v>
                </c:pt>
                <c:pt idx="55">
                  <c:v>3.8586336229117784</c:v>
                </c:pt>
                <c:pt idx="56">
                  <c:v>3.8649180424930698</c:v>
                </c:pt>
                <c:pt idx="57">
                  <c:v>3.8649180424930698</c:v>
                </c:pt>
                <c:pt idx="58">
                  <c:v>3.8649180424930698</c:v>
                </c:pt>
                <c:pt idx="59">
                  <c:v>3.8649180424930698</c:v>
                </c:pt>
                <c:pt idx="60">
                  <c:v>3.8712229658902855</c:v>
                </c:pt>
                <c:pt idx="61">
                  <c:v>3.8712229658902855</c:v>
                </c:pt>
                <c:pt idx="62">
                  <c:v>3.8712229658902855</c:v>
                </c:pt>
                <c:pt idx="63">
                  <c:v>3.8712229658902855</c:v>
                </c:pt>
                <c:pt idx="64">
                  <c:v>3.877548493612327</c:v>
                </c:pt>
                <c:pt idx="65">
                  <c:v>3.877548493612327</c:v>
                </c:pt>
                <c:pt idx="66">
                  <c:v>3.877548493612327</c:v>
                </c:pt>
                <c:pt idx="67">
                  <c:v>3.877548493612327</c:v>
                </c:pt>
                <c:pt idx="68">
                  <c:v>3.8838947268260986</c:v>
                </c:pt>
                <c:pt idx="69">
                  <c:v>3.8838947268260986</c:v>
                </c:pt>
                <c:pt idx="70">
                  <c:v>3.8838947268260986</c:v>
                </c:pt>
                <c:pt idx="71">
                  <c:v>3.8838947268260986</c:v>
                </c:pt>
                <c:pt idx="72">
                  <c:v>3.890261767361868</c:v>
                </c:pt>
                <c:pt idx="73">
                  <c:v>3.890261767361868</c:v>
                </c:pt>
                <c:pt idx="74">
                  <c:v>3.890261767361868</c:v>
                </c:pt>
                <c:pt idx="75">
                  <c:v>3.890261767361868</c:v>
                </c:pt>
                <c:pt idx="76">
                  <c:v>3.8966497177187804</c:v>
                </c:pt>
                <c:pt idx="77">
                  <c:v>3.8966497177187804</c:v>
                </c:pt>
                <c:pt idx="78">
                  <c:v>3.8966497177187804</c:v>
                </c:pt>
                <c:pt idx="79">
                  <c:v>3.8966497177187804</c:v>
                </c:pt>
                <c:pt idx="80">
                  <c:v>3.8966497177187804</c:v>
                </c:pt>
                <c:pt idx="81">
                  <c:v>3.9030586810703047</c:v>
                </c:pt>
                <c:pt idx="82">
                  <c:v>3.9030586810703047</c:v>
                </c:pt>
                <c:pt idx="83">
                  <c:v>3.9030586810703047</c:v>
                </c:pt>
                <c:pt idx="84">
                  <c:v>3.9030586810703047</c:v>
                </c:pt>
                <c:pt idx="85">
                  <c:v>3.9030586810703047</c:v>
                </c:pt>
                <c:pt idx="86">
                  <c:v>3.9030586810703047</c:v>
                </c:pt>
                <c:pt idx="87">
                  <c:v>3.9094887612697526</c:v>
                </c:pt>
                <c:pt idx="88">
                  <c:v>3.9094887612697526</c:v>
                </c:pt>
                <c:pt idx="89">
                  <c:v>3.9094887612697526</c:v>
                </c:pt>
                <c:pt idx="90">
                  <c:v>3.9094887612697526</c:v>
                </c:pt>
                <c:pt idx="91">
                  <c:v>3.9094887612697526</c:v>
                </c:pt>
                <c:pt idx="92">
                  <c:v>3.9094887612697526</c:v>
                </c:pt>
                <c:pt idx="93">
                  <c:v>3.9094887612697526</c:v>
                </c:pt>
                <c:pt idx="94">
                  <c:v>3.9159400628560155</c:v>
                </c:pt>
                <c:pt idx="95">
                  <c:v>3.9159400628560155</c:v>
                </c:pt>
                <c:pt idx="96">
                  <c:v>3.9159400628560155</c:v>
                </c:pt>
                <c:pt idx="97">
                  <c:v>3.9159400628560155</c:v>
                </c:pt>
                <c:pt idx="98">
                  <c:v>3.9159400628560155</c:v>
                </c:pt>
                <c:pt idx="99">
                  <c:v>3.9159400628560155</c:v>
                </c:pt>
                <c:pt idx="100">
                  <c:v>3.9159400628560155</c:v>
                </c:pt>
                <c:pt idx="101">
                  <c:v>3.9224126910590846</c:v>
                </c:pt>
                <c:pt idx="102">
                  <c:v>3.9224126910590846</c:v>
                </c:pt>
                <c:pt idx="103">
                  <c:v>3.9224126910590846</c:v>
                </c:pt>
                <c:pt idx="104">
                  <c:v>3.9224126910590846</c:v>
                </c:pt>
                <c:pt idx="105">
                  <c:v>3.9224126910590846</c:v>
                </c:pt>
                <c:pt idx="106">
                  <c:v>3.9224126910590846</c:v>
                </c:pt>
                <c:pt idx="107">
                  <c:v>3.9224126910590846</c:v>
                </c:pt>
                <c:pt idx="108">
                  <c:v>3.9224126910590846</c:v>
                </c:pt>
                <c:pt idx="109">
                  <c:v>3.9289067518058607</c:v>
                </c:pt>
                <c:pt idx="110">
                  <c:v>3.9289067518058607</c:v>
                </c:pt>
                <c:pt idx="111">
                  <c:v>3.9289067518058607</c:v>
                </c:pt>
                <c:pt idx="112">
                  <c:v>3.9289067518058607</c:v>
                </c:pt>
                <c:pt idx="113">
                  <c:v>3.9289067518058607</c:v>
                </c:pt>
                <c:pt idx="114">
                  <c:v>3.9289067518058607</c:v>
                </c:pt>
                <c:pt idx="115">
                  <c:v>3.9289067518058607</c:v>
                </c:pt>
                <c:pt idx="116">
                  <c:v>3.9289067518058607</c:v>
                </c:pt>
                <c:pt idx="117">
                  <c:v>3.9289067518058607</c:v>
                </c:pt>
                <c:pt idx="118">
                  <c:v>3.9354223517259479</c:v>
                </c:pt>
                <c:pt idx="119">
                  <c:v>3.9354223517259479</c:v>
                </c:pt>
                <c:pt idx="120">
                  <c:v>3.9354223517259479</c:v>
                </c:pt>
                <c:pt idx="121">
                  <c:v>3.9354223517259479</c:v>
                </c:pt>
                <c:pt idx="122">
                  <c:v>3.9354223517259479</c:v>
                </c:pt>
                <c:pt idx="123">
                  <c:v>3.9354223517259479</c:v>
                </c:pt>
                <c:pt idx="124">
                  <c:v>3.9354223517259479</c:v>
                </c:pt>
                <c:pt idx="125">
                  <c:v>3.9354223517259479</c:v>
                </c:pt>
                <c:pt idx="126">
                  <c:v>3.9354223517259479</c:v>
                </c:pt>
                <c:pt idx="127">
                  <c:v>3.9354223517259479</c:v>
                </c:pt>
                <c:pt idx="128">
                  <c:v>3.9419595981573741</c:v>
                </c:pt>
                <c:pt idx="129">
                  <c:v>3.9419595981573741</c:v>
                </c:pt>
                <c:pt idx="130">
                  <c:v>3.9419595981573741</c:v>
                </c:pt>
                <c:pt idx="131">
                  <c:v>3.9419595981573741</c:v>
                </c:pt>
                <c:pt idx="132">
                  <c:v>3.9419595981573741</c:v>
                </c:pt>
                <c:pt idx="133">
                  <c:v>3.9419595981573741</c:v>
                </c:pt>
                <c:pt idx="134">
                  <c:v>3.9419595981573741</c:v>
                </c:pt>
                <c:pt idx="135">
                  <c:v>3.9419595981573741</c:v>
                </c:pt>
                <c:pt idx="136">
                  <c:v>3.9419595981573741</c:v>
                </c:pt>
                <c:pt idx="137">
                  <c:v>3.9419595981573741</c:v>
                </c:pt>
                <c:pt idx="138">
                  <c:v>3.9419595981573741</c:v>
                </c:pt>
                <c:pt idx="139">
                  <c:v>3.9485185991526612</c:v>
                </c:pt>
                <c:pt idx="140">
                  <c:v>3.9485185991526612</c:v>
                </c:pt>
                <c:pt idx="141">
                  <c:v>3.9485185991526612</c:v>
                </c:pt>
                <c:pt idx="142">
                  <c:v>3.9485185991526612</c:v>
                </c:pt>
                <c:pt idx="143">
                  <c:v>3.9485185991526612</c:v>
                </c:pt>
                <c:pt idx="144">
                  <c:v>3.9485185991526612</c:v>
                </c:pt>
                <c:pt idx="145">
                  <c:v>3.9485185991526612</c:v>
                </c:pt>
                <c:pt idx="146">
                  <c:v>3.9485185991526612</c:v>
                </c:pt>
                <c:pt idx="147">
                  <c:v>3.9485185991526612</c:v>
                </c:pt>
                <c:pt idx="148">
                  <c:v>3.9485185991526612</c:v>
                </c:pt>
                <c:pt idx="149">
                  <c:v>3.9485185991526612</c:v>
                </c:pt>
                <c:pt idx="150">
                  <c:v>3.9485185991526612</c:v>
                </c:pt>
                <c:pt idx="151">
                  <c:v>3.9485185991526612</c:v>
                </c:pt>
                <c:pt idx="152">
                  <c:v>3.9550994634845797</c:v>
                </c:pt>
                <c:pt idx="153">
                  <c:v>3.9550994634845797</c:v>
                </c:pt>
                <c:pt idx="154">
                  <c:v>3.9550994634845797</c:v>
                </c:pt>
                <c:pt idx="155">
                  <c:v>3.9550994634845797</c:v>
                </c:pt>
                <c:pt idx="156">
                  <c:v>3.9550994634845797</c:v>
                </c:pt>
                <c:pt idx="157">
                  <c:v>3.9550994634845797</c:v>
                </c:pt>
                <c:pt idx="158">
                  <c:v>3.9550994634845797</c:v>
                </c:pt>
                <c:pt idx="159">
                  <c:v>3.9550994634845797</c:v>
                </c:pt>
                <c:pt idx="160">
                  <c:v>3.9550994634845797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96E-4D15-9E4A-97D4B4D855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CURVA DI COMPATTAZIONE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'A13 SP2-20 11_03'!$AB$4:$AB$186</c:f>
              <c:numCache>
                <c:formatCode>0.000</c:formatCode>
                <c:ptCount val="18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</c:numCache>
            </c:numRef>
          </c:xVal>
          <c:yVal>
            <c:numRef>
              <c:f>'A13 SP2-20 11_03'!$AC$4:$AC$186</c:f>
              <c:numCache>
                <c:formatCode>0.00</c:formatCode>
                <c:ptCount val="183"/>
                <c:pt idx="0">
                  <c:v>82.67413711325203</c:v>
                </c:pt>
                <c:pt idx="1">
                  <c:v>84.116127876855273</c:v>
                </c:pt>
                <c:pt idx="2">
                  <c:v>84.980757678820012</c:v>
                </c:pt>
                <c:pt idx="3">
                  <c:v>85.736142191520642</c:v>
                </c:pt>
                <c:pt idx="4">
                  <c:v>86.375964148173779</c:v>
                </c:pt>
                <c:pt idx="5">
                  <c:v>86.894738707622281</c:v>
                </c:pt>
                <c:pt idx="6">
                  <c:v>87.287927570552696</c:v>
                </c:pt>
                <c:pt idx="7">
                  <c:v>87.684690877691537</c:v>
                </c:pt>
                <c:pt idx="8">
                  <c:v>88.085077594028064</c:v>
                </c:pt>
                <c:pt idx="9">
                  <c:v>88.354039663017431</c:v>
                </c:pt>
                <c:pt idx="10">
                  <c:v>88.760576655331946</c:v>
                </c:pt>
                <c:pt idx="11">
                  <c:v>89.033686121963754</c:v>
                </c:pt>
                <c:pt idx="12">
                  <c:v>89.170872079008348</c:v>
                </c:pt>
                <c:pt idx="13">
                  <c:v>89.446516196717823</c:v>
                </c:pt>
                <c:pt idx="14">
                  <c:v>89.723869735312292</c:v>
                </c:pt>
                <c:pt idx="15">
                  <c:v>89.863192514404361</c:v>
                </c:pt>
                <c:pt idx="16">
                  <c:v>90.002948645842025</c:v>
                </c:pt>
                <c:pt idx="17">
                  <c:v>90.283769078434375</c:v>
                </c:pt>
                <c:pt idx="18">
                  <c:v>90.424837467619398</c:v>
                </c:pt>
                <c:pt idx="19">
                  <c:v>90.566347385409131</c:v>
                </c:pt>
                <c:pt idx="20">
                  <c:v>90.708300907956755</c:v>
                </c:pt>
                <c:pt idx="21">
                  <c:v>90.850700124452786</c:v>
                </c:pt>
                <c:pt idx="22">
                  <c:v>90.993547137227097</c:v>
                </c:pt>
                <c:pt idx="23">
                  <c:v>91.136844061852628</c:v>
                </c:pt>
                <c:pt idx="24">
                  <c:v>91.280593027249907</c:v>
                </c:pt>
                <c:pt idx="25">
                  <c:v>91.280593027249907</c:v>
                </c:pt>
                <c:pt idx="26">
                  <c:v>91.424796175792153</c:v>
                </c:pt>
                <c:pt idx="27">
                  <c:v>91.569455663412086</c:v>
                </c:pt>
                <c:pt idx="28">
                  <c:v>91.714573659709089</c:v>
                </c:pt>
                <c:pt idx="29">
                  <c:v>91.714573659709089</c:v>
                </c:pt>
                <c:pt idx="30">
                  <c:v>91.860152348057795</c:v>
                </c:pt>
                <c:pt idx="31">
                  <c:v>92.006193925717682</c:v>
                </c:pt>
                <c:pt idx="32">
                  <c:v>92.006193925717682</c:v>
                </c:pt>
                <c:pt idx="33">
                  <c:v>92.152700603943387</c:v>
                </c:pt>
                <c:pt idx="34">
                  <c:v>92.152700603943387</c:v>
                </c:pt>
                <c:pt idx="35">
                  <c:v>92.299674608096367</c:v>
                </c:pt>
                <c:pt idx="36">
                  <c:v>92.447118177757872</c:v>
                </c:pt>
                <c:pt idx="37">
                  <c:v>92.447118177757872</c:v>
                </c:pt>
                <c:pt idx="38">
                  <c:v>92.595033566842289</c:v>
                </c:pt>
                <c:pt idx="39">
                  <c:v>92.595033566842289</c:v>
                </c:pt>
                <c:pt idx="40">
                  <c:v>92.743423043712212</c:v>
                </c:pt>
                <c:pt idx="41">
                  <c:v>92.743423043712212</c:v>
                </c:pt>
                <c:pt idx="42">
                  <c:v>92.892288891294427</c:v>
                </c:pt>
                <c:pt idx="43">
                  <c:v>92.892288891294427</c:v>
                </c:pt>
                <c:pt idx="44">
                  <c:v>92.892288891294427</c:v>
                </c:pt>
                <c:pt idx="45">
                  <c:v>93.041633407196812</c:v>
                </c:pt>
                <c:pt idx="46">
                  <c:v>93.041633407196812</c:v>
                </c:pt>
                <c:pt idx="47">
                  <c:v>93.191458903826771</c:v>
                </c:pt>
                <c:pt idx="48">
                  <c:v>93.191458903826771</c:v>
                </c:pt>
                <c:pt idx="49">
                  <c:v>93.341767708510375</c:v>
                </c:pt>
                <c:pt idx="50">
                  <c:v>93.341767708510375</c:v>
                </c:pt>
                <c:pt idx="51">
                  <c:v>93.341767708510375</c:v>
                </c:pt>
                <c:pt idx="52">
                  <c:v>93.492562163612973</c:v>
                </c:pt>
                <c:pt idx="53">
                  <c:v>93.492562163612973</c:v>
                </c:pt>
                <c:pt idx="54">
                  <c:v>93.492562163612973</c:v>
                </c:pt>
                <c:pt idx="55">
                  <c:v>93.643844626660879</c:v>
                </c:pt>
                <c:pt idx="56">
                  <c:v>93.643844626660879</c:v>
                </c:pt>
                <c:pt idx="57">
                  <c:v>93.643844626660879</c:v>
                </c:pt>
                <c:pt idx="58">
                  <c:v>93.795617470464222</c:v>
                </c:pt>
                <c:pt idx="59">
                  <c:v>93.795617470464222</c:v>
                </c:pt>
                <c:pt idx="60">
                  <c:v>93.795617470464222</c:v>
                </c:pt>
                <c:pt idx="61">
                  <c:v>93.947883083240953</c:v>
                </c:pt>
                <c:pt idx="62">
                  <c:v>93.947883083240953</c:v>
                </c:pt>
                <c:pt idx="63">
                  <c:v>93.947883083240953</c:v>
                </c:pt>
                <c:pt idx="64">
                  <c:v>93.947883083240953</c:v>
                </c:pt>
                <c:pt idx="65">
                  <c:v>94.100643868742168</c:v>
                </c:pt>
                <c:pt idx="66">
                  <c:v>94.100643868742168</c:v>
                </c:pt>
                <c:pt idx="67">
                  <c:v>94.100643868742168</c:v>
                </c:pt>
                <c:pt idx="68">
                  <c:v>94.100643868742168</c:v>
                </c:pt>
                <c:pt idx="69">
                  <c:v>94.253902246378544</c:v>
                </c:pt>
                <c:pt idx="70">
                  <c:v>94.253902246378544</c:v>
                </c:pt>
                <c:pt idx="71">
                  <c:v>94.253902246378544</c:v>
                </c:pt>
                <c:pt idx="72">
                  <c:v>94.253902246378544</c:v>
                </c:pt>
                <c:pt idx="73">
                  <c:v>94.407660651348152</c:v>
                </c:pt>
                <c:pt idx="74">
                  <c:v>94.407660651348152</c:v>
                </c:pt>
                <c:pt idx="75">
                  <c:v>94.407660651348152</c:v>
                </c:pt>
                <c:pt idx="76">
                  <c:v>94.407660651348152</c:v>
                </c:pt>
                <c:pt idx="77">
                  <c:v>94.561921534765403</c:v>
                </c:pt>
                <c:pt idx="78">
                  <c:v>94.561921534765403</c:v>
                </c:pt>
                <c:pt idx="79">
                  <c:v>94.561921534765403</c:v>
                </c:pt>
                <c:pt idx="80">
                  <c:v>94.561921534765403</c:v>
                </c:pt>
                <c:pt idx="81">
                  <c:v>94.561921534765403</c:v>
                </c:pt>
                <c:pt idx="82">
                  <c:v>94.716687363791195</c:v>
                </c:pt>
                <c:pt idx="83">
                  <c:v>94.716687363791195</c:v>
                </c:pt>
                <c:pt idx="84">
                  <c:v>94.716687363791195</c:v>
                </c:pt>
                <c:pt idx="85">
                  <c:v>94.716687363791195</c:v>
                </c:pt>
                <c:pt idx="86">
                  <c:v>94.716687363791195</c:v>
                </c:pt>
                <c:pt idx="87">
                  <c:v>94.871960621764657</c:v>
                </c:pt>
                <c:pt idx="88">
                  <c:v>94.871960621764657</c:v>
                </c:pt>
                <c:pt idx="89">
                  <c:v>94.871960621764657</c:v>
                </c:pt>
                <c:pt idx="90">
                  <c:v>94.871960621764657</c:v>
                </c:pt>
                <c:pt idx="91">
                  <c:v>94.871960621764657</c:v>
                </c:pt>
                <c:pt idx="92">
                  <c:v>95.027743808335671</c:v>
                </c:pt>
                <c:pt idx="93">
                  <c:v>95.027743808335671</c:v>
                </c:pt>
                <c:pt idx="94">
                  <c:v>95.027743808335671</c:v>
                </c:pt>
                <c:pt idx="95">
                  <c:v>95.027743808335671</c:v>
                </c:pt>
                <c:pt idx="96">
                  <c:v>95.027743808335671</c:v>
                </c:pt>
                <c:pt idx="97">
                  <c:v>95.027743808335671</c:v>
                </c:pt>
                <c:pt idx="98">
                  <c:v>95.184039439599417</c:v>
                </c:pt>
                <c:pt idx="99">
                  <c:v>95.184039439599417</c:v>
                </c:pt>
                <c:pt idx="100">
                  <c:v>95.184039439599417</c:v>
                </c:pt>
                <c:pt idx="101">
                  <c:v>95.184039439599417</c:v>
                </c:pt>
                <c:pt idx="102">
                  <c:v>95.184039439599417</c:v>
                </c:pt>
                <c:pt idx="103">
                  <c:v>95.184039439599417</c:v>
                </c:pt>
                <c:pt idx="104">
                  <c:v>95.184039439599417</c:v>
                </c:pt>
                <c:pt idx="105">
                  <c:v>95.340850048231346</c:v>
                </c:pt>
                <c:pt idx="106">
                  <c:v>95.340850048231346</c:v>
                </c:pt>
                <c:pt idx="107">
                  <c:v>95.340850048231346</c:v>
                </c:pt>
                <c:pt idx="108">
                  <c:v>95.340850048231346</c:v>
                </c:pt>
                <c:pt idx="109">
                  <c:v>95.340850048231346</c:v>
                </c:pt>
                <c:pt idx="110">
                  <c:v>95.340850048231346</c:v>
                </c:pt>
                <c:pt idx="111">
                  <c:v>95.340850048231346</c:v>
                </c:pt>
                <c:pt idx="112">
                  <c:v>95.498178183624461</c:v>
                </c:pt>
                <c:pt idx="113">
                  <c:v>95.498178183624461</c:v>
                </c:pt>
                <c:pt idx="114">
                  <c:v>95.498178183624461</c:v>
                </c:pt>
                <c:pt idx="115">
                  <c:v>95.498178183624461</c:v>
                </c:pt>
                <c:pt idx="116">
                  <c:v>95.498178183624461</c:v>
                </c:pt>
                <c:pt idx="117">
                  <c:v>95.498178183624461</c:v>
                </c:pt>
                <c:pt idx="118">
                  <c:v>95.498178183624461</c:v>
                </c:pt>
                <c:pt idx="119">
                  <c:v>95.498178183624461</c:v>
                </c:pt>
                <c:pt idx="120">
                  <c:v>95.656026412027146</c:v>
                </c:pt>
                <c:pt idx="121">
                  <c:v>95.656026412027146</c:v>
                </c:pt>
                <c:pt idx="122">
                  <c:v>95.656026412027146</c:v>
                </c:pt>
                <c:pt idx="123">
                  <c:v>95.656026412027146</c:v>
                </c:pt>
                <c:pt idx="124">
                  <c:v>95.656026412027146</c:v>
                </c:pt>
                <c:pt idx="125">
                  <c:v>95.656026412027146</c:v>
                </c:pt>
                <c:pt idx="126">
                  <c:v>95.656026412027146</c:v>
                </c:pt>
                <c:pt idx="127">
                  <c:v>95.656026412027146</c:v>
                </c:pt>
                <c:pt idx="128">
                  <c:v>95.814397316682815</c:v>
                </c:pt>
                <c:pt idx="129">
                  <c:v>95.814397316682815</c:v>
                </c:pt>
                <c:pt idx="130">
                  <c:v>95.814397316682815</c:v>
                </c:pt>
                <c:pt idx="131">
                  <c:v>95.814397316682815</c:v>
                </c:pt>
                <c:pt idx="132">
                  <c:v>95.814397316682815</c:v>
                </c:pt>
                <c:pt idx="133">
                  <c:v>95.814397316682815</c:v>
                </c:pt>
                <c:pt idx="134">
                  <c:v>95.814397316682815</c:v>
                </c:pt>
                <c:pt idx="135">
                  <c:v>95.814397316682815</c:v>
                </c:pt>
                <c:pt idx="136">
                  <c:v>95.814397316682815</c:v>
                </c:pt>
                <c:pt idx="137">
                  <c:v>95.814397316682815</c:v>
                </c:pt>
                <c:pt idx="138">
                  <c:v>95.973293497970857</c:v>
                </c:pt>
                <c:pt idx="139">
                  <c:v>95.973293497970857</c:v>
                </c:pt>
                <c:pt idx="140">
                  <c:v>95.973293497970857</c:v>
                </c:pt>
                <c:pt idx="141">
                  <c:v>95.973293497970857</c:v>
                </c:pt>
                <c:pt idx="142">
                  <c:v>95.973293497970857</c:v>
                </c:pt>
                <c:pt idx="143">
                  <c:v>95.973293497970857</c:v>
                </c:pt>
                <c:pt idx="144">
                  <c:v>95.973293497970857</c:v>
                </c:pt>
                <c:pt idx="145">
                  <c:v>95.973293497970857</c:v>
                </c:pt>
                <c:pt idx="146">
                  <c:v>95.973293497970857</c:v>
                </c:pt>
                <c:pt idx="147">
                  <c:v>95.973293497970857</c:v>
                </c:pt>
                <c:pt idx="148">
                  <c:v>95.973293497970857</c:v>
                </c:pt>
                <c:pt idx="149">
                  <c:v>96.132717573548902</c:v>
                </c:pt>
                <c:pt idx="150">
                  <c:v>96.132717573548902</c:v>
                </c:pt>
                <c:pt idx="151">
                  <c:v>96.132717573548902</c:v>
                </c:pt>
                <c:pt idx="152">
                  <c:v>96.132717573548902</c:v>
                </c:pt>
                <c:pt idx="153">
                  <c:v>96.132717573548902</c:v>
                </c:pt>
                <c:pt idx="154">
                  <c:v>96.132717573548902</c:v>
                </c:pt>
                <c:pt idx="155">
                  <c:v>96.132717573548902</c:v>
                </c:pt>
                <c:pt idx="156">
                  <c:v>96.132717573548902</c:v>
                </c:pt>
                <c:pt idx="157">
                  <c:v>96.132717573548902</c:v>
                </c:pt>
                <c:pt idx="158">
                  <c:v>96.132717573548902</c:v>
                </c:pt>
                <c:pt idx="159">
                  <c:v>96.132717573548902</c:v>
                </c:pt>
                <c:pt idx="160">
                  <c:v>96.292672178496545</c:v>
                </c:pt>
                <c:pt idx="161">
                  <c:v>96.292672178496545</c:v>
                </c:pt>
                <c:pt idx="162">
                  <c:v>96.292672178496545</c:v>
                </c:pt>
                <c:pt idx="163">
                  <c:v>96.292672178496545</c:v>
                </c:pt>
                <c:pt idx="164">
                  <c:v>96.292672178496545</c:v>
                </c:pt>
                <c:pt idx="165">
                  <c:v>96.292672178496545</c:v>
                </c:pt>
                <c:pt idx="166">
                  <c:v>96.292672178496545</c:v>
                </c:pt>
                <c:pt idx="167">
                  <c:v>96.292672178496545</c:v>
                </c:pt>
                <c:pt idx="168">
                  <c:v>96.292672178496545</c:v>
                </c:pt>
                <c:pt idx="169">
                  <c:v>96.292672178496545</c:v>
                </c:pt>
                <c:pt idx="170">
                  <c:v>96.292672178496545</c:v>
                </c:pt>
                <c:pt idx="171">
                  <c:v>96.292672178496545</c:v>
                </c:pt>
                <c:pt idx="172">
                  <c:v>96.292672178496545</c:v>
                </c:pt>
                <c:pt idx="173">
                  <c:v>96.292672178496545</c:v>
                </c:pt>
                <c:pt idx="174">
                  <c:v>96.453159965460685</c:v>
                </c:pt>
                <c:pt idx="175">
                  <c:v>96.453159965460685</c:v>
                </c:pt>
                <c:pt idx="176">
                  <c:v>96.453159965460685</c:v>
                </c:pt>
                <c:pt idx="177">
                  <c:v>96.453159965460685</c:v>
                </c:pt>
                <c:pt idx="178">
                  <c:v>96.453159965460685</c:v>
                </c:pt>
                <c:pt idx="179">
                  <c:v>96.453159965460685</c:v>
                </c:pt>
                <c:pt idx="180">
                  <c:v>96.453159965460685</c:v>
                </c:pt>
                <c:pt idx="181">
                  <c:v>96.453159965460685</c:v>
                </c:pt>
                <c:pt idx="182">
                  <c:v>96.453159965460685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C93-4A34-8B8C-71AF5A777F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'A13 SP2-20 11_03'!$V$3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'A13 SP2-20 11_03'!$AB$4:$AB$186</c:f>
              <c:numCache>
                <c:formatCode>0.000</c:formatCode>
                <c:ptCount val="18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</c:numCache>
            </c:numRef>
          </c:xVal>
          <c:yVal>
            <c:numRef>
              <c:f>'A13 SP2-20 11_03'!$V$5:$V$187</c:f>
              <c:numCache>
                <c:formatCode>0.00</c:formatCode>
                <c:ptCount val="183"/>
                <c:pt idx="0">
                  <c:v>20.394281982462502</c:v>
                </c:pt>
                <c:pt idx="1">
                  <c:v>19.005810156575198</c:v>
                </c:pt>
                <c:pt idx="2">
                  <c:v>18.173270760240435</c:v>
                </c:pt>
                <c:pt idx="3">
                  <c:v>17.445922055887021</c:v>
                </c:pt>
                <c:pt idx="4">
                  <c:v>16.829846847348861</c:v>
                </c:pt>
                <c:pt idx="5">
                  <c:v>16.330326407993589</c:v>
                </c:pt>
                <c:pt idx="6">
                  <c:v>15.951730599884984</c:v>
                </c:pt>
                <c:pt idx="7">
                  <c:v>15.569693011702658</c:v>
                </c:pt>
                <c:pt idx="8">
                  <c:v>15.184166495774331</c:v>
                </c:pt>
                <c:pt idx="9">
                  <c:v>14.92518685148665</c:v>
                </c:pt>
                <c:pt idx="10">
                  <c:v>14.533738324729672</c:v>
                </c:pt>
                <c:pt idx="11">
                  <c:v>14.270765211882663</c:v>
                </c:pt>
                <c:pt idx="12">
                  <c:v>14.138670859358616</c:v>
                </c:pt>
                <c:pt idx="13">
                  <c:v>13.873257168042885</c:v>
                </c:pt>
                <c:pt idx="14">
                  <c:v>13.606197500346894</c:v>
                </c:pt>
                <c:pt idx="15">
                  <c:v>13.472045633111417</c:v>
                </c:pt>
                <c:pt idx="16">
                  <c:v>13.337476497237544</c:v>
                </c:pt>
                <c:pt idx="17">
                  <c:v>13.067078607993354</c:v>
                </c:pt>
                <c:pt idx="18">
                  <c:v>12.931245918318357</c:v>
                </c:pt>
                <c:pt idx="19">
                  <c:v>12.794988087204596</c:v>
                </c:pt>
                <c:pt idx="20">
                  <c:v>12.658303115554482</c:v>
                </c:pt>
                <c:pt idx="21">
                  <c:v>12.521188991717025</c:v>
                </c:pt>
                <c:pt idx="22">
                  <c:v>12.383643691389523</c:v>
                </c:pt>
                <c:pt idx="23">
                  <c:v>12.245665177517706</c:v>
                </c:pt>
                <c:pt idx="24">
                  <c:v>12.107251400195162</c:v>
                </c:pt>
                <c:pt idx="25">
                  <c:v>12.107251400195162</c:v>
                </c:pt>
                <c:pt idx="26">
                  <c:v>11.968400296561988</c:v>
                </c:pt>
                <c:pt idx="27">
                  <c:v>11.829109790702109</c:v>
                </c:pt>
                <c:pt idx="28">
                  <c:v>11.68937779354</c:v>
                </c:pt>
                <c:pt idx="29">
                  <c:v>11.68937779354</c:v>
                </c:pt>
                <c:pt idx="30">
                  <c:v>11.549202202736119</c:v>
                </c:pt>
                <c:pt idx="31">
                  <c:v>11.408580902581466</c:v>
                </c:pt>
                <c:pt idx="32">
                  <c:v>11.408580902581466</c:v>
                </c:pt>
                <c:pt idx="33">
                  <c:v>11.26751176389128</c:v>
                </c:pt>
                <c:pt idx="34">
                  <c:v>11.26751176389128</c:v>
                </c:pt>
                <c:pt idx="35">
                  <c:v>11.125992643897508</c:v>
                </c:pt>
                <c:pt idx="36">
                  <c:v>10.984021386140164</c:v>
                </c:pt>
                <c:pt idx="37">
                  <c:v>10.984021386140164</c:v>
                </c:pt>
                <c:pt idx="38">
                  <c:v>10.841595820357986</c:v>
                </c:pt>
                <c:pt idx="39">
                  <c:v>10.841595820357986</c:v>
                </c:pt>
                <c:pt idx="40">
                  <c:v>10.698713762377798</c:v>
                </c:pt>
                <c:pt idx="41">
                  <c:v>10.698713762377798</c:v>
                </c:pt>
                <c:pt idx="42">
                  <c:v>10.555373014002789</c:v>
                </c:pt>
                <c:pt idx="43">
                  <c:v>10.555373014002789</c:v>
                </c:pt>
                <c:pt idx="44">
                  <c:v>10.555373014002789</c:v>
                </c:pt>
                <c:pt idx="45">
                  <c:v>10.411571362899918</c:v>
                </c:pt>
                <c:pt idx="46">
                  <c:v>10.411571362899918</c:v>
                </c:pt>
                <c:pt idx="47">
                  <c:v>10.267306582485903</c:v>
                </c:pt>
                <c:pt idx="48">
                  <c:v>10.267306582485903</c:v>
                </c:pt>
                <c:pt idx="49">
                  <c:v>10.12257643181249</c:v>
                </c:pt>
                <c:pt idx="50">
                  <c:v>10.12257643181249</c:v>
                </c:pt>
                <c:pt idx="51">
                  <c:v>10.12257643181249</c:v>
                </c:pt>
                <c:pt idx="52">
                  <c:v>9.9773786554502983</c:v>
                </c:pt>
                <c:pt idx="53">
                  <c:v>9.9773786554502983</c:v>
                </c:pt>
                <c:pt idx="54">
                  <c:v>9.9773786554502983</c:v>
                </c:pt>
                <c:pt idx="55">
                  <c:v>9.8317109833717673</c:v>
                </c:pt>
                <c:pt idx="56">
                  <c:v>9.8317109833717673</c:v>
                </c:pt>
                <c:pt idx="57">
                  <c:v>9.8317109833717673</c:v>
                </c:pt>
                <c:pt idx="58">
                  <c:v>9.6855711308326491</c:v>
                </c:pt>
                <c:pt idx="59">
                  <c:v>9.6855711308326491</c:v>
                </c:pt>
                <c:pt idx="60">
                  <c:v>9.6855711308326491</c:v>
                </c:pt>
                <c:pt idx="61">
                  <c:v>9.5389567982528298</c:v>
                </c:pt>
                <c:pt idx="62">
                  <c:v>9.5389567982528298</c:v>
                </c:pt>
                <c:pt idx="63">
                  <c:v>9.5389567982528298</c:v>
                </c:pt>
                <c:pt idx="64">
                  <c:v>9.5389567982528298</c:v>
                </c:pt>
                <c:pt idx="65">
                  <c:v>9.3918656710955233</c:v>
                </c:pt>
                <c:pt idx="66">
                  <c:v>9.3918656710955233</c:v>
                </c:pt>
                <c:pt idx="67">
                  <c:v>9.3918656710955233</c:v>
                </c:pt>
                <c:pt idx="68">
                  <c:v>9.3918656710955233</c:v>
                </c:pt>
                <c:pt idx="69">
                  <c:v>9.2442954197455069</c:v>
                </c:pt>
                <c:pt idx="70">
                  <c:v>9.2442954197455069</c:v>
                </c:pt>
                <c:pt idx="71">
                  <c:v>9.2442954197455069</c:v>
                </c:pt>
                <c:pt idx="72">
                  <c:v>9.2442954197455069</c:v>
                </c:pt>
                <c:pt idx="73">
                  <c:v>9.0962436993862195</c:v>
                </c:pt>
                <c:pt idx="74">
                  <c:v>9.0962436993862195</c:v>
                </c:pt>
                <c:pt idx="75">
                  <c:v>9.0962436993862195</c:v>
                </c:pt>
                <c:pt idx="76">
                  <c:v>9.0962436993862195</c:v>
                </c:pt>
                <c:pt idx="77">
                  <c:v>8.947708149875389</c:v>
                </c:pt>
                <c:pt idx="78">
                  <c:v>8.947708149875389</c:v>
                </c:pt>
                <c:pt idx="79">
                  <c:v>8.947708149875389</c:v>
                </c:pt>
                <c:pt idx="80">
                  <c:v>8.947708149875389</c:v>
                </c:pt>
                <c:pt idx="81">
                  <c:v>8.947708149875389</c:v>
                </c:pt>
                <c:pt idx="82">
                  <c:v>8.7986863956198818</c:v>
                </c:pt>
                <c:pt idx="83">
                  <c:v>8.7986863956198818</c:v>
                </c:pt>
                <c:pt idx="84">
                  <c:v>8.7986863956198818</c:v>
                </c:pt>
                <c:pt idx="85">
                  <c:v>8.7986863956198818</c:v>
                </c:pt>
                <c:pt idx="86">
                  <c:v>8.7986863956198818</c:v>
                </c:pt>
                <c:pt idx="87">
                  <c:v>8.6491760454487476</c:v>
                </c:pt>
                <c:pt idx="88">
                  <c:v>8.6491760454487476</c:v>
                </c:pt>
                <c:pt idx="89">
                  <c:v>8.6491760454487476</c:v>
                </c:pt>
                <c:pt idx="90">
                  <c:v>8.6491760454487476</c:v>
                </c:pt>
                <c:pt idx="91">
                  <c:v>8.6491760454487476</c:v>
                </c:pt>
                <c:pt idx="92">
                  <c:v>8.499174692485612</c:v>
                </c:pt>
                <c:pt idx="93">
                  <c:v>8.499174692485612</c:v>
                </c:pt>
                <c:pt idx="94">
                  <c:v>8.499174692485612</c:v>
                </c:pt>
                <c:pt idx="95">
                  <c:v>8.499174692485612</c:v>
                </c:pt>
                <c:pt idx="96">
                  <c:v>8.499174692485612</c:v>
                </c:pt>
                <c:pt idx="97">
                  <c:v>8.499174692485612</c:v>
                </c:pt>
                <c:pt idx="98">
                  <c:v>8.3486799140192964</c:v>
                </c:pt>
                <c:pt idx="99">
                  <c:v>8.3486799140192964</c:v>
                </c:pt>
                <c:pt idx="100">
                  <c:v>8.3486799140192964</c:v>
                </c:pt>
                <c:pt idx="101">
                  <c:v>8.3486799140192964</c:v>
                </c:pt>
                <c:pt idx="102">
                  <c:v>8.3486799140192964</c:v>
                </c:pt>
                <c:pt idx="103">
                  <c:v>8.3486799140192964</c:v>
                </c:pt>
                <c:pt idx="104">
                  <c:v>8.3486799140192964</c:v>
                </c:pt>
                <c:pt idx="105">
                  <c:v>8.1976892713735428</c:v>
                </c:pt>
                <c:pt idx="106">
                  <c:v>8.1976892713735428</c:v>
                </c:pt>
                <c:pt idx="107">
                  <c:v>8.1976892713735428</c:v>
                </c:pt>
                <c:pt idx="108">
                  <c:v>8.1976892713735428</c:v>
                </c:pt>
                <c:pt idx="109">
                  <c:v>8.1976892713735428</c:v>
                </c:pt>
                <c:pt idx="110">
                  <c:v>8.1976892713735428</c:v>
                </c:pt>
                <c:pt idx="111">
                  <c:v>8.1976892713735428</c:v>
                </c:pt>
                <c:pt idx="112">
                  <c:v>8.0462003097751538</c:v>
                </c:pt>
                <c:pt idx="113">
                  <c:v>8.0462003097751538</c:v>
                </c:pt>
                <c:pt idx="114">
                  <c:v>8.0462003097751538</c:v>
                </c:pt>
                <c:pt idx="115">
                  <c:v>8.0462003097751538</c:v>
                </c:pt>
                <c:pt idx="116">
                  <c:v>8.0462003097751538</c:v>
                </c:pt>
                <c:pt idx="117">
                  <c:v>8.0462003097751538</c:v>
                </c:pt>
                <c:pt idx="118">
                  <c:v>8.0462003097751538</c:v>
                </c:pt>
                <c:pt idx="119">
                  <c:v>8.0462003097751538</c:v>
                </c:pt>
                <c:pt idx="120">
                  <c:v>7.8942105582210598</c:v>
                </c:pt>
                <c:pt idx="121">
                  <c:v>7.8942105582210598</c:v>
                </c:pt>
                <c:pt idx="122">
                  <c:v>7.8942105582210598</c:v>
                </c:pt>
                <c:pt idx="123">
                  <c:v>7.8942105582210598</c:v>
                </c:pt>
                <c:pt idx="124">
                  <c:v>7.8942105582210598</c:v>
                </c:pt>
                <c:pt idx="125">
                  <c:v>7.8942105582210598</c:v>
                </c:pt>
                <c:pt idx="126">
                  <c:v>7.8942105582210598</c:v>
                </c:pt>
                <c:pt idx="127">
                  <c:v>7.8942105582210598</c:v>
                </c:pt>
                <c:pt idx="128">
                  <c:v>7.7417175293439389</c:v>
                </c:pt>
                <c:pt idx="129">
                  <c:v>7.7417175293439389</c:v>
                </c:pt>
                <c:pt idx="130">
                  <c:v>7.7417175293439389</c:v>
                </c:pt>
                <c:pt idx="131">
                  <c:v>7.7417175293439389</c:v>
                </c:pt>
                <c:pt idx="132">
                  <c:v>7.7417175293439389</c:v>
                </c:pt>
                <c:pt idx="133">
                  <c:v>7.7417175293439389</c:v>
                </c:pt>
                <c:pt idx="134">
                  <c:v>7.7417175293439389</c:v>
                </c:pt>
                <c:pt idx="135">
                  <c:v>7.7417175293439389</c:v>
                </c:pt>
                <c:pt idx="136">
                  <c:v>7.7417175293439389</c:v>
                </c:pt>
                <c:pt idx="137">
                  <c:v>7.7417175293439389</c:v>
                </c:pt>
                <c:pt idx="138">
                  <c:v>7.5887187192765211</c:v>
                </c:pt>
                <c:pt idx="139">
                  <c:v>7.5887187192765211</c:v>
                </c:pt>
                <c:pt idx="140">
                  <c:v>7.5887187192765211</c:v>
                </c:pt>
                <c:pt idx="141">
                  <c:v>7.5887187192765211</c:v>
                </c:pt>
                <c:pt idx="142">
                  <c:v>7.5887187192765211</c:v>
                </c:pt>
                <c:pt idx="143">
                  <c:v>7.5887187192765211</c:v>
                </c:pt>
                <c:pt idx="144">
                  <c:v>7.5887187192765211</c:v>
                </c:pt>
                <c:pt idx="145">
                  <c:v>7.5887187192765211</c:v>
                </c:pt>
                <c:pt idx="146">
                  <c:v>7.5887187192765211</c:v>
                </c:pt>
                <c:pt idx="147">
                  <c:v>7.5887187192765211</c:v>
                </c:pt>
                <c:pt idx="148">
                  <c:v>7.5887187192765211</c:v>
                </c:pt>
                <c:pt idx="149">
                  <c:v>7.435211607514514</c:v>
                </c:pt>
                <c:pt idx="150">
                  <c:v>7.435211607514514</c:v>
                </c:pt>
                <c:pt idx="151">
                  <c:v>7.435211607514514</c:v>
                </c:pt>
                <c:pt idx="152">
                  <c:v>7.435211607514514</c:v>
                </c:pt>
                <c:pt idx="153">
                  <c:v>7.435211607514514</c:v>
                </c:pt>
                <c:pt idx="154">
                  <c:v>7.435211607514514</c:v>
                </c:pt>
                <c:pt idx="155">
                  <c:v>7.435211607514514</c:v>
                </c:pt>
                <c:pt idx="156">
                  <c:v>7.435211607514514</c:v>
                </c:pt>
                <c:pt idx="157">
                  <c:v>7.435211607514514</c:v>
                </c:pt>
                <c:pt idx="158">
                  <c:v>7.435211607514514</c:v>
                </c:pt>
                <c:pt idx="159">
                  <c:v>7.435211607514514</c:v>
                </c:pt>
                <c:pt idx="160">
                  <c:v>7.2811936567782727</c:v>
                </c:pt>
                <c:pt idx="161">
                  <c:v>7.2811936567782727</c:v>
                </c:pt>
                <c:pt idx="162">
                  <c:v>7.2811936567782727</c:v>
                </c:pt>
                <c:pt idx="163">
                  <c:v>7.2811936567782727</c:v>
                </c:pt>
                <c:pt idx="164">
                  <c:v>7.2811936567782727</c:v>
                </c:pt>
                <c:pt idx="165">
                  <c:v>7.2811936567782727</c:v>
                </c:pt>
                <c:pt idx="166">
                  <c:v>7.2811936567782727</c:v>
                </c:pt>
                <c:pt idx="167">
                  <c:v>7.2811936567782727</c:v>
                </c:pt>
                <c:pt idx="168">
                  <c:v>7.2811936567782727</c:v>
                </c:pt>
                <c:pt idx="169">
                  <c:v>7.2811936567782727</c:v>
                </c:pt>
                <c:pt idx="170">
                  <c:v>7.2811936567782727</c:v>
                </c:pt>
                <c:pt idx="171">
                  <c:v>7.2811936567782727</c:v>
                </c:pt>
                <c:pt idx="172">
                  <c:v>7.2811936567782727</c:v>
                </c:pt>
                <c:pt idx="173">
                  <c:v>7.2811936567782727</c:v>
                </c:pt>
                <c:pt idx="174">
                  <c:v>7.1266623128729218</c:v>
                </c:pt>
                <c:pt idx="175">
                  <c:v>7.1266623128729218</c:v>
                </c:pt>
                <c:pt idx="176">
                  <c:v>7.1266623128729218</c:v>
                </c:pt>
                <c:pt idx="177">
                  <c:v>7.1266623128729218</c:v>
                </c:pt>
                <c:pt idx="178">
                  <c:v>7.1266623128729218</c:v>
                </c:pt>
                <c:pt idx="179">
                  <c:v>7.1266623128729218</c:v>
                </c:pt>
                <c:pt idx="180">
                  <c:v>7.1266623128729218</c:v>
                </c:pt>
                <c:pt idx="181">
                  <c:v>7.1266623128729218</c:v>
                </c:pt>
                <c:pt idx="182">
                  <c:v>7.1266623128729218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C1-4599-B17F-9B74449B89FC}"/>
            </c:ext>
          </c:extLst>
        </c:ser>
        <c:ser>
          <c:idx val="1"/>
          <c:order val="1"/>
          <c:tx>
            <c:strRef>
              <c:f>'A13 SP2-20 11_03'!$Y$3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'A13 SP2-20 11_03'!$AB$4:$AB$186</c:f>
              <c:numCache>
                <c:formatCode>0.000</c:formatCode>
                <c:ptCount val="18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</c:numCache>
            </c:numRef>
          </c:xVal>
          <c:yVal>
            <c:numRef>
              <c:f>'A13 SP2-20 11_03'!$Y$5:$Y$187</c:f>
              <c:numCache>
                <c:formatCode>0.00</c:formatCode>
                <c:ptCount val="183"/>
                <c:pt idx="0">
                  <c:v>17.325862886747966</c:v>
                </c:pt>
                <c:pt idx="1">
                  <c:v>15.883872123144727</c:v>
                </c:pt>
                <c:pt idx="2">
                  <c:v>15.019242321179993</c:v>
                </c:pt>
                <c:pt idx="3">
                  <c:v>14.263857808479363</c:v>
                </c:pt>
                <c:pt idx="4">
                  <c:v>13.624035851826221</c:v>
                </c:pt>
                <c:pt idx="5">
                  <c:v>13.105261292377712</c:v>
                </c:pt>
                <c:pt idx="6">
                  <c:v>12.712072429447307</c:v>
                </c:pt>
                <c:pt idx="7">
                  <c:v>12.315309122308459</c:v>
                </c:pt>
                <c:pt idx="8">
                  <c:v>11.914922405971939</c:v>
                </c:pt>
                <c:pt idx="9">
                  <c:v>11.645960336982576</c:v>
                </c:pt>
                <c:pt idx="10">
                  <c:v>11.239423344668054</c:v>
                </c:pt>
                <c:pt idx="11">
                  <c:v>10.966313878036249</c:v>
                </c:pt>
                <c:pt idx="12">
                  <c:v>10.829127920991654</c:v>
                </c:pt>
                <c:pt idx="13">
                  <c:v>10.553483803282182</c:v>
                </c:pt>
                <c:pt idx="14">
                  <c:v>10.27613026468771</c:v>
                </c:pt>
                <c:pt idx="15">
                  <c:v>10.136807485595634</c:v>
                </c:pt>
                <c:pt idx="16">
                  <c:v>9.9970513541579713</c:v>
                </c:pt>
                <c:pt idx="17">
                  <c:v>9.7162309215656268</c:v>
                </c:pt>
                <c:pt idx="18">
                  <c:v>9.5751625323805989</c:v>
                </c:pt>
                <c:pt idx="19">
                  <c:v>9.433652614590871</c:v>
                </c:pt>
                <c:pt idx="20">
                  <c:v>9.2916990920432383</c:v>
                </c:pt>
                <c:pt idx="21">
                  <c:v>9.1492998755472126</c:v>
                </c:pt>
                <c:pt idx="22">
                  <c:v>9.0064528627729068</c:v>
                </c:pt>
                <c:pt idx="23">
                  <c:v>8.8631559381473721</c:v>
                </c:pt>
                <c:pt idx="24">
                  <c:v>8.7194069727500985</c:v>
                </c:pt>
                <c:pt idx="25">
                  <c:v>8.7194069727500985</c:v>
                </c:pt>
                <c:pt idx="26">
                  <c:v>8.5752038242078434</c:v>
                </c:pt>
                <c:pt idx="27">
                  <c:v>8.4305443365879196</c:v>
                </c:pt>
                <c:pt idx="28">
                  <c:v>8.285426340290913</c:v>
                </c:pt>
                <c:pt idx="29">
                  <c:v>8.285426340290913</c:v>
                </c:pt>
                <c:pt idx="30">
                  <c:v>8.1398476519422118</c:v>
                </c:pt>
                <c:pt idx="31">
                  <c:v>7.9938060742823165</c:v>
                </c:pt>
                <c:pt idx="32">
                  <c:v>7.9938060742823165</c:v>
                </c:pt>
                <c:pt idx="33">
                  <c:v>7.8472993960566173</c:v>
                </c:pt>
                <c:pt idx="34">
                  <c:v>7.8472993960566173</c:v>
                </c:pt>
                <c:pt idx="35">
                  <c:v>7.700325391903629</c:v>
                </c:pt>
                <c:pt idx="36">
                  <c:v>7.5528818222421297</c:v>
                </c:pt>
                <c:pt idx="37">
                  <c:v>7.5528818222421297</c:v>
                </c:pt>
                <c:pt idx="38">
                  <c:v>7.4049664331577114</c:v>
                </c:pt>
                <c:pt idx="39">
                  <c:v>7.4049664331577114</c:v>
                </c:pt>
                <c:pt idx="40">
                  <c:v>7.2565769562877858</c:v>
                </c:pt>
                <c:pt idx="41">
                  <c:v>7.2565769562877858</c:v>
                </c:pt>
                <c:pt idx="42">
                  <c:v>7.1077111087055727</c:v>
                </c:pt>
                <c:pt idx="43">
                  <c:v>7.1077111087055727</c:v>
                </c:pt>
                <c:pt idx="44">
                  <c:v>7.1077111087055727</c:v>
                </c:pt>
                <c:pt idx="45">
                  <c:v>6.9583665928031895</c:v>
                </c:pt>
                <c:pt idx="46">
                  <c:v>6.9583665928031895</c:v>
                </c:pt>
                <c:pt idx="47">
                  <c:v>6.8085410961732258</c:v>
                </c:pt>
                <c:pt idx="48">
                  <c:v>6.8085410961732258</c:v>
                </c:pt>
                <c:pt idx="49">
                  <c:v>6.6582322914896297</c:v>
                </c:pt>
                <c:pt idx="50">
                  <c:v>6.6582322914896297</c:v>
                </c:pt>
                <c:pt idx="51">
                  <c:v>6.6582322914896297</c:v>
                </c:pt>
                <c:pt idx="52">
                  <c:v>6.5074378363870311</c:v>
                </c:pt>
                <c:pt idx="53">
                  <c:v>6.5074378363870311</c:v>
                </c:pt>
                <c:pt idx="54">
                  <c:v>6.5074378363870311</c:v>
                </c:pt>
                <c:pt idx="55">
                  <c:v>6.3561553733391225</c:v>
                </c:pt>
                <c:pt idx="56">
                  <c:v>6.3561553733391225</c:v>
                </c:pt>
                <c:pt idx="57">
                  <c:v>6.3561553733391225</c:v>
                </c:pt>
                <c:pt idx="58">
                  <c:v>6.2043825295357795</c:v>
                </c:pt>
                <c:pt idx="59">
                  <c:v>6.2043825295357795</c:v>
                </c:pt>
                <c:pt idx="60">
                  <c:v>6.2043825295357795</c:v>
                </c:pt>
                <c:pt idx="61">
                  <c:v>6.0521169167590543</c:v>
                </c:pt>
                <c:pt idx="62">
                  <c:v>6.0521169167590543</c:v>
                </c:pt>
                <c:pt idx="63">
                  <c:v>6.0521169167590543</c:v>
                </c:pt>
                <c:pt idx="64">
                  <c:v>6.0521169167590543</c:v>
                </c:pt>
                <c:pt idx="65">
                  <c:v>5.8993561312578375</c:v>
                </c:pt>
                <c:pt idx="66">
                  <c:v>5.8993561312578375</c:v>
                </c:pt>
                <c:pt idx="67">
                  <c:v>5.8993561312578375</c:v>
                </c:pt>
                <c:pt idx="68">
                  <c:v>5.8993561312578375</c:v>
                </c:pt>
                <c:pt idx="69">
                  <c:v>5.7460977536214486</c:v>
                </c:pt>
                <c:pt idx="70">
                  <c:v>5.7460977536214486</c:v>
                </c:pt>
                <c:pt idx="71">
                  <c:v>5.7460977536214486</c:v>
                </c:pt>
                <c:pt idx="72">
                  <c:v>5.7460977536214486</c:v>
                </c:pt>
                <c:pt idx="73">
                  <c:v>5.5923393486518531</c:v>
                </c:pt>
                <c:pt idx="74">
                  <c:v>5.5923393486518531</c:v>
                </c:pt>
                <c:pt idx="75">
                  <c:v>5.5923393486518531</c:v>
                </c:pt>
                <c:pt idx="76">
                  <c:v>5.5923393486518531</c:v>
                </c:pt>
                <c:pt idx="77">
                  <c:v>5.4380784652345966</c:v>
                </c:pt>
                <c:pt idx="78">
                  <c:v>5.4380784652345966</c:v>
                </c:pt>
                <c:pt idx="79">
                  <c:v>5.4380784652345966</c:v>
                </c:pt>
                <c:pt idx="80">
                  <c:v>5.4380784652345966</c:v>
                </c:pt>
                <c:pt idx="81">
                  <c:v>5.4380784652345966</c:v>
                </c:pt>
                <c:pt idx="82">
                  <c:v>5.2833126362088034</c:v>
                </c:pt>
                <c:pt idx="83">
                  <c:v>5.2833126362088034</c:v>
                </c:pt>
                <c:pt idx="84">
                  <c:v>5.2833126362088034</c:v>
                </c:pt>
                <c:pt idx="85">
                  <c:v>5.2833126362088034</c:v>
                </c:pt>
                <c:pt idx="86">
                  <c:v>5.2833126362088034</c:v>
                </c:pt>
                <c:pt idx="87">
                  <c:v>5.1280393782353499</c:v>
                </c:pt>
                <c:pt idx="88">
                  <c:v>5.1280393782353499</c:v>
                </c:pt>
                <c:pt idx="89">
                  <c:v>5.1280393782353499</c:v>
                </c:pt>
                <c:pt idx="90">
                  <c:v>5.1280393782353499</c:v>
                </c:pt>
                <c:pt idx="91">
                  <c:v>5.1280393782353499</c:v>
                </c:pt>
                <c:pt idx="92">
                  <c:v>4.972256191664326</c:v>
                </c:pt>
                <c:pt idx="93">
                  <c:v>4.972256191664326</c:v>
                </c:pt>
                <c:pt idx="94">
                  <c:v>4.972256191664326</c:v>
                </c:pt>
                <c:pt idx="95">
                  <c:v>4.972256191664326</c:v>
                </c:pt>
                <c:pt idx="96">
                  <c:v>4.972256191664326</c:v>
                </c:pt>
                <c:pt idx="97">
                  <c:v>4.972256191664326</c:v>
                </c:pt>
                <c:pt idx="98">
                  <c:v>4.8159605604005895</c:v>
                </c:pt>
                <c:pt idx="99">
                  <c:v>4.8159605604005895</c:v>
                </c:pt>
                <c:pt idx="100">
                  <c:v>4.8159605604005895</c:v>
                </c:pt>
                <c:pt idx="101">
                  <c:v>4.8159605604005895</c:v>
                </c:pt>
                <c:pt idx="102">
                  <c:v>4.8159605604005895</c:v>
                </c:pt>
                <c:pt idx="103">
                  <c:v>4.8159605604005895</c:v>
                </c:pt>
                <c:pt idx="104">
                  <c:v>4.8159605604005895</c:v>
                </c:pt>
                <c:pt idx="105">
                  <c:v>4.6591499517686596</c:v>
                </c:pt>
                <c:pt idx="106">
                  <c:v>4.6591499517686596</c:v>
                </c:pt>
                <c:pt idx="107">
                  <c:v>4.6591499517686596</c:v>
                </c:pt>
                <c:pt idx="108">
                  <c:v>4.6591499517686596</c:v>
                </c:pt>
                <c:pt idx="109">
                  <c:v>4.6591499517686596</c:v>
                </c:pt>
                <c:pt idx="110">
                  <c:v>4.6591499517686596</c:v>
                </c:pt>
                <c:pt idx="111">
                  <c:v>4.6591499517686596</c:v>
                </c:pt>
                <c:pt idx="112">
                  <c:v>4.5018218163755392</c:v>
                </c:pt>
                <c:pt idx="113">
                  <c:v>4.5018218163755392</c:v>
                </c:pt>
                <c:pt idx="114">
                  <c:v>4.5018218163755392</c:v>
                </c:pt>
                <c:pt idx="115">
                  <c:v>4.5018218163755392</c:v>
                </c:pt>
                <c:pt idx="116">
                  <c:v>4.5018218163755392</c:v>
                </c:pt>
                <c:pt idx="117">
                  <c:v>4.5018218163755392</c:v>
                </c:pt>
                <c:pt idx="118">
                  <c:v>4.5018218163755392</c:v>
                </c:pt>
                <c:pt idx="119">
                  <c:v>4.5018218163755392</c:v>
                </c:pt>
                <c:pt idx="120">
                  <c:v>4.3439735879728492</c:v>
                </c:pt>
                <c:pt idx="121">
                  <c:v>4.3439735879728492</c:v>
                </c:pt>
                <c:pt idx="122">
                  <c:v>4.3439735879728492</c:v>
                </c:pt>
                <c:pt idx="123">
                  <c:v>4.3439735879728492</c:v>
                </c:pt>
                <c:pt idx="124">
                  <c:v>4.3439735879728492</c:v>
                </c:pt>
                <c:pt idx="125">
                  <c:v>4.3439735879728492</c:v>
                </c:pt>
                <c:pt idx="126">
                  <c:v>4.3439735879728492</c:v>
                </c:pt>
                <c:pt idx="127">
                  <c:v>4.3439735879728492</c:v>
                </c:pt>
                <c:pt idx="128">
                  <c:v>4.18560268331718</c:v>
                </c:pt>
                <c:pt idx="129">
                  <c:v>4.18560268331718</c:v>
                </c:pt>
                <c:pt idx="130">
                  <c:v>4.18560268331718</c:v>
                </c:pt>
                <c:pt idx="131">
                  <c:v>4.18560268331718</c:v>
                </c:pt>
                <c:pt idx="132">
                  <c:v>4.18560268331718</c:v>
                </c:pt>
                <c:pt idx="133">
                  <c:v>4.18560268331718</c:v>
                </c:pt>
                <c:pt idx="134">
                  <c:v>4.18560268331718</c:v>
                </c:pt>
                <c:pt idx="135">
                  <c:v>4.18560268331718</c:v>
                </c:pt>
                <c:pt idx="136">
                  <c:v>4.18560268331718</c:v>
                </c:pt>
                <c:pt idx="137">
                  <c:v>4.18560268331718</c:v>
                </c:pt>
                <c:pt idx="138">
                  <c:v>4.0267065020291426</c:v>
                </c:pt>
                <c:pt idx="139">
                  <c:v>4.0267065020291426</c:v>
                </c:pt>
                <c:pt idx="140">
                  <c:v>4.0267065020291426</c:v>
                </c:pt>
                <c:pt idx="141">
                  <c:v>4.0267065020291426</c:v>
                </c:pt>
                <c:pt idx="142">
                  <c:v>4.0267065020291426</c:v>
                </c:pt>
                <c:pt idx="143">
                  <c:v>4.0267065020291426</c:v>
                </c:pt>
                <c:pt idx="144">
                  <c:v>4.0267065020291426</c:v>
                </c:pt>
                <c:pt idx="145">
                  <c:v>4.0267065020291426</c:v>
                </c:pt>
                <c:pt idx="146">
                  <c:v>4.0267065020291426</c:v>
                </c:pt>
                <c:pt idx="147">
                  <c:v>4.0267065020291426</c:v>
                </c:pt>
                <c:pt idx="148">
                  <c:v>4.0267065020291426</c:v>
                </c:pt>
                <c:pt idx="149">
                  <c:v>3.8672824264511019</c:v>
                </c:pt>
                <c:pt idx="150">
                  <c:v>3.8672824264511019</c:v>
                </c:pt>
                <c:pt idx="151">
                  <c:v>3.8672824264511019</c:v>
                </c:pt>
                <c:pt idx="152">
                  <c:v>3.8672824264511019</c:v>
                </c:pt>
                <c:pt idx="153">
                  <c:v>3.8672824264511019</c:v>
                </c:pt>
                <c:pt idx="154">
                  <c:v>3.8672824264511019</c:v>
                </c:pt>
                <c:pt idx="155">
                  <c:v>3.8672824264511019</c:v>
                </c:pt>
                <c:pt idx="156">
                  <c:v>3.8672824264511019</c:v>
                </c:pt>
                <c:pt idx="157">
                  <c:v>3.8672824264511019</c:v>
                </c:pt>
                <c:pt idx="158">
                  <c:v>3.8672824264511019</c:v>
                </c:pt>
                <c:pt idx="159">
                  <c:v>3.8672824264511019</c:v>
                </c:pt>
                <c:pt idx="160">
                  <c:v>3.7073278215034589</c:v>
                </c:pt>
                <c:pt idx="161">
                  <c:v>3.7073278215034589</c:v>
                </c:pt>
                <c:pt idx="162">
                  <c:v>3.7073278215034589</c:v>
                </c:pt>
                <c:pt idx="163">
                  <c:v>3.7073278215034589</c:v>
                </c:pt>
                <c:pt idx="164">
                  <c:v>3.7073278215034589</c:v>
                </c:pt>
                <c:pt idx="165">
                  <c:v>3.7073278215034589</c:v>
                </c:pt>
                <c:pt idx="166">
                  <c:v>3.7073278215034589</c:v>
                </c:pt>
                <c:pt idx="167">
                  <c:v>3.7073278215034589</c:v>
                </c:pt>
                <c:pt idx="168">
                  <c:v>3.7073278215034589</c:v>
                </c:pt>
                <c:pt idx="169">
                  <c:v>3.7073278215034589</c:v>
                </c:pt>
                <c:pt idx="170">
                  <c:v>3.7073278215034589</c:v>
                </c:pt>
                <c:pt idx="171">
                  <c:v>3.7073278215034589</c:v>
                </c:pt>
                <c:pt idx="172">
                  <c:v>3.7073278215034589</c:v>
                </c:pt>
                <c:pt idx="173">
                  <c:v>3.7073278215034589</c:v>
                </c:pt>
                <c:pt idx="174">
                  <c:v>3.5468400345393114</c:v>
                </c:pt>
                <c:pt idx="175">
                  <c:v>3.5468400345393114</c:v>
                </c:pt>
                <c:pt idx="176">
                  <c:v>3.5468400345393114</c:v>
                </c:pt>
                <c:pt idx="177">
                  <c:v>3.5468400345393114</c:v>
                </c:pt>
                <c:pt idx="178">
                  <c:v>3.5468400345393114</c:v>
                </c:pt>
                <c:pt idx="179">
                  <c:v>3.5468400345393114</c:v>
                </c:pt>
                <c:pt idx="180">
                  <c:v>3.5468400345393114</c:v>
                </c:pt>
                <c:pt idx="181">
                  <c:v>3.5468400345393114</c:v>
                </c:pt>
                <c:pt idx="182">
                  <c:v>3.5468400345393114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AC1-4599-B17F-9B74449B89FC}"/>
            </c:ext>
          </c:extLst>
        </c:ser>
        <c:ser>
          <c:idx val="2"/>
          <c:order val="2"/>
          <c:tx>
            <c:strRef>
              <c:f>'A13 SP2-20 11_03'!$AA$3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'A13 SP2-20 11_03'!$AB$4:$AB$186</c:f>
              <c:numCache>
                <c:formatCode>0.000</c:formatCode>
                <c:ptCount val="18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</c:numCache>
            </c:numRef>
          </c:xVal>
          <c:yVal>
            <c:numRef>
              <c:f>'A13 SP2-20 11_03'!$AA$5:$AA$187</c:f>
              <c:numCache>
                <c:formatCode>0.00</c:formatCode>
                <c:ptCount val="183"/>
                <c:pt idx="0">
                  <c:v>3.0684190957145354</c:v>
                </c:pt>
                <c:pt idx="1">
                  <c:v>3.1219380334304709</c:v>
                </c:pt>
                <c:pt idx="2">
                  <c:v>3.1540284390604416</c:v>
                </c:pt>
                <c:pt idx="3">
                  <c:v>3.1820642474076575</c:v>
                </c:pt>
                <c:pt idx="4">
                  <c:v>3.2058109955226399</c:v>
                </c:pt>
                <c:pt idx="5">
                  <c:v>3.2250651156158767</c:v>
                </c:pt>
                <c:pt idx="6">
                  <c:v>3.2396581704376768</c:v>
                </c:pt>
                <c:pt idx="7">
                  <c:v>3.2543838893941981</c:v>
                </c:pt>
                <c:pt idx="8">
                  <c:v>3.2692440898023918</c:v>
                </c:pt>
                <c:pt idx="9">
                  <c:v>3.2792265145040744</c:v>
                </c:pt>
                <c:pt idx="10">
                  <c:v>3.2943149800616176</c:v>
                </c:pt>
                <c:pt idx="11">
                  <c:v>3.3044513338464139</c:v>
                </c:pt>
                <c:pt idx="12">
                  <c:v>3.3095429383669615</c:v>
                </c:pt>
                <c:pt idx="13">
                  <c:v>3.3197733647607031</c:v>
                </c:pt>
                <c:pt idx="14">
                  <c:v>3.3300672356591843</c:v>
                </c:pt>
                <c:pt idx="15">
                  <c:v>3.3352381475157831</c:v>
                </c:pt>
                <c:pt idx="16">
                  <c:v>3.3404251430795728</c:v>
                </c:pt>
                <c:pt idx="17">
                  <c:v>3.350847686427727</c:v>
                </c:pt>
                <c:pt idx="18">
                  <c:v>3.3560833859377581</c:v>
                </c:pt>
                <c:pt idx="19">
                  <c:v>3.3613354726137246</c:v>
                </c:pt>
                <c:pt idx="20">
                  <c:v>3.3666040235112433</c:v>
                </c:pt>
                <c:pt idx="21">
                  <c:v>3.3718891161698128</c:v>
                </c:pt>
                <c:pt idx="22">
                  <c:v>3.3771908286166159</c:v>
                </c:pt>
                <c:pt idx="23">
                  <c:v>3.382509239370334</c:v>
                </c:pt>
                <c:pt idx="24">
                  <c:v>3.3878444274450636</c:v>
                </c:pt>
                <c:pt idx="25">
                  <c:v>3.3878444274450636</c:v>
                </c:pt>
                <c:pt idx="26">
                  <c:v>3.3931964723541448</c:v>
                </c:pt>
                <c:pt idx="27">
                  <c:v>3.3985654541141894</c:v>
                </c:pt>
                <c:pt idx="28">
                  <c:v>3.4039514532490873</c:v>
                </c:pt>
                <c:pt idx="29">
                  <c:v>3.4039514532490873</c:v>
                </c:pt>
                <c:pt idx="30">
                  <c:v>3.4093545507939069</c:v>
                </c:pt>
                <c:pt idx="31">
                  <c:v>3.4147748282991497</c:v>
                </c:pt>
                <c:pt idx="32">
                  <c:v>3.4147748282991497</c:v>
                </c:pt>
                <c:pt idx="33">
                  <c:v>3.4202123678346625</c:v>
                </c:pt>
                <c:pt idx="34">
                  <c:v>3.4202123678346625</c:v>
                </c:pt>
                <c:pt idx="35">
                  <c:v>3.4256672519938789</c:v>
                </c:pt>
                <c:pt idx="36">
                  <c:v>3.431139563898034</c:v>
                </c:pt>
                <c:pt idx="37">
                  <c:v>3.431139563898034</c:v>
                </c:pt>
                <c:pt idx="38">
                  <c:v>3.4366293872002744</c:v>
                </c:pt>
                <c:pt idx="39">
                  <c:v>3.4366293872002744</c:v>
                </c:pt>
                <c:pt idx="40">
                  <c:v>3.4421368060900122</c:v>
                </c:pt>
                <c:pt idx="41">
                  <c:v>3.4421368060900122</c:v>
                </c:pt>
                <c:pt idx="42">
                  <c:v>3.4476619052972168</c:v>
                </c:pt>
                <c:pt idx="43">
                  <c:v>3.4476619052972168</c:v>
                </c:pt>
                <c:pt idx="44">
                  <c:v>3.4476619052972168</c:v>
                </c:pt>
                <c:pt idx="45">
                  <c:v>3.453204770096729</c:v>
                </c:pt>
                <c:pt idx="46">
                  <c:v>3.453204770096729</c:v>
                </c:pt>
                <c:pt idx="47">
                  <c:v>3.4587654863126769</c:v>
                </c:pt>
                <c:pt idx="48">
                  <c:v>3.4587654863126769</c:v>
                </c:pt>
                <c:pt idx="49">
                  <c:v>3.4643441403228605</c:v>
                </c:pt>
                <c:pt idx="50">
                  <c:v>3.4643441403228605</c:v>
                </c:pt>
                <c:pt idx="51">
                  <c:v>3.4643441403228605</c:v>
                </c:pt>
                <c:pt idx="52">
                  <c:v>3.4699408190632672</c:v>
                </c:pt>
                <c:pt idx="53">
                  <c:v>3.4699408190632672</c:v>
                </c:pt>
                <c:pt idx="54">
                  <c:v>3.4699408190632672</c:v>
                </c:pt>
                <c:pt idx="55">
                  <c:v>3.4755556100326448</c:v>
                </c:pt>
                <c:pt idx="56">
                  <c:v>3.4755556100326448</c:v>
                </c:pt>
                <c:pt idx="57">
                  <c:v>3.4755556100326448</c:v>
                </c:pt>
                <c:pt idx="58">
                  <c:v>3.4811886012968696</c:v>
                </c:pt>
                <c:pt idx="59">
                  <c:v>3.4811886012968696</c:v>
                </c:pt>
                <c:pt idx="60">
                  <c:v>3.4811886012968696</c:v>
                </c:pt>
                <c:pt idx="61">
                  <c:v>3.4868398814937756</c:v>
                </c:pt>
                <c:pt idx="62">
                  <c:v>3.4868398814937756</c:v>
                </c:pt>
                <c:pt idx="63">
                  <c:v>3.4868398814937756</c:v>
                </c:pt>
                <c:pt idx="64">
                  <c:v>3.4868398814937756</c:v>
                </c:pt>
                <c:pt idx="65">
                  <c:v>3.4925095398376858</c:v>
                </c:pt>
                <c:pt idx="66">
                  <c:v>3.4925095398376858</c:v>
                </c:pt>
                <c:pt idx="67">
                  <c:v>3.4925095398376858</c:v>
                </c:pt>
                <c:pt idx="68">
                  <c:v>3.4925095398376858</c:v>
                </c:pt>
                <c:pt idx="69">
                  <c:v>3.4981976661240584</c:v>
                </c:pt>
                <c:pt idx="70">
                  <c:v>3.4981976661240584</c:v>
                </c:pt>
                <c:pt idx="71">
                  <c:v>3.4981976661240584</c:v>
                </c:pt>
                <c:pt idx="72">
                  <c:v>3.4981976661240584</c:v>
                </c:pt>
                <c:pt idx="73">
                  <c:v>3.5039043507343663</c:v>
                </c:pt>
                <c:pt idx="74">
                  <c:v>3.5039043507343663</c:v>
                </c:pt>
                <c:pt idx="75">
                  <c:v>3.5039043507343663</c:v>
                </c:pt>
                <c:pt idx="76">
                  <c:v>3.5039043507343663</c:v>
                </c:pt>
                <c:pt idx="77">
                  <c:v>3.5096296846407924</c:v>
                </c:pt>
                <c:pt idx="78">
                  <c:v>3.5096296846407924</c:v>
                </c:pt>
                <c:pt idx="79">
                  <c:v>3.5096296846407924</c:v>
                </c:pt>
                <c:pt idx="80">
                  <c:v>3.5096296846407924</c:v>
                </c:pt>
                <c:pt idx="81">
                  <c:v>3.5096296846407924</c:v>
                </c:pt>
                <c:pt idx="82">
                  <c:v>3.5153737594110783</c:v>
                </c:pt>
                <c:pt idx="83">
                  <c:v>3.5153737594110783</c:v>
                </c:pt>
                <c:pt idx="84">
                  <c:v>3.5153737594110783</c:v>
                </c:pt>
                <c:pt idx="85">
                  <c:v>3.5153737594110783</c:v>
                </c:pt>
                <c:pt idx="86">
                  <c:v>3.5153737594110783</c:v>
                </c:pt>
                <c:pt idx="87">
                  <c:v>3.5211366672133977</c:v>
                </c:pt>
                <c:pt idx="88">
                  <c:v>3.5211366672133977</c:v>
                </c:pt>
                <c:pt idx="89">
                  <c:v>3.5211366672133977</c:v>
                </c:pt>
                <c:pt idx="90">
                  <c:v>3.5211366672133977</c:v>
                </c:pt>
                <c:pt idx="91">
                  <c:v>3.5211366672133977</c:v>
                </c:pt>
                <c:pt idx="92">
                  <c:v>3.526918500821286</c:v>
                </c:pt>
                <c:pt idx="93">
                  <c:v>3.526918500821286</c:v>
                </c:pt>
                <c:pt idx="94">
                  <c:v>3.526918500821286</c:v>
                </c:pt>
                <c:pt idx="95">
                  <c:v>3.526918500821286</c:v>
                </c:pt>
                <c:pt idx="96">
                  <c:v>3.526918500821286</c:v>
                </c:pt>
                <c:pt idx="97">
                  <c:v>3.526918500821286</c:v>
                </c:pt>
                <c:pt idx="98">
                  <c:v>3.5327193536187069</c:v>
                </c:pt>
                <c:pt idx="99">
                  <c:v>3.5327193536187069</c:v>
                </c:pt>
                <c:pt idx="100">
                  <c:v>3.5327193536187069</c:v>
                </c:pt>
                <c:pt idx="101">
                  <c:v>3.5327193536187069</c:v>
                </c:pt>
                <c:pt idx="102">
                  <c:v>3.5327193536187069</c:v>
                </c:pt>
                <c:pt idx="103">
                  <c:v>3.5327193536187069</c:v>
                </c:pt>
                <c:pt idx="104">
                  <c:v>3.5327193536187069</c:v>
                </c:pt>
                <c:pt idx="105">
                  <c:v>3.5385393196048831</c:v>
                </c:pt>
                <c:pt idx="106">
                  <c:v>3.5385393196048831</c:v>
                </c:pt>
                <c:pt idx="107">
                  <c:v>3.5385393196048831</c:v>
                </c:pt>
                <c:pt idx="108">
                  <c:v>3.5385393196048831</c:v>
                </c:pt>
                <c:pt idx="109">
                  <c:v>3.5385393196048831</c:v>
                </c:pt>
                <c:pt idx="110">
                  <c:v>3.5385393196048831</c:v>
                </c:pt>
                <c:pt idx="111">
                  <c:v>3.5385393196048831</c:v>
                </c:pt>
                <c:pt idx="112">
                  <c:v>3.5443784933996145</c:v>
                </c:pt>
                <c:pt idx="113">
                  <c:v>3.5443784933996145</c:v>
                </c:pt>
                <c:pt idx="114">
                  <c:v>3.5443784933996145</c:v>
                </c:pt>
                <c:pt idx="115">
                  <c:v>3.5443784933996145</c:v>
                </c:pt>
                <c:pt idx="116">
                  <c:v>3.5443784933996145</c:v>
                </c:pt>
                <c:pt idx="117">
                  <c:v>3.5443784933996145</c:v>
                </c:pt>
                <c:pt idx="118">
                  <c:v>3.5443784933996145</c:v>
                </c:pt>
                <c:pt idx="119">
                  <c:v>3.5443784933996145</c:v>
                </c:pt>
                <c:pt idx="120">
                  <c:v>3.5502369702482106</c:v>
                </c:pt>
                <c:pt idx="121">
                  <c:v>3.5502369702482106</c:v>
                </c:pt>
                <c:pt idx="122">
                  <c:v>3.5502369702482106</c:v>
                </c:pt>
                <c:pt idx="123">
                  <c:v>3.5502369702482106</c:v>
                </c:pt>
                <c:pt idx="124">
                  <c:v>3.5502369702482106</c:v>
                </c:pt>
                <c:pt idx="125">
                  <c:v>3.5502369702482106</c:v>
                </c:pt>
                <c:pt idx="126">
                  <c:v>3.5502369702482106</c:v>
                </c:pt>
                <c:pt idx="127">
                  <c:v>3.5502369702482106</c:v>
                </c:pt>
                <c:pt idx="128">
                  <c:v>3.5561148460267589</c:v>
                </c:pt>
                <c:pt idx="129">
                  <c:v>3.5561148460267589</c:v>
                </c:pt>
                <c:pt idx="130">
                  <c:v>3.5561148460267589</c:v>
                </c:pt>
                <c:pt idx="131">
                  <c:v>3.5561148460267589</c:v>
                </c:pt>
                <c:pt idx="132">
                  <c:v>3.5561148460267589</c:v>
                </c:pt>
                <c:pt idx="133">
                  <c:v>3.5561148460267589</c:v>
                </c:pt>
                <c:pt idx="134">
                  <c:v>3.5561148460267589</c:v>
                </c:pt>
                <c:pt idx="135">
                  <c:v>3.5561148460267589</c:v>
                </c:pt>
                <c:pt idx="136">
                  <c:v>3.5561148460267589</c:v>
                </c:pt>
                <c:pt idx="137">
                  <c:v>3.5561148460267589</c:v>
                </c:pt>
                <c:pt idx="138">
                  <c:v>3.5620122172473785</c:v>
                </c:pt>
                <c:pt idx="139">
                  <c:v>3.5620122172473785</c:v>
                </c:pt>
                <c:pt idx="140">
                  <c:v>3.5620122172473785</c:v>
                </c:pt>
                <c:pt idx="141">
                  <c:v>3.5620122172473785</c:v>
                </c:pt>
                <c:pt idx="142">
                  <c:v>3.5620122172473785</c:v>
                </c:pt>
                <c:pt idx="143">
                  <c:v>3.5620122172473785</c:v>
                </c:pt>
                <c:pt idx="144">
                  <c:v>3.5620122172473785</c:v>
                </c:pt>
                <c:pt idx="145">
                  <c:v>3.5620122172473785</c:v>
                </c:pt>
                <c:pt idx="146">
                  <c:v>3.5620122172473785</c:v>
                </c:pt>
                <c:pt idx="147">
                  <c:v>3.5620122172473785</c:v>
                </c:pt>
                <c:pt idx="148">
                  <c:v>3.5620122172473785</c:v>
                </c:pt>
                <c:pt idx="149">
                  <c:v>3.5679291810634122</c:v>
                </c:pt>
                <c:pt idx="150">
                  <c:v>3.5679291810634122</c:v>
                </c:pt>
                <c:pt idx="151">
                  <c:v>3.5679291810634122</c:v>
                </c:pt>
                <c:pt idx="152">
                  <c:v>3.5679291810634122</c:v>
                </c:pt>
                <c:pt idx="153">
                  <c:v>3.5679291810634122</c:v>
                </c:pt>
                <c:pt idx="154">
                  <c:v>3.5679291810634122</c:v>
                </c:pt>
                <c:pt idx="155">
                  <c:v>3.5679291810634122</c:v>
                </c:pt>
                <c:pt idx="156">
                  <c:v>3.5679291810634122</c:v>
                </c:pt>
                <c:pt idx="157">
                  <c:v>3.5679291810634122</c:v>
                </c:pt>
                <c:pt idx="158">
                  <c:v>3.5679291810634122</c:v>
                </c:pt>
                <c:pt idx="159">
                  <c:v>3.5679291810634122</c:v>
                </c:pt>
                <c:pt idx="160">
                  <c:v>3.5738658352748138</c:v>
                </c:pt>
                <c:pt idx="161">
                  <c:v>3.5738658352748138</c:v>
                </c:pt>
                <c:pt idx="162">
                  <c:v>3.5738658352748138</c:v>
                </c:pt>
                <c:pt idx="163">
                  <c:v>3.5738658352748138</c:v>
                </c:pt>
                <c:pt idx="164">
                  <c:v>3.5738658352748138</c:v>
                </c:pt>
                <c:pt idx="165">
                  <c:v>3.5738658352748138</c:v>
                </c:pt>
                <c:pt idx="166">
                  <c:v>3.5738658352748138</c:v>
                </c:pt>
                <c:pt idx="167">
                  <c:v>3.5738658352748138</c:v>
                </c:pt>
                <c:pt idx="168">
                  <c:v>3.5738658352748138</c:v>
                </c:pt>
                <c:pt idx="169">
                  <c:v>3.5738658352748138</c:v>
                </c:pt>
                <c:pt idx="170">
                  <c:v>3.5738658352748138</c:v>
                </c:pt>
                <c:pt idx="171">
                  <c:v>3.5738658352748138</c:v>
                </c:pt>
                <c:pt idx="172">
                  <c:v>3.5738658352748138</c:v>
                </c:pt>
                <c:pt idx="173">
                  <c:v>3.5738658352748138</c:v>
                </c:pt>
                <c:pt idx="174">
                  <c:v>3.5798222783336104</c:v>
                </c:pt>
                <c:pt idx="175">
                  <c:v>3.5798222783336104</c:v>
                </c:pt>
                <c:pt idx="176">
                  <c:v>3.5798222783336104</c:v>
                </c:pt>
                <c:pt idx="177">
                  <c:v>3.5798222783336104</c:v>
                </c:pt>
                <c:pt idx="178">
                  <c:v>3.5798222783336104</c:v>
                </c:pt>
                <c:pt idx="179">
                  <c:v>3.5798222783336104</c:v>
                </c:pt>
                <c:pt idx="180">
                  <c:v>3.5798222783336104</c:v>
                </c:pt>
                <c:pt idx="181">
                  <c:v>3.5798222783336104</c:v>
                </c:pt>
                <c:pt idx="182">
                  <c:v>3.5798222783336104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AC1-4599-B17F-9B74449B89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CURVA DI COMPATTAZIONE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'A14 SP2-20 11_03'!$AB$4:$AB$209</c:f>
              <c:numCache>
                <c:formatCode>0.000</c:formatCode>
                <c:ptCount val="20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</c:numCache>
            </c:numRef>
          </c:xVal>
          <c:yVal>
            <c:numRef>
              <c:f>'A14 SP2-20 11_03'!$AC$4:$AC$209</c:f>
              <c:numCache>
                <c:formatCode>0.000</c:formatCode>
                <c:ptCount val="206"/>
                <c:pt idx="0">
                  <c:v>82.386466543770084</c:v>
                </c:pt>
                <c:pt idx="1">
                  <c:v>83.819274657574809</c:v>
                </c:pt>
                <c:pt idx="2">
                  <c:v>84.802491955610876</c:v>
                </c:pt>
                <c:pt idx="3">
                  <c:v>85.555176795453605</c:v>
                </c:pt>
                <c:pt idx="4">
                  <c:v>86.19269674176843</c:v>
                </c:pt>
                <c:pt idx="5">
                  <c:v>86.709594473353263</c:v>
                </c:pt>
                <c:pt idx="6">
                  <c:v>87.232729281638967</c:v>
                </c:pt>
                <c:pt idx="7">
                  <c:v>87.629241687464557</c:v>
                </c:pt>
                <c:pt idx="8">
                  <c:v>87.89559196614988</c:v>
                </c:pt>
                <c:pt idx="9">
                  <c:v>88.298167196529178</c:v>
                </c:pt>
                <c:pt idx="10">
                  <c:v>88.568605687177055</c:v>
                </c:pt>
                <c:pt idx="11">
                  <c:v>88.840705858259014</c:v>
                </c:pt>
                <c:pt idx="12">
                  <c:v>89.114483071997881</c:v>
                </c:pt>
                <c:pt idx="13">
                  <c:v>89.389952880566625</c:v>
                </c:pt>
                <c:pt idx="14">
                  <c:v>89.528327420629452</c:v>
                </c:pt>
                <c:pt idx="15">
                  <c:v>89.806365704544419</c:v>
                </c:pt>
                <c:pt idx="16">
                  <c:v>89.946033458361782</c:v>
                </c:pt>
                <c:pt idx="17">
                  <c:v>90.086136314215921</c:v>
                </c:pt>
                <c:pt idx="18">
                  <c:v>90.226676308465869</c:v>
                </c:pt>
                <c:pt idx="19">
                  <c:v>90.509075921324921</c:v>
                </c:pt>
                <c:pt idx="20">
                  <c:v>90.650939676687486</c:v>
                </c:pt>
                <c:pt idx="21">
                  <c:v>90.793248844154817</c:v>
                </c:pt>
                <c:pt idx="22">
                  <c:v>90.936005524727378</c:v>
                </c:pt>
                <c:pt idx="23">
                  <c:v>91.079211832640354</c:v>
                </c:pt>
                <c:pt idx="24">
                  <c:v>91.079211832640354</c:v>
                </c:pt>
                <c:pt idx="25">
                  <c:v>91.222869895467838</c:v>
                </c:pt>
                <c:pt idx="26">
                  <c:v>91.366981854228484</c:v>
                </c:pt>
                <c:pt idx="27">
                  <c:v>91.511549863491496</c:v>
                </c:pt>
                <c:pt idx="28">
                  <c:v>91.656576091484339</c:v>
                </c:pt>
                <c:pt idx="29">
                  <c:v>91.656576091484339</c:v>
                </c:pt>
                <c:pt idx="30">
                  <c:v>91.802062720200979</c:v>
                </c:pt>
                <c:pt idx="31">
                  <c:v>91.948011945511311</c:v>
                </c:pt>
                <c:pt idx="32">
                  <c:v>91.948011945511311</c:v>
                </c:pt>
                <c:pt idx="33">
                  <c:v>92.094425977271698</c:v>
                </c:pt>
                <c:pt idx="34">
                  <c:v>92.094425977271698</c:v>
                </c:pt>
                <c:pt idx="35">
                  <c:v>92.241307039436379</c:v>
                </c:pt>
                <c:pt idx="36">
                  <c:v>92.241307039436379</c:v>
                </c:pt>
                <c:pt idx="37">
                  <c:v>92.388657370170321</c:v>
                </c:pt>
                <c:pt idx="38">
                  <c:v>92.388657370170321</c:v>
                </c:pt>
                <c:pt idx="39">
                  <c:v>92.536479221962594</c:v>
                </c:pt>
                <c:pt idx="40">
                  <c:v>92.536479221962594</c:v>
                </c:pt>
                <c:pt idx="41">
                  <c:v>92.684774861741374</c:v>
                </c:pt>
                <c:pt idx="42">
                  <c:v>92.684774861741374</c:v>
                </c:pt>
                <c:pt idx="43">
                  <c:v>92.833546570989768</c:v>
                </c:pt>
                <c:pt idx="44">
                  <c:v>92.833546570989768</c:v>
                </c:pt>
                <c:pt idx="45">
                  <c:v>92.833546570989768</c:v>
                </c:pt>
                <c:pt idx="46">
                  <c:v>92.982796645862692</c:v>
                </c:pt>
                <c:pt idx="47">
                  <c:v>92.982796645862692</c:v>
                </c:pt>
                <c:pt idx="48">
                  <c:v>93.132527397305324</c:v>
                </c:pt>
                <c:pt idx="49">
                  <c:v>93.132527397305324</c:v>
                </c:pt>
                <c:pt idx="50">
                  <c:v>93.132527397305324</c:v>
                </c:pt>
                <c:pt idx="51">
                  <c:v>93.282741151171976</c:v>
                </c:pt>
                <c:pt idx="52">
                  <c:v>93.282741151171976</c:v>
                </c:pt>
                <c:pt idx="53">
                  <c:v>93.282741151171976</c:v>
                </c:pt>
                <c:pt idx="54">
                  <c:v>93.433440248346699</c:v>
                </c:pt>
                <c:pt idx="55">
                  <c:v>93.433440248346699</c:v>
                </c:pt>
                <c:pt idx="56">
                  <c:v>93.433440248346699</c:v>
                </c:pt>
                <c:pt idx="57">
                  <c:v>93.584627044865087</c:v>
                </c:pt>
                <c:pt idx="58">
                  <c:v>93.584627044865087</c:v>
                </c:pt>
                <c:pt idx="59">
                  <c:v>93.584627044865087</c:v>
                </c:pt>
                <c:pt idx="60">
                  <c:v>93.584627044865087</c:v>
                </c:pt>
                <c:pt idx="61">
                  <c:v>93.736303912036661</c:v>
                </c:pt>
                <c:pt idx="62">
                  <c:v>93.736303912036661</c:v>
                </c:pt>
                <c:pt idx="63">
                  <c:v>93.736303912036661</c:v>
                </c:pt>
                <c:pt idx="64">
                  <c:v>93.736303912036661</c:v>
                </c:pt>
                <c:pt idx="65">
                  <c:v>93.888473236569197</c:v>
                </c:pt>
                <c:pt idx="66">
                  <c:v>93.888473236569197</c:v>
                </c:pt>
                <c:pt idx="67">
                  <c:v>93.888473236569197</c:v>
                </c:pt>
                <c:pt idx="68">
                  <c:v>93.888473236569197</c:v>
                </c:pt>
                <c:pt idx="69">
                  <c:v>94.041137420693673</c:v>
                </c:pt>
                <c:pt idx="70">
                  <c:v>94.041137420693673</c:v>
                </c:pt>
                <c:pt idx="71">
                  <c:v>94.041137420693673</c:v>
                </c:pt>
                <c:pt idx="72">
                  <c:v>94.041137420693673</c:v>
                </c:pt>
                <c:pt idx="73">
                  <c:v>94.194298882290894</c:v>
                </c:pt>
                <c:pt idx="74">
                  <c:v>94.194298882290894</c:v>
                </c:pt>
                <c:pt idx="75">
                  <c:v>94.194298882290894</c:v>
                </c:pt>
                <c:pt idx="76">
                  <c:v>94.194298882290894</c:v>
                </c:pt>
                <c:pt idx="77">
                  <c:v>94.194298882290894</c:v>
                </c:pt>
                <c:pt idx="78">
                  <c:v>94.347960055018945</c:v>
                </c:pt>
                <c:pt idx="79">
                  <c:v>94.347960055018945</c:v>
                </c:pt>
                <c:pt idx="80">
                  <c:v>94.347960055018945</c:v>
                </c:pt>
                <c:pt idx="81">
                  <c:v>94.347960055018945</c:v>
                </c:pt>
                <c:pt idx="82">
                  <c:v>94.347960055018945</c:v>
                </c:pt>
                <c:pt idx="83">
                  <c:v>94.347960055018945</c:v>
                </c:pt>
                <c:pt idx="84">
                  <c:v>94.5021233884422</c:v>
                </c:pt>
                <c:pt idx="85">
                  <c:v>94.5021233884422</c:v>
                </c:pt>
                <c:pt idx="86">
                  <c:v>94.5021233884422</c:v>
                </c:pt>
                <c:pt idx="87">
                  <c:v>94.5021233884422</c:v>
                </c:pt>
                <c:pt idx="88">
                  <c:v>94.5021233884422</c:v>
                </c:pt>
                <c:pt idx="89">
                  <c:v>94.5021233884422</c:v>
                </c:pt>
                <c:pt idx="90">
                  <c:v>94.65679134816142</c:v>
                </c:pt>
                <c:pt idx="91">
                  <c:v>94.65679134816142</c:v>
                </c:pt>
                <c:pt idx="92">
                  <c:v>94.65679134816142</c:v>
                </c:pt>
                <c:pt idx="93">
                  <c:v>94.65679134816142</c:v>
                </c:pt>
                <c:pt idx="94">
                  <c:v>94.65679134816142</c:v>
                </c:pt>
                <c:pt idx="95">
                  <c:v>94.65679134816142</c:v>
                </c:pt>
                <c:pt idx="96">
                  <c:v>94.811966415945264</c:v>
                </c:pt>
                <c:pt idx="97">
                  <c:v>94.811966415945264</c:v>
                </c:pt>
                <c:pt idx="98">
                  <c:v>94.811966415945264</c:v>
                </c:pt>
                <c:pt idx="99">
                  <c:v>94.811966415945264</c:v>
                </c:pt>
                <c:pt idx="100">
                  <c:v>94.811966415945264</c:v>
                </c:pt>
                <c:pt idx="101">
                  <c:v>94.811966415945264</c:v>
                </c:pt>
                <c:pt idx="102">
                  <c:v>94.967651089863082</c:v>
                </c:pt>
                <c:pt idx="103">
                  <c:v>94.967651089863082</c:v>
                </c:pt>
                <c:pt idx="104">
                  <c:v>94.967651089863082</c:v>
                </c:pt>
                <c:pt idx="105">
                  <c:v>94.967651089863082</c:v>
                </c:pt>
                <c:pt idx="106">
                  <c:v>94.967651089863082</c:v>
                </c:pt>
                <c:pt idx="107">
                  <c:v>94.967651089863082</c:v>
                </c:pt>
                <c:pt idx="108">
                  <c:v>94.967651089863082</c:v>
                </c:pt>
                <c:pt idx="109">
                  <c:v>95.123847884418794</c:v>
                </c:pt>
                <c:pt idx="110">
                  <c:v>95.123847884418794</c:v>
                </c:pt>
                <c:pt idx="111">
                  <c:v>95.123847884418794</c:v>
                </c:pt>
                <c:pt idx="112">
                  <c:v>95.123847884418794</c:v>
                </c:pt>
                <c:pt idx="113">
                  <c:v>95.123847884418794</c:v>
                </c:pt>
                <c:pt idx="114">
                  <c:v>95.123847884418794</c:v>
                </c:pt>
                <c:pt idx="115">
                  <c:v>95.123847884418794</c:v>
                </c:pt>
                <c:pt idx="116">
                  <c:v>95.28055933068633</c:v>
                </c:pt>
                <c:pt idx="117">
                  <c:v>95.28055933068633</c:v>
                </c:pt>
                <c:pt idx="118">
                  <c:v>95.28055933068633</c:v>
                </c:pt>
                <c:pt idx="119">
                  <c:v>95.28055933068633</c:v>
                </c:pt>
                <c:pt idx="120">
                  <c:v>95.28055933068633</c:v>
                </c:pt>
                <c:pt idx="121">
                  <c:v>95.28055933068633</c:v>
                </c:pt>
                <c:pt idx="122">
                  <c:v>95.28055933068633</c:v>
                </c:pt>
                <c:pt idx="123">
                  <c:v>95.28055933068633</c:v>
                </c:pt>
                <c:pt idx="124">
                  <c:v>95.28055933068633</c:v>
                </c:pt>
                <c:pt idx="125">
                  <c:v>95.437787976446572</c:v>
                </c:pt>
                <c:pt idx="126">
                  <c:v>95.437787976446572</c:v>
                </c:pt>
                <c:pt idx="127">
                  <c:v>95.437787976446572</c:v>
                </c:pt>
                <c:pt idx="128">
                  <c:v>95.437787976446572</c:v>
                </c:pt>
                <c:pt idx="129">
                  <c:v>95.437787976446572</c:v>
                </c:pt>
                <c:pt idx="130">
                  <c:v>95.437787976446572</c:v>
                </c:pt>
                <c:pt idx="131">
                  <c:v>95.437787976446572</c:v>
                </c:pt>
                <c:pt idx="132">
                  <c:v>95.437787976446572</c:v>
                </c:pt>
                <c:pt idx="133">
                  <c:v>95.437787976446572</c:v>
                </c:pt>
                <c:pt idx="134">
                  <c:v>95.595536386325008</c:v>
                </c:pt>
                <c:pt idx="135">
                  <c:v>95.595536386325008</c:v>
                </c:pt>
                <c:pt idx="136">
                  <c:v>95.595536386325008</c:v>
                </c:pt>
                <c:pt idx="137">
                  <c:v>95.595536386325008</c:v>
                </c:pt>
                <c:pt idx="138">
                  <c:v>95.595536386325008</c:v>
                </c:pt>
                <c:pt idx="139">
                  <c:v>95.595536386325008</c:v>
                </c:pt>
                <c:pt idx="140">
                  <c:v>95.595536386325008</c:v>
                </c:pt>
                <c:pt idx="141">
                  <c:v>95.595536386325008</c:v>
                </c:pt>
                <c:pt idx="142">
                  <c:v>95.595536386325008</c:v>
                </c:pt>
                <c:pt idx="143">
                  <c:v>95.595536386325008</c:v>
                </c:pt>
                <c:pt idx="144">
                  <c:v>95.753807141931503</c:v>
                </c:pt>
                <c:pt idx="145">
                  <c:v>95.753807141931503</c:v>
                </c:pt>
                <c:pt idx="146">
                  <c:v>95.753807141931503</c:v>
                </c:pt>
                <c:pt idx="147">
                  <c:v>95.753807141931503</c:v>
                </c:pt>
                <c:pt idx="148">
                  <c:v>95.753807141931503</c:v>
                </c:pt>
                <c:pt idx="149">
                  <c:v>95.753807141931503</c:v>
                </c:pt>
                <c:pt idx="150">
                  <c:v>95.753807141931503</c:v>
                </c:pt>
                <c:pt idx="151">
                  <c:v>95.753807141931503</c:v>
                </c:pt>
                <c:pt idx="152">
                  <c:v>95.753807141931503</c:v>
                </c:pt>
                <c:pt idx="153">
                  <c:v>95.753807141931503</c:v>
                </c:pt>
                <c:pt idx="154">
                  <c:v>95.753807141931503</c:v>
                </c:pt>
                <c:pt idx="155">
                  <c:v>95.912602842001036</c:v>
                </c:pt>
                <c:pt idx="156">
                  <c:v>95.912602842001036</c:v>
                </c:pt>
                <c:pt idx="157">
                  <c:v>95.912602842001036</c:v>
                </c:pt>
                <c:pt idx="158">
                  <c:v>95.912602842001036</c:v>
                </c:pt>
                <c:pt idx="159">
                  <c:v>95.912602842001036</c:v>
                </c:pt>
                <c:pt idx="160">
                  <c:v>95.912602842001036</c:v>
                </c:pt>
                <c:pt idx="161">
                  <c:v>95.912602842001036</c:v>
                </c:pt>
                <c:pt idx="162">
                  <c:v>95.912602842001036</c:v>
                </c:pt>
                <c:pt idx="163">
                  <c:v>95.912602842001036</c:v>
                </c:pt>
                <c:pt idx="164">
                  <c:v>95.912602842001036</c:v>
                </c:pt>
                <c:pt idx="165">
                  <c:v>95.912602842001036</c:v>
                </c:pt>
                <c:pt idx="166">
                  <c:v>95.912602842001036</c:v>
                </c:pt>
                <c:pt idx="167">
                  <c:v>95.912602842001036</c:v>
                </c:pt>
                <c:pt idx="168">
                  <c:v>96.071926102535912</c:v>
                </c:pt>
                <c:pt idx="169">
                  <c:v>96.071926102535912</c:v>
                </c:pt>
                <c:pt idx="170">
                  <c:v>96.071926102535912</c:v>
                </c:pt>
                <c:pt idx="171">
                  <c:v>96.071926102535912</c:v>
                </c:pt>
                <c:pt idx="172">
                  <c:v>96.071926102535912</c:v>
                </c:pt>
                <c:pt idx="173">
                  <c:v>96.071926102535912</c:v>
                </c:pt>
                <c:pt idx="174">
                  <c:v>96.071926102535912</c:v>
                </c:pt>
                <c:pt idx="175">
                  <c:v>96.071926102535912</c:v>
                </c:pt>
                <c:pt idx="176">
                  <c:v>96.071926102535912</c:v>
                </c:pt>
                <c:pt idx="177">
                  <c:v>96.071926102535912</c:v>
                </c:pt>
                <c:pt idx="178">
                  <c:v>96.071926102535912</c:v>
                </c:pt>
                <c:pt idx="179">
                  <c:v>96.071926102535912</c:v>
                </c:pt>
                <c:pt idx="180">
                  <c:v>96.071926102535912</c:v>
                </c:pt>
                <c:pt idx="181">
                  <c:v>96.231779556949462</c:v>
                </c:pt>
                <c:pt idx="182">
                  <c:v>96.231779556949462</c:v>
                </c:pt>
                <c:pt idx="183">
                  <c:v>96.231779556949462</c:v>
                </c:pt>
                <c:pt idx="184">
                  <c:v>96.231779556949462</c:v>
                </c:pt>
                <c:pt idx="185">
                  <c:v>96.231779556949462</c:v>
                </c:pt>
                <c:pt idx="186">
                  <c:v>96.231779556949462</c:v>
                </c:pt>
                <c:pt idx="187">
                  <c:v>96.231779556949462</c:v>
                </c:pt>
                <c:pt idx="188">
                  <c:v>96.231779556949462</c:v>
                </c:pt>
                <c:pt idx="189">
                  <c:v>96.231779556949462</c:v>
                </c:pt>
                <c:pt idx="190">
                  <c:v>96.231779556949462</c:v>
                </c:pt>
                <c:pt idx="191">
                  <c:v>96.231779556949462</c:v>
                </c:pt>
                <c:pt idx="192">
                  <c:v>96.231779556949462</c:v>
                </c:pt>
                <c:pt idx="193">
                  <c:v>96.231779556949462</c:v>
                </c:pt>
                <c:pt idx="194">
                  <c:v>96.231779556949462</c:v>
                </c:pt>
                <c:pt idx="195">
                  <c:v>96.231779556949462</c:v>
                </c:pt>
                <c:pt idx="196">
                  <c:v>96.231779556949462</c:v>
                </c:pt>
                <c:pt idx="197">
                  <c:v>96.392165856210994</c:v>
                </c:pt>
                <c:pt idx="198">
                  <c:v>96.392165856210994</c:v>
                </c:pt>
                <c:pt idx="199">
                  <c:v>96.392165856210994</c:v>
                </c:pt>
                <c:pt idx="200">
                  <c:v>96.392165856210994</c:v>
                </c:pt>
                <c:pt idx="201">
                  <c:v>96.392165856210994</c:v>
                </c:pt>
                <c:pt idx="202">
                  <c:v>96.392165856210994</c:v>
                </c:pt>
                <c:pt idx="203">
                  <c:v>96.392165856210994</c:v>
                </c:pt>
                <c:pt idx="204">
                  <c:v>96.392165856210994</c:v>
                </c:pt>
                <c:pt idx="205">
                  <c:v>96.392165856210994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750-4B5B-B0F6-C50B25BD52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'A14 SP2-20 11_03'!$V$3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'A14 SP2-20 11_03'!$AB$4:$AB$209</c:f>
              <c:numCache>
                <c:formatCode>0.000</c:formatCode>
                <c:ptCount val="20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</c:numCache>
            </c:numRef>
          </c:xVal>
          <c:yVal>
            <c:numRef>
              <c:f>'A14 SP2-20 11_03'!$V$5:$V$210</c:f>
              <c:numCache>
                <c:formatCode>0.00</c:formatCode>
                <c:ptCount val="206"/>
                <c:pt idx="0">
                  <c:v>20.554432596392957</c:v>
                </c:pt>
                <c:pt idx="1">
                  <c:v>19.172770554591089</c:v>
                </c:pt>
                <c:pt idx="2">
                  <c:v>18.224650561096556</c:v>
                </c:pt>
                <c:pt idx="3">
                  <c:v>17.498833850100347</c:v>
                </c:pt>
                <c:pt idx="4">
                  <c:v>16.884071062098126</c:v>
                </c:pt>
                <c:pt idx="5">
                  <c:v>16.385624711645953</c:v>
                </c:pt>
                <c:pt idx="6">
                  <c:v>15.881163925592512</c:v>
                </c:pt>
                <c:pt idx="7">
                  <c:v>15.498805579799789</c:v>
                </c:pt>
                <c:pt idx="8">
                  <c:v>15.241963043568152</c:v>
                </c:pt>
                <c:pt idx="9">
                  <c:v>14.853758294149412</c:v>
                </c:pt>
                <c:pt idx="10">
                  <c:v>14.592973480348936</c:v>
                </c:pt>
                <c:pt idx="11">
                  <c:v>14.330586302101144</c:v>
                </c:pt>
                <c:pt idx="12">
                  <c:v>14.066581945559086</c:v>
                </c:pt>
                <c:pt idx="13">
                  <c:v>13.800945413706112</c:v>
                </c:pt>
                <c:pt idx="14">
                  <c:v>13.667510344687061</c:v>
                </c:pt>
                <c:pt idx="15">
                  <c:v>13.399397022776183</c:v>
                </c:pt>
                <c:pt idx="16">
                  <c:v>13.264714903060415</c:v>
                </c:pt>
                <c:pt idx="17">
                  <c:v>13.129613212878255</c:v>
                </c:pt>
                <c:pt idx="18">
                  <c:v>12.994089988561374</c:v>
                </c:pt>
                <c:pt idx="19">
                  <c:v>12.721771021389428</c:v>
                </c:pt>
                <c:pt idx="20">
                  <c:v>12.584971289448044</c:v>
                </c:pt>
                <c:pt idx="21">
                  <c:v>12.447742045004473</c:v>
                </c:pt>
                <c:pt idx="22">
                  <c:v>12.310081262056361</c:v>
                </c:pt>
                <c:pt idx="23">
                  <c:v>12.171986901839126</c:v>
                </c:pt>
                <c:pt idx="24">
                  <c:v>12.171986901839126</c:v>
                </c:pt>
                <c:pt idx="25">
                  <c:v>12.033456912725315</c:v>
                </c:pt>
                <c:pt idx="26">
                  <c:v>11.894489230122963</c:v>
                </c:pt>
                <c:pt idx="27">
                  <c:v>11.755081776373178</c:v>
                </c:pt>
                <c:pt idx="28">
                  <c:v>11.615232460646352</c:v>
                </c:pt>
                <c:pt idx="29">
                  <c:v>11.615232460646352</c:v>
                </c:pt>
                <c:pt idx="30">
                  <c:v>11.474939178837861</c:v>
                </c:pt>
                <c:pt idx="31">
                  <c:v>11.334199813462408</c:v>
                </c:pt>
                <c:pt idx="32">
                  <c:v>11.334199813462408</c:v>
                </c:pt>
                <c:pt idx="33">
                  <c:v>11.193012233547528</c:v>
                </c:pt>
                <c:pt idx="34">
                  <c:v>11.193012233547528</c:v>
                </c:pt>
                <c:pt idx="35">
                  <c:v>11.051374294526084</c:v>
                </c:pt>
                <c:pt idx="36">
                  <c:v>11.051374294526084</c:v>
                </c:pt>
                <c:pt idx="37">
                  <c:v>10.909283838127537</c:v>
                </c:pt>
                <c:pt idx="38">
                  <c:v>10.909283838127537</c:v>
                </c:pt>
                <c:pt idx="39">
                  <c:v>10.766738692268552</c:v>
                </c:pt>
                <c:pt idx="40">
                  <c:v>10.766738692268552</c:v>
                </c:pt>
                <c:pt idx="41">
                  <c:v>10.623736670942064</c:v>
                </c:pt>
                <c:pt idx="42">
                  <c:v>10.623736670942064</c:v>
                </c:pt>
                <c:pt idx="43">
                  <c:v>10.48027557410569</c:v>
                </c:pt>
                <c:pt idx="44">
                  <c:v>10.48027557410569</c:v>
                </c:pt>
                <c:pt idx="45">
                  <c:v>10.48027557410569</c:v>
                </c:pt>
                <c:pt idx="46">
                  <c:v>10.336353187568914</c:v>
                </c:pt>
                <c:pt idx="47">
                  <c:v>10.336353187568914</c:v>
                </c:pt>
                <c:pt idx="48">
                  <c:v>10.191967282879</c:v>
                </c:pt>
                <c:pt idx="49">
                  <c:v>10.191967282879</c:v>
                </c:pt>
                <c:pt idx="50">
                  <c:v>10.191967282879</c:v>
                </c:pt>
                <c:pt idx="51">
                  <c:v>10.047115617206192</c:v>
                </c:pt>
                <c:pt idx="52">
                  <c:v>10.047115617206192</c:v>
                </c:pt>
                <c:pt idx="53">
                  <c:v>10.047115617206192</c:v>
                </c:pt>
                <c:pt idx="54">
                  <c:v>9.9017959332275538</c:v>
                </c:pt>
                <c:pt idx="55">
                  <c:v>9.9017959332275538</c:v>
                </c:pt>
                <c:pt idx="56">
                  <c:v>9.9017959332275538</c:v>
                </c:pt>
                <c:pt idx="57">
                  <c:v>9.7560059590094497</c:v>
                </c:pt>
                <c:pt idx="58">
                  <c:v>9.7560059590094497</c:v>
                </c:pt>
                <c:pt idx="59">
                  <c:v>9.7560059590094497</c:v>
                </c:pt>
                <c:pt idx="60">
                  <c:v>9.7560059590094497</c:v>
                </c:pt>
                <c:pt idx="61">
                  <c:v>9.6097434078895372</c:v>
                </c:pt>
                <c:pt idx="62">
                  <c:v>9.6097434078895372</c:v>
                </c:pt>
                <c:pt idx="63">
                  <c:v>9.6097434078895372</c:v>
                </c:pt>
                <c:pt idx="64">
                  <c:v>9.6097434078895372</c:v>
                </c:pt>
                <c:pt idx="65">
                  <c:v>9.4630059783568967</c:v>
                </c:pt>
                <c:pt idx="66">
                  <c:v>9.4630059783568967</c:v>
                </c:pt>
                <c:pt idx="67">
                  <c:v>9.4630059783568967</c:v>
                </c:pt>
                <c:pt idx="68">
                  <c:v>9.4630059783568967</c:v>
                </c:pt>
                <c:pt idx="69">
                  <c:v>9.3157913539314805</c:v>
                </c:pt>
                <c:pt idx="70">
                  <c:v>9.3157913539314805</c:v>
                </c:pt>
                <c:pt idx="71">
                  <c:v>9.3157913539314805</c:v>
                </c:pt>
                <c:pt idx="72">
                  <c:v>9.3157913539314805</c:v>
                </c:pt>
                <c:pt idx="73">
                  <c:v>9.1680972030421142</c:v>
                </c:pt>
                <c:pt idx="74">
                  <c:v>9.1680972030421142</c:v>
                </c:pt>
                <c:pt idx="75">
                  <c:v>9.1680972030421142</c:v>
                </c:pt>
                <c:pt idx="76">
                  <c:v>9.1680972030421142</c:v>
                </c:pt>
                <c:pt idx="77">
                  <c:v>9.1680972030421142</c:v>
                </c:pt>
                <c:pt idx="78">
                  <c:v>9.0199211789035125</c:v>
                </c:pt>
                <c:pt idx="79">
                  <c:v>9.0199211789035125</c:v>
                </c:pt>
                <c:pt idx="80">
                  <c:v>9.0199211789035125</c:v>
                </c:pt>
                <c:pt idx="81">
                  <c:v>9.0199211789035125</c:v>
                </c:pt>
                <c:pt idx="82">
                  <c:v>9.0199211789035125</c:v>
                </c:pt>
                <c:pt idx="83">
                  <c:v>9.0199211789035125</c:v>
                </c:pt>
                <c:pt idx="84">
                  <c:v>8.8712609193919096</c:v>
                </c:pt>
                <c:pt idx="85">
                  <c:v>8.8712609193919096</c:v>
                </c:pt>
                <c:pt idx="86">
                  <c:v>8.8712609193919096</c:v>
                </c:pt>
                <c:pt idx="87">
                  <c:v>8.8712609193919096</c:v>
                </c:pt>
                <c:pt idx="88">
                  <c:v>8.8712609193919096</c:v>
                </c:pt>
                <c:pt idx="89">
                  <c:v>8.8712609193919096</c:v>
                </c:pt>
                <c:pt idx="90">
                  <c:v>8.7221140469195486</c:v>
                </c:pt>
                <c:pt idx="91">
                  <c:v>8.7221140469195486</c:v>
                </c:pt>
                <c:pt idx="92">
                  <c:v>8.7221140469195486</c:v>
                </c:pt>
                <c:pt idx="93">
                  <c:v>8.7221140469195486</c:v>
                </c:pt>
                <c:pt idx="94">
                  <c:v>8.7221140469195486</c:v>
                </c:pt>
                <c:pt idx="95">
                  <c:v>8.7221140469195486</c:v>
                </c:pt>
                <c:pt idx="96">
                  <c:v>8.572478168307951</c:v>
                </c:pt>
                <c:pt idx="97">
                  <c:v>8.572478168307951</c:v>
                </c:pt>
                <c:pt idx="98">
                  <c:v>8.572478168307951</c:v>
                </c:pt>
                <c:pt idx="99">
                  <c:v>8.572478168307951</c:v>
                </c:pt>
                <c:pt idx="100">
                  <c:v>8.572478168307951</c:v>
                </c:pt>
                <c:pt idx="101">
                  <c:v>8.572478168307951</c:v>
                </c:pt>
                <c:pt idx="102">
                  <c:v>8.4223508746598448</c:v>
                </c:pt>
                <c:pt idx="103">
                  <c:v>8.4223508746598448</c:v>
                </c:pt>
                <c:pt idx="104">
                  <c:v>8.4223508746598448</c:v>
                </c:pt>
                <c:pt idx="105">
                  <c:v>8.4223508746598448</c:v>
                </c:pt>
                <c:pt idx="106">
                  <c:v>8.4223508746598448</c:v>
                </c:pt>
                <c:pt idx="107">
                  <c:v>8.4223508746598448</c:v>
                </c:pt>
                <c:pt idx="108">
                  <c:v>8.4223508746598448</c:v>
                </c:pt>
                <c:pt idx="109">
                  <c:v>8.2717297412300042</c:v>
                </c:pt>
                <c:pt idx="110">
                  <c:v>8.2717297412300042</c:v>
                </c:pt>
                <c:pt idx="111">
                  <c:v>8.2717297412300042</c:v>
                </c:pt>
                <c:pt idx="112">
                  <c:v>8.2717297412300042</c:v>
                </c:pt>
                <c:pt idx="113">
                  <c:v>8.2717297412300042</c:v>
                </c:pt>
                <c:pt idx="114">
                  <c:v>8.2717297412300042</c:v>
                </c:pt>
                <c:pt idx="115">
                  <c:v>8.2717297412300042</c:v>
                </c:pt>
                <c:pt idx="116">
                  <c:v>8.120612327294662</c:v>
                </c:pt>
                <c:pt idx="117">
                  <c:v>8.120612327294662</c:v>
                </c:pt>
                <c:pt idx="118">
                  <c:v>8.120612327294662</c:v>
                </c:pt>
                <c:pt idx="119">
                  <c:v>8.120612327294662</c:v>
                </c:pt>
                <c:pt idx="120">
                  <c:v>8.120612327294662</c:v>
                </c:pt>
                <c:pt idx="121">
                  <c:v>8.120612327294662</c:v>
                </c:pt>
                <c:pt idx="122">
                  <c:v>8.120612327294662</c:v>
                </c:pt>
                <c:pt idx="123">
                  <c:v>8.120612327294662</c:v>
                </c:pt>
                <c:pt idx="124">
                  <c:v>8.120612327294662</c:v>
                </c:pt>
                <c:pt idx="125">
                  <c:v>7.9689961760195382</c:v>
                </c:pt>
                <c:pt idx="126">
                  <c:v>7.9689961760195382</c:v>
                </c:pt>
                <c:pt idx="127">
                  <c:v>7.9689961760195382</c:v>
                </c:pt>
                <c:pt idx="128">
                  <c:v>7.9689961760195382</c:v>
                </c:pt>
                <c:pt idx="129">
                  <c:v>7.9689961760195382</c:v>
                </c:pt>
                <c:pt idx="130">
                  <c:v>7.9689961760195382</c:v>
                </c:pt>
                <c:pt idx="131">
                  <c:v>7.9689961760195382</c:v>
                </c:pt>
                <c:pt idx="132">
                  <c:v>7.9689961760195382</c:v>
                </c:pt>
                <c:pt idx="133">
                  <c:v>7.9689961760195382</c:v>
                </c:pt>
                <c:pt idx="134">
                  <c:v>7.8168788143270103</c:v>
                </c:pt>
                <c:pt idx="135">
                  <c:v>7.8168788143270103</c:v>
                </c:pt>
                <c:pt idx="136">
                  <c:v>7.8168788143270103</c:v>
                </c:pt>
                <c:pt idx="137">
                  <c:v>7.8168788143270103</c:v>
                </c:pt>
                <c:pt idx="138">
                  <c:v>7.8168788143270103</c:v>
                </c:pt>
                <c:pt idx="139">
                  <c:v>7.8168788143270103</c:v>
                </c:pt>
                <c:pt idx="140">
                  <c:v>7.8168788143270103</c:v>
                </c:pt>
                <c:pt idx="141">
                  <c:v>7.8168788143270103</c:v>
                </c:pt>
                <c:pt idx="142">
                  <c:v>7.8168788143270103</c:v>
                </c:pt>
                <c:pt idx="143">
                  <c:v>7.8168788143270103</c:v>
                </c:pt>
                <c:pt idx="144">
                  <c:v>7.6642577527613165</c:v>
                </c:pt>
                <c:pt idx="145">
                  <c:v>7.6642577527613165</c:v>
                </c:pt>
                <c:pt idx="146">
                  <c:v>7.6642577527613165</c:v>
                </c:pt>
                <c:pt idx="147">
                  <c:v>7.6642577527613165</c:v>
                </c:pt>
                <c:pt idx="148">
                  <c:v>7.6642577527613165</c:v>
                </c:pt>
                <c:pt idx="149">
                  <c:v>7.6642577527613165</c:v>
                </c:pt>
                <c:pt idx="150">
                  <c:v>7.6642577527613165</c:v>
                </c:pt>
                <c:pt idx="151">
                  <c:v>7.6642577527613165</c:v>
                </c:pt>
                <c:pt idx="152">
                  <c:v>7.6642577527613165</c:v>
                </c:pt>
                <c:pt idx="153">
                  <c:v>7.6642577527613165</c:v>
                </c:pt>
                <c:pt idx="154">
                  <c:v>7.6642577527613165</c:v>
                </c:pt>
                <c:pt idx="155">
                  <c:v>7.5111304853529788</c:v>
                </c:pt>
                <c:pt idx="156">
                  <c:v>7.5111304853529788</c:v>
                </c:pt>
                <c:pt idx="157">
                  <c:v>7.5111304853529788</c:v>
                </c:pt>
                <c:pt idx="158">
                  <c:v>7.5111304853529788</c:v>
                </c:pt>
                <c:pt idx="159">
                  <c:v>7.5111304853529788</c:v>
                </c:pt>
                <c:pt idx="160">
                  <c:v>7.5111304853529788</c:v>
                </c:pt>
                <c:pt idx="161">
                  <c:v>7.5111304853529788</c:v>
                </c:pt>
                <c:pt idx="162">
                  <c:v>7.5111304853529788</c:v>
                </c:pt>
                <c:pt idx="163">
                  <c:v>7.5111304853529788</c:v>
                </c:pt>
                <c:pt idx="164">
                  <c:v>7.5111304853529788</c:v>
                </c:pt>
                <c:pt idx="165">
                  <c:v>7.5111304853529788</c:v>
                </c:pt>
                <c:pt idx="166">
                  <c:v>7.5111304853529788</c:v>
                </c:pt>
                <c:pt idx="167">
                  <c:v>7.5111304853529788</c:v>
                </c:pt>
                <c:pt idx="168">
                  <c:v>7.3574944894814864</c:v>
                </c:pt>
                <c:pt idx="169">
                  <c:v>7.3574944894814864</c:v>
                </c:pt>
                <c:pt idx="170">
                  <c:v>7.3574944894814864</c:v>
                </c:pt>
                <c:pt idx="171">
                  <c:v>7.3574944894814864</c:v>
                </c:pt>
                <c:pt idx="172">
                  <c:v>7.3574944894814864</c:v>
                </c:pt>
                <c:pt idx="173">
                  <c:v>7.3574944894814864</c:v>
                </c:pt>
                <c:pt idx="174">
                  <c:v>7.3574944894814864</c:v>
                </c:pt>
                <c:pt idx="175">
                  <c:v>7.3574944894814864</c:v>
                </c:pt>
                <c:pt idx="176">
                  <c:v>7.3574944894814864</c:v>
                </c:pt>
                <c:pt idx="177">
                  <c:v>7.3574944894814864</c:v>
                </c:pt>
                <c:pt idx="178">
                  <c:v>7.3574944894814864</c:v>
                </c:pt>
                <c:pt idx="179">
                  <c:v>7.3574944894814864</c:v>
                </c:pt>
                <c:pt idx="180">
                  <c:v>7.3574944894814864</c:v>
                </c:pt>
                <c:pt idx="181">
                  <c:v>7.2033472257368452</c:v>
                </c:pt>
                <c:pt idx="182">
                  <c:v>7.2033472257368452</c:v>
                </c:pt>
                <c:pt idx="183">
                  <c:v>7.2033472257368452</c:v>
                </c:pt>
                <c:pt idx="184">
                  <c:v>7.2033472257368452</c:v>
                </c:pt>
                <c:pt idx="185">
                  <c:v>7.2033472257368452</c:v>
                </c:pt>
                <c:pt idx="186">
                  <c:v>7.2033472257368452</c:v>
                </c:pt>
                <c:pt idx="187">
                  <c:v>7.2033472257368452</c:v>
                </c:pt>
                <c:pt idx="188">
                  <c:v>7.2033472257368452</c:v>
                </c:pt>
                <c:pt idx="189">
                  <c:v>7.2033472257368452</c:v>
                </c:pt>
                <c:pt idx="190">
                  <c:v>7.2033472257368452</c:v>
                </c:pt>
                <c:pt idx="191">
                  <c:v>7.2033472257368452</c:v>
                </c:pt>
                <c:pt idx="192">
                  <c:v>7.2033472257368452</c:v>
                </c:pt>
                <c:pt idx="193">
                  <c:v>7.2033472257368452</c:v>
                </c:pt>
                <c:pt idx="194">
                  <c:v>7.2033472257368452</c:v>
                </c:pt>
                <c:pt idx="195">
                  <c:v>7.2033472257368452</c:v>
                </c:pt>
                <c:pt idx="196">
                  <c:v>7.2033472257368452</c:v>
                </c:pt>
                <c:pt idx="197">
                  <c:v>7.0486861377797698</c:v>
                </c:pt>
                <c:pt idx="198">
                  <c:v>7.0486861377797698</c:v>
                </c:pt>
                <c:pt idx="199">
                  <c:v>7.0486861377797698</c:v>
                </c:pt>
                <c:pt idx="200">
                  <c:v>7.0486861377797698</c:v>
                </c:pt>
                <c:pt idx="201">
                  <c:v>7.0486861377797698</c:v>
                </c:pt>
                <c:pt idx="202">
                  <c:v>7.0486861377797698</c:v>
                </c:pt>
                <c:pt idx="203">
                  <c:v>7.0486861377797698</c:v>
                </c:pt>
                <c:pt idx="204">
                  <c:v>7.0486861377797698</c:v>
                </c:pt>
                <c:pt idx="205">
                  <c:v>7.0486861377797698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D3-43C1-AA8D-5DBE14D4FA1C}"/>
            </c:ext>
          </c:extLst>
        </c:ser>
        <c:ser>
          <c:idx val="1"/>
          <c:order val="1"/>
          <c:tx>
            <c:strRef>
              <c:f>'A14 SP2-20 11_03'!$Y$3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'A14 SP2-20 11_03'!$AB$4:$AB$209</c:f>
              <c:numCache>
                <c:formatCode>0.000</c:formatCode>
                <c:ptCount val="20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</c:numCache>
            </c:numRef>
          </c:xVal>
          <c:yVal>
            <c:numRef>
              <c:f>'A14 SP2-20 11_03'!$Y$5:$Y$210</c:f>
              <c:numCache>
                <c:formatCode>0.00</c:formatCode>
                <c:ptCount val="206"/>
                <c:pt idx="0">
                  <c:v>17.613533456229913</c:v>
                </c:pt>
                <c:pt idx="1">
                  <c:v>16.180725342425195</c:v>
                </c:pt>
                <c:pt idx="2">
                  <c:v>15.19750804438913</c:v>
                </c:pt>
                <c:pt idx="3">
                  <c:v>14.444823204546397</c:v>
                </c:pt>
                <c:pt idx="4">
                  <c:v>13.807303258231574</c:v>
                </c:pt>
                <c:pt idx="5">
                  <c:v>13.290405526646742</c:v>
                </c:pt>
                <c:pt idx="6">
                  <c:v>12.767270718361035</c:v>
                </c:pt>
                <c:pt idx="7">
                  <c:v>12.370758312535447</c:v>
                </c:pt>
                <c:pt idx="8">
                  <c:v>12.104408033850122</c:v>
                </c:pt>
                <c:pt idx="9">
                  <c:v>11.701832803470824</c:v>
                </c:pt>
                <c:pt idx="10">
                  <c:v>11.431394312822951</c:v>
                </c:pt>
                <c:pt idx="11">
                  <c:v>11.159294141740983</c:v>
                </c:pt>
                <c:pt idx="12">
                  <c:v>10.885516928002126</c:v>
                </c:pt>
                <c:pt idx="13">
                  <c:v>10.610047119433375</c:v>
                </c:pt>
                <c:pt idx="14">
                  <c:v>10.47167257937055</c:v>
                </c:pt>
                <c:pt idx="15">
                  <c:v>10.193634295455588</c:v>
                </c:pt>
                <c:pt idx="16">
                  <c:v>10.053966541638214</c:v>
                </c:pt>
                <c:pt idx="17">
                  <c:v>9.9138636857840741</c:v>
                </c:pt>
                <c:pt idx="18">
                  <c:v>9.7733236915341308</c:v>
                </c:pt>
                <c:pt idx="19">
                  <c:v>9.4909240786750786</c:v>
                </c:pt>
                <c:pt idx="20">
                  <c:v>9.3490603233125196</c:v>
                </c:pt>
                <c:pt idx="21">
                  <c:v>9.2067511558451827</c:v>
                </c:pt>
                <c:pt idx="22">
                  <c:v>9.0639944752726187</c:v>
                </c:pt>
                <c:pt idx="23">
                  <c:v>8.9207881673596496</c:v>
                </c:pt>
                <c:pt idx="24">
                  <c:v>8.9207881673596496</c:v>
                </c:pt>
                <c:pt idx="25">
                  <c:v>8.7771301045321604</c:v>
                </c:pt>
                <c:pt idx="26">
                  <c:v>8.6330181457715209</c:v>
                </c:pt>
                <c:pt idx="27">
                  <c:v>8.4884501365085079</c:v>
                </c:pt>
                <c:pt idx="28">
                  <c:v>8.343423908515657</c:v>
                </c:pt>
                <c:pt idx="29">
                  <c:v>8.343423908515657</c:v>
                </c:pt>
                <c:pt idx="30">
                  <c:v>8.197937279799028</c:v>
                </c:pt>
                <c:pt idx="31">
                  <c:v>8.0519880544886906</c:v>
                </c:pt>
                <c:pt idx="32">
                  <c:v>8.0519880544886906</c:v>
                </c:pt>
                <c:pt idx="33">
                  <c:v>7.9055740227283007</c:v>
                </c:pt>
                <c:pt idx="34">
                  <c:v>7.9055740227283007</c:v>
                </c:pt>
                <c:pt idx="35">
                  <c:v>7.7586929605636179</c:v>
                </c:pt>
                <c:pt idx="36">
                  <c:v>7.7586929605636179</c:v>
                </c:pt>
                <c:pt idx="37">
                  <c:v>7.611342629829676</c:v>
                </c:pt>
                <c:pt idx="38">
                  <c:v>7.611342629829676</c:v>
                </c:pt>
                <c:pt idx="39">
                  <c:v>7.4635207780374024</c:v>
                </c:pt>
                <c:pt idx="40">
                  <c:v>7.4635207780374024</c:v>
                </c:pt>
                <c:pt idx="41">
                  <c:v>7.3152251382586293</c:v>
                </c:pt>
                <c:pt idx="42">
                  <c:v>7.3152251382586293</c:v>
                </c:pt>
                <c:pt idx="43">
                  <c:v>7.1664534290102333</c:v>
                </c:pt>
                <c:pt idx="44">
                  <c:v>7.1664534290102333</c:v>
                </c:pt>
                <c:pt idx="45">
                  <c:v>7.1664534290102333</c:v>
                </c:pt>
                <c:pt idx="46">
                  <c:v>7.0172033541373029</c:v>
                </c:pt>
                <c:pt idx="47">
                  <c:v>7.0172033541373029</c:v>
                </c:pt>
                <c:pt idx="48">
                  <c:v>6.8674726026946793</c:v>
                </c:pt>
                <c:pt idx="49">
                  <c:v>6.8674726026946793</c:v>
                </c:pt>
                <c:pt idx="50">
                  <c:v>6.8674726026946793</c:v>
                </c:pt>
                <c:pt idx="51">
                  <c:v>6.7172588488280223</c:v>
                </c:pt>
                <c:pt idx="52">
                  <c:v>6.7172588488280223</c:v>
                </c:pt>
                <c:pt idx="53">
                  <c:v>6.7172588488280223</c:v>
                </c:pt>
                <c:pt idx="54">
                  <c:v>6.5665597516533003</c:v>
                </c:pt>
                <c:pt idx="55">
                  <c:v>6.5665597516533003</c:v>
                </c:pt>
                <c:pt idx="56">
                  <c:v>6.5665597516533003</c:v>
                </c:pt>
                <c:pt idx="57">
                  <c:v>6.415372955134913</c:v>
                </c:pt>
                <c:pt idx="58">
                  <c:v>6.415372955134913</c:v>
                </c:pt>
                <c:pt idx="59">
                  <c:v>6.415372955134913</c:v>
                </c:pt>
                <c:pt idx="60">
                  <c:v>6.415372955134913</c:v>
                </c:pt>
                <c:pt idx="61">
                  <c:v>6.263696087963333</c:v>
                </c:pt>
                <c:pt idx="62">
                  <c:v>6.263696087963333</c:v>
                </c:pt>
                <c:pt idx="63">
                  <c:v>6.263696087963333</c:v>
                </c:pt>
                <c:pt idx="64">
                  <c:v>6.263696087963333</c:v>
                </c:pt>
                <c:pt idx="65">
                  <c:v>6.1115267634308079</c:v>
                </c:pt>
                <c:pt idx="66">
                  <c:v>6.1115267634308079</c:v>
                </c:pt>
                <c:pt idx="67">
                  <c:v>6.1115267634308079</c:v>
                </c:pt>
                <c:pt idx="68">
                  <c:v>6.1115267634308079</c:v>
                </c:pt>
                <c:pt idx="69">
                  <c:v>5.9588625793063343</c:v>
                </c:pt>
                <c:pt idx="70">
                  <c:v>5.9588625793063343</c:v>
                </c:pt>
                <c:pt idx="71">
                  <c:v>5.9588625793063343</c:v>
                </c:pt>
                <c:pt idx="72">
                  <c:v>5.9588625793063343</c:v>
                </c:pt>
                <c:pt idx="73">
                  <c:v>5.8057011177091056</c:v>
                </c:pt>
                <c:pt idx="74">
                  <c:v>5.8057011177091056</c:v>
                </c:pt>
                <c:pt idx="75">
                  <c:v>5.8057011177091056</c:v>
                </c:pt>
                <c:pt idx="76">
                  <c:v>5.8057011177091056</c:v>
                </c:pt>
                <c:pt idx="77">
                  <c:v>5.8057011177091056</c:v>
                </c:pt>
                <c:pt idx="78">
                  <c:v>5.6520399449810572</c:v>
                </c:pt>
                <c:pt idx="79">
                  <c:v>5.6520399449810572</c:v>
                </c:pt>
                <c:pt idx="80">
                  <c:v>5.6520399449810572</c:v>
                </c:pt>
                <c:pt idx="81">
                  <c:v>5.6520399449810572</c:v>
                </c:pt>
                <c:pt idx="82">
                  <c:v>5.6520399449810572</c:v>
                </c:pt>
                <c:pt idx="83">
                  <c:v>5.6520399449810572</c:v>
                </c:pt>
                <c:pt idx="84">
                  <c:v>5.4978766115578059</c:v>
                </c:pt>
                <c:pt idx="85">
                  <c:v>5.4978766115578059</c:v>
                </c:pt>
                <c:pt idx="86">
                  <c:v>5.4978766115578059</c:v>
                </c:pt>
                <c:pt idx="87">
                  <c:v>5.4978766115578059</c:v>
                </c:pt>
                <c:pt idx="88">
                  <c:v>5.4978766115578059</c:v>
                </c:pt>
                <c:pt idx="89">
                  <c:v>5.4978766115578059</c:v>
                </c:pt>
                <c:pt idx="90">
                  <c:v>5.343208651838582</c:v>
                </c:pt>
                <c:pt idx="91">
                  <c:v>5.343208651838582</c:v>
                </c:pt>
                <c:pt idx="92">
                  <c:v>5.343208651838582</c:v>
                </c:pt>
                <c:pt idx="93">
                  <c:v>5.343208651838582</c:v>
                </c:pt>
                <c:pt idx="94">
                  <c:v>5.343208651838582</c:v>
                </c:pt>
                <c:pt idx="95">
                  <c:v>5.343208651838582</c:v>
                </c:pt>
                <c:pt idx="96">
                  <c:v>5.1880335840547298</c:v>
                </c:pt>
                <c:pt idx="97">
                  <c:v>5.1880335840547298</c:v>
                </c:pt>
                <c:pt idx="98">
                  <c:v>5.1880335840547298</c:v>
                </c:pt>
                <c:pt idx="99">
                  <c:v>5.1880335840547298</c:v>
                </c:pt>
                <c:pt idx="100">
                  <c:v>5.1880335840547298</c:v>
                </c:pt>
                <c:pt idx="101">
                  <c:v>5.1880335840547298</c:v>
                </c:pt>
                <c:pt idx="102">
                  <c:v>5.0323489101369194</c:v>
                </c:pt>
                <c:pt idx="103">
                  <c:v>5.0323489101369194</c:v>
                </c:pt>
                <c:pt idx="104">
                  <c:v>5.0323489101369194</c:v>
                </c:pt>
                <c:pt idx="105">
                  <c:v>5.0323489101369194</c:v>
                </c:pt>
                <c:pt idx="106">
                  <c:v>5.0323489101369194</c:v>
                </c:pt>
                <c:pt idx="107">
                  <c:v>5.0323489101369194</c:v>
                </c:pt>
                <c:pt idx="108">
                  <c:v>5.0323489101369194</c:v>
                </c:pt>
                <c:pt idx="109">
                  <c:v>4.8761521155812115</c:v>
                </c:pt>
                <c:pt idx="110">
                  <c:v>4.8761521155812115</c:v>
                </c:pt>
                <c:pt idx="111">
                  <c:v>4.8761521155812115</c:v>
                </c:pt>
                <c:pt idx="112">
                  <c:v>4.8761521155812115</c:v>
                </c:pt>
                <c:pt idx="113">
                  <c:v>4.8761521155812115</c:v>
                </c:pt>
                <c:pt idx="114">
                  <c:v>4.8761521155812115</c:v>
                </c:pt>
                <c:pt idx="115">
                  <c:v>4.8761521155812115</c:v>
                </c:pt>
                <c:pt idx="116">
                  <c:v>4.7194406693136681</c:v>
                </c:pt>
                <c:pt idx="117">
                  <c:v>4.7194406693136681</c:v>
                </c:pt>
                <c:pt idx="118">
                  <c:v>4.7194406693136681</c:v>
                </c:pt>
                <c:pt idx="119">
                  <c:v>4.7194406693136681</c:v>
                </c:pt>
                <c:pt idx="120">
                  <c:v>4.7194406693136681</c:v>
                </c:pt>
                <c:pt idx="121">
                  <c:v>4.7194406693136681</c:v>
                </c:pt>
                <c:pt idx="122">
                  <c:v>4.7194406693136681</c:v>
                </c:pt>
                <c:pt idx="123">
                  <c:v>4.7194406693136681</c:v>
                </c:pt>
                <c:pt idx="124">
                  <c:v>4.7194406693136681</c:v>
                </c:pt>
                <c:pt idx="125">
                  <c:v>4.5622120235534247</c:v>
                </c:pt>
                <c:pt idx="126">
                  <c:v>4.5622120235534247</c:v>
                </c:pt>
                <c:pt idx="127">
                  <c:v>4.5622120235534247</c:v>
                </c:pt>
                <c:pt idx="128">
                  <c:v>4.5622120235534247</c:v>
                </c:pt>
                <c:pt idx="129">
                  <c:v>4.5622120235534247</c:v>
                </c:pt>
                <c:pt idx="130">
                  <c:v>4.5622120235534247</c:v>
                </c:pt>
                <c:pt idx="131">
                  <c:v>4.5622120235534247</c:v>
                </c:pt>
                <c:pt idx="132">
                  <c:v>4.5622120235534247</c:v>
                </c:pt>
                <c:pt idx="133">
                  <c:v>4.5622120235534247</c:v>
                </c:pt>
                <c:pt idx="134">
                  <c:v>4.4044636136749915</c:v>
                </c:pt>
                <c:pt idx="135">
                  <c:v>4.4044636136749915</c:v>
                </c:pt>
                <c:pt idx="136">
                  <c:v>4.4044636136749915</c:v>
                </c:pt>
                <c:pt idx="137">
                  <c:v>4.4044636136749915</c:v>
                </c:pt>
                <c:pt idx="138">
                  <c:v>4.4044636136749915</c:v>
                </c:pt>
                <c:pt idx="139">
                  <c:v>4.4044636136749915</c:v>
                </c:pt>
                <c:pt idx="140">
                  <c:v>4.4044636136749915</c:v>
                </c:pt>
                <c:pt idx="141">
                  <c:v>4.4044636136749915</c:v>
                </c:pt>
                <c:pt idx="142">
                  <c:v>4.4044636136749915</c:v>
                </c:pt>
                <c:pt idx="143">
                  <c:v>4.4044636136749915</c:v>
                </c:pt>
                <c:pt idx="144">
                  <c:v>4.2461928580684987</c:v>
                </c:pt>
                <c:pt idx="145">
                  <c:v>4.2461928580684987</c:v>
                </c:pt>
                <c:pt idx="146">
                  <c:v>4.2461928580684987</c:v>
                </c:pt>
                <c:pt idx="147">
                  <c:v>4.2461928580684987</c:v>
                </c:pt>
                <c:pt idx="148">
                  <c:v>4.2461928580684987</c:v>
                </c:pt>
                <c:pt idx="149">
                  <c:v>4.2461928580684987</c:v>
                </c:pt>
                <c:pt idx="150">
                  <c:v>4.2461928580684987</c:v>
                </c:pt>
                <c:pt idx="151">
                  <c:v>4.2461928580684987</c:v>
                </c:pt>
                <c:pt idx="152">
                  <c:v>4.2461928580684987</c:v>
                </c:pt>
                <c:pt idx="153">
                  <c:v>4.2461928580684987</c:v>
                </c:pt>
                <c:pt idx="154">
                  <c:v>4.2461928580684987</c:v>
                </c:pt>
                <c:pt idx="155">
                  <c:v>4.0873971579989625</c:v>
                </c:pt>
                <c:pt idx="156">
                  <c:v>4.0873971579989625</c:v>
                </c:pt>
                <c:pt idx="157">
                  <c:v>4.0873971579989625</c:v>
                </c:pt>
                <c:pt idx="158">
                  <c:v>4.0873971579989625</c:v>
                </c:pt>
                <c:pt idx="159">
                  <c:v>4.0873971579989625</c:v>
                </c:pt>
                <c:pt idx="160">
                  <c:v>4.0873971579989625</c:v>
                </c:pt>
                <c:pt idx="161">
                  <c:v>4.0873971579989625</c:v>
                </c:pt>
                <c:pt idx="162">
                  <c:v>4.0873971579989625</c:v>
                </c:pt>
                <c:pt idx="163">
                  <c:v>4.0873971579989625</c:v>
                </c:pt>
                <c:pt idx="164">
                  <c:v>4.0873971579989625</c:v>
                </c:pt>
                <c:pt idx="165">
                  <c:v>4.0873971579989625</c:v>
                </c:pt>
                <c:pt idx="166">
                  <c:v>4.0873971579989625</c:v>
                </c:pt>
                <c:pt idx="167">
                  <c:v>4.0873971579989625</c:v>
                </c:pt>
                <c:pt idx="168">
                  <c:v>3.9280738974640905</c:v>
                </c:pt>
                <c:pt idx="169">
                  <c:v>3.9280738974640905</c:v>
                </c:pt>
                <c:pt idx="170">
                  <c:v>3.9280738974640905</c:v>
                </c:pt>
                <c:pt idx="171">
                  <c:v>3.9280738974640905</c:v>
                </c:pt>
                <c:pt idx="172">
                  <c:v>3.9280738974640905</c:v>
                </c:pt>
                <c:pt idx="173">
                  <c:v>3.9280738974640905</c:v>
                </c:pt>
                <c:pt idx="174">
                  <c:v>3.9280738974640905</c:v>
                </c:pt>
                <c:pt idx="175">
                  <c:v>3.9280738974640905</c:v>
                </c:pt>
                <c:pt idx="176">
                  <c:v>3.9280738974640905</c:v>
                </c:pt>
                <c:pt idx="177">
                  <c:v>3.9280738974640905</c:v>
                </c:pt>
                <c:pt idx="178">
                  <c:v>3.9280738974640905</c:v>
                </c:pt>
                <c:pt idx="179">
                  <c:v>3.9280738974640905</c:v>
                </c:pt>
                <c:pt idx="180">
                  <c:v>3.9280738974640905</c:v>
                </c:pt>
                <c:pt idx="181">
                  <c:v>3.7682204430505406</c:v>
                </c:pt>
                <c:pt idx="182">
                  <c:v>3.7682204430505406</c:v>
                </c:pt>
                <c:pt idx="183">
                  <c:v>3.7682204430505406</c:v>
                </c:pt>
                <c:pt idx="184">
                  <c:v>3.7682204430505406</c:v>
                </c:pt>
                <c:pt idx="185">
                  <c:v>3.7682204430505406</c:v>
                </c:pt>
                <c:pt idx="186">
                  <c:v>3.7682204430505406</c:v>
                </c:pt>
                <c:pt idx="187">
                  <c:v>3.7682204430505406</c:v>
                </c:pt>
                <c:pt idx="188">
                  <c:v>3.7682204430505406</c:v>
                </c:pt>
                <c:pt idx="189">
                  <c:v>3.7682204430505406</c:v>
                </c:pt>
                <c:pt idx="190">
                  <c:v>3.7682204430505406</c:v>
                </c:pt>
                <c:pt idx="191">
                  <c:v>3.7682204430505406</c:v>
                </c:pt>
                <c:pt idx="192">
                  <c:v>3.7682204430505406</c:v>
                </c:pt>
                <c:pt idx="193">
                  <c:v>3.7682204430505406</c:v>
                </c:pt>
                <c:pt idx="194">
                  <c:v>3.7682204430505406</c:v>
                </c:pt>
                <c:pt idx="195">
                  <c:v>3.7682204430505406</c:v>
                </c:pt>
                <c:pt idx="196">
                  <c:v>3.7682204430505406</c:v>
                </c:pt>
                <c:pt idx="197">
                  <c:v>3.6078341437890016</c:v>
                </c:pt>
                <c:pt idx="198">
                  <c:v>3.6078341437890016</c:v>
                </c:pt>
                <c:pt idx="199">
                  <c:v>3.6078341437890016</c:v>
                </c:pt>
                <c:pt idx="200">
                  <c:v>3.6078341437890016</c:v>
                </c:pt>
                <c:pt idx="201">
                  <c:v>3.6078341437890016</c:v>
                </c:pt>
                <c:pt idx="202">
                  <c:v>3.6078341437890016</c:v>
                </c:pt>
                <c:pt idx="203">
                  <c:v>3.6078341437890016</c:v>
                </c:pt>
                <c:pt idx="204">
                  <c:v>3.6078341437890016</c:v>
                </c:pt>
                <c:pt idx="205">
                  <c:v>3.6078341437890016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6D3-43C1-AA8D-5DBE14D4FA1C}"/>
            </c:ext>
          </c:extLst>
        </c:ser>
        <c:ser>
          <c:idx val="2"/>
          <c:order val="2"/>
          <c:tx>
            <c:strRef>
              <c:f>'A14 SP2-20 11_03'!$AA$3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'A14 SP2-20 11_03'!$AB$4:$AB$209</c:f>
              <c:numCache>
                <c:formatCode>0.000</c:formatCode>
                <c:ptCount val="20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</c:numCache>
            </c:numRef>
          </c:xVal>
          <c:yVal>
            <c:numRef>
              <c:f>'A14 SP2-20 11_03'!$AA$5:$AA$210</c:f>
              <c:numCache>
                <c:formatCode>0.00</c:formatCode>
                <c:ptCount val="206"/>
                <c:pt idx="0">
                  <c:v>2.9408991401630438</c:v>
                </c:pt>
                <c:pt idx="1">
                  <c:v>2.9920452121658947</c:v>
                </c:pt>
                <c:pt idx="2">
                  <c:v>3.0271425167074266</c:v>
                </c:pt>
                <c:pt idx="3">
                  <c:v>3.0540106455539497</c:v>
                </c:pt>
                <c:pt idx="4">
                  <c:v>3.0767678038665522</c:v>
                </c:pt>
                <c:pt idx="5">
                  <c:v>3.0952191849992108</c:v>
                </c:pt>
                <c:pt idx="6">
                  <c:v>3.1138932072314773</c:v>
                </c:pt>
                <c:pt idx="7">
                  <c:v>3.1280472672643427</c:v>
                </c:pt>
                <c:pt idx="8">
                  <c:v>3.1375550097180298</c:v>
                </c:pt>
                <c:pt idx="9">
                  <c:v>3.1519254906785878</c:v>
                </c:pt>
                <c:pt idx="10">
                  <c:v>3.1615791675259857</c:v>
                </c:pt>
                <c:pt idx="11">
                  <c:v>3.1712921603601618</c:v>
                </c:pt>
                <c:pt idx="12">
                  <c:v>3.1810650175569606</c:v>
                </c:pt>
                <c:pt idx="13">
                  <c:v>3.1908982942727366</c:v>
                </c:pt>
                <c:pt idx="14">
                  <c:v>3.1958377653165115</c:v>
                </c:pt>
                <c:pt idx="15">
                  <c:v>3.2057627273205949</c:v>
                </c:pt>
                <c:pt idx="16">
                  <c:v>3.2107483614222012</c:v>
                </c:pt>
                <c:pt idx="17">
                  <c:v>3.2157495270941805</c:v>
                </c:pt>
                <c:pt idx="18">
                  <c:v>3.220766297027243</c:v>
                </c:pt>
                <c:pt idx="19">
                  <c:v>3.2308469427143489</c:v>
                </c:pt>
                <c:pt idx="20">
                  <c:v>3.2359109661355241</c:v>
                </c:pt>
                <c:pt idx="21">
                  <c:v>3.2409908891592902</c:v>
                </c:pt>
                <c:pt idx="22">
                  <c:v>3.2460867867837422</c:v>
                </c:pt>
                <c:pt idx="23">
                  <c:v>3.2511987344794768</c:v>
                </c:pt>
                <c:pt idx="24">
                  <c:v>3.2511987344794768</c:v>
                </c:pt>
                <c:pt idx="25">
                  <c:v>3.2563268081931547</c:v>
                </c:pt>
                <c:pt idx="26">
                  <c:v>3.2614710843514416</c:v>
                </c:pt>
                <c:pt idx="27">
                  <c:v>3.26663163986467</c:v>
                </c:pt>
                <c:pt idx="28">
                  <c:v>3.271808552130695</c:v>
                </c:pt>
                <c:pt idx="29">
                  <c:v>3.271808552130695</c:v>
                </c:pt>
                <c:pt idx="30">
                  <c:v>3.277001899038833</c:v>
                </c:pt>
                <c:pt idx="31">
                  <c:v>3.2822117589737179</c:v>
                </c:pt>
                <c:pt idx="32">
                  <c:v>3.2822117589737179</c:v>
                </c:pt>
                <c:pt idx="33">
                  <c:v>3.2874382108192268</c:v>
                </c:pt>
                <c:pt idx="34">
                  <c:v>3.2874382108192268</c:v>
                </c:pt>
                <c:pt idx="35">
                  <c:v>3.2926813339624665</c:v>
                </c:pt>
                <c:pt idx="36">
                  <c:v>3.2926813339624665</c:v>
                </c:pt>
                <c:pt idx="37">
                  <c:v>3.2979412082978614</c:v>
                </c:pt>
                <c:pt idx="38">
                  <c:v>3.2979412082978614</c:v>
                </c:pt>
                <c:pt idx="39">
                  <c:v>3.3032179142311495</c:v>
                </c:pt>
                <c:pt idx="40">
                  <c:v>3.3032179142311495</c:v>
                </c:pt>
                <c:pt idx="41">
                  <c:v>3.3085115326834345</c:v>
                </c:pt>
                <c:pt idx="42">
                  <c:v>3.3085115326834345</c:v>
                </c:pt>
                <c:pt idx="43">
                  <c:v>3.3138221450954566</c:v>
                </c:pt>
                <c:pt idx="44">
                  <c:v>3.3138221450954566</c:v>
                </c:pt>
                <c:pt idx="45">
                  <c:v>3.3138221450954566</c:v>
                </c:pt>
                <c:pt idx="46">
                  <c:v>3.3191498334316112</c:v>
                </c:pt>
                <c:pt idx="47">
                  <c:v>3.3191498334316112</c:v>
                </c:pt>
                <c:pt idx="48">
                  <c:v>3.3244946801843209</c:v>
                </c:pt>
                <c:pt idx="49">
                  <c:v>3.3244946801843209</c:v>
                </c:pt>
                <c:pt idx="50">
                  <c:v>3.3244946801843209</c:v>
                </c:pt>
                <c:pt idx="51">
                  <c:v>3.3298567683781695</c:v>
                </c:pt>
                <c:pt idx="52">
                  <c:v>3.3298567683781695</c:v>
                </c:pt>
                <c:pt idx="53">
                  <c:v>3.3298567683781695</c:v>
                </c:pt>
                <c:pt idx="54">
                  <c:v>3.3352361815742535</c:v>
                </c:pt>
                <c:pt idx="55">
                  <c:v>3.3352361815742535</c:v>
                </c:pt>
                <c:pt idx="56">
                  <c:v>3.3352361815742535</c:v>
                </c:pt>
                <c:pt idx="57">
                  <c:v>3.3406330038745367</c:v>
                </c:pt>
                <c:pt idx="58">
                  <c:v>3.3406330038745367</c:v>
                </c:pt>
                <c:pt idx="59">
                  <c:v>3.3406330038745367</c:v>
                </c:pt>
                <c:pt idx="60">
                  <c:v>3.3406330038745367</c:v>
                </c:pt>
                <c:pt idx="61">
                  <c:v>3.3460473199262042</c:v>
                </c:pt>
                <c:pt idx="62">
                  <c:v>3.3460473199262042</c:v>
                </c:pt>
                <c:pt idx="63">
                  <c:v>3.3460473199262042</c:v>
                </c:pt>
                <c:pt idx="64">
                  <c:v>3.3460473199262042</c:v>
                </c:pt>
                <c:pt idx="65">
                  <c:v>3.3514792149260888</c:v>
                </c:pt>
                <c:pt idx="66">
                  <c:v>3.3514792149260888</c:v>
                </c:pt>
                <c:pt idx="67">
                  <c:v>3.3514792149260888</c:v>
                </c:pt>
                <c:pt idx="68">
                  <c:v>3.3514792149260888</c:v>
                </c:pt>
                <c:pt idx="69">
                  <c:v>3.3569287746251462</c:v>
                </c:pt>
                <c:pt idx="70">
                  <c:v>3.3569287746251462</c:v>
                </c:pt>
                <c:pt idx="71">
                  <c:v>3.3569287746251462</c:v>
                </c:pt>
                <c:pt idx="72">
                  <c:v>3.3569287746251462</c:v>
                </c:pt>
                <c:pt idx="73">
                  <c:v>3.3623960853330086</c:v>
                </c:pt>
                <c:pt idx="74">
                  <c:v>3.3623960853330086</c:v>
                </c:pt>
                <c:pt idx="75">
                  <c:v>3.3623960853330086</c:v>
                </c:pt>
                <c:pt idx="76">
                  <c:v>3.3623960853330086</c:v>
                </c:pt>
                <c:pt idx="77">
                  <c:v>3.3623960853330086</c:v>
                </c:pt>
                <c:pt idx="78">
                  <c:v>3.3678812339224553</c:v>
                </c:pt>
                <c:pt idx="79">
                  <c:v>3.3678812339224553</c:v>
                </c:pt>
                <c:pt idx="80">
                  <c:v>3.3678812339224553</c:v>
                </c:pt>
                <c:pt idx="81">
                  <c:v>3.3678812339224553</c:v>
                </c:pt>
                <c:pt idx="82">
                  <c:v>3.3678812339224553</c:v>
                </c:pt>
                <c:pt idx="83">
                  <c:v>3.3678812339224553</c:v>
                </c:pt>
                <c:pt idx="84">
                  <c:v>3.3733843078341037</c:v>
                </c:pt>
                <c:pt idx="85">
                  <c:v>3.3733843078341037</c:v>
                </c:pt>
                <c:pt idx="86">
                  <c:v>3.3733843078341037</c:v>
                </c:pt>
                <c:pt idx="87">
                  <c:v>3.3733843078341037</c:v>
                </c:pt>
                <c:pt idx="88">
                  <c:v>3.3733843078341037</c:v>
                </c:pt>
                <c:pt idx="89">
                  <c:v>3.3733843078341037</c:v>
                </c:pt>
                <c:pt idx="90">
                  <c:v>3.3789053950809667</c:v>
                </c:pt>
                <c:pt idx="91">
                  <c:v>3.3789053950809667</c:v>
                </c:pt>
                <c:pt idx="92">
                  <c:v>3.3789053950809667</c:v>
                </c:pt>
                <c:pt idx="93">
                  <c:v>3.3789053950809667</c:v>
                </c:pt>
                <c:pt idx="94">
                  <c:v>3.3789053950809667</c:v>
                </c:pt>
                <c:pt idx="95">
                  <c:v>3.3789053950809667</c:v>
                </c:pt>
                <c:pt idx="96">
                  <c:v>3.3844445842532211</c:v>
                </c:pt>
                <c:pt idx="97">
                  <c:v>3.3844445842532211</c:v>
                </c:pt>
                <c:pt idx="98">
                  <c:v>3.3844445842532211</c:v>
                </c:pt>
                <c:pt idx="99">
                  <c:v>3.3844445842532211</c:v>
                </c:pt>
                <c:pt idx="100">
                  <c:v>3.3844445842532211</c:v>
                </c:pt>
                <c:pt idx="101">
                  <c:v>3.3844445842532211</c:v>
                </c:pt>
                <c:pt idx="102">
                  <c:v>3.3900019645229253</c:v>
                </c:pt>
                <c:pt idx="103">
                  <c:v>3.3900019645229253</c:v>
                </c:pt>
                <c:pt idx="104">
                  <c:v>3.3900019645229253</c:v>
                </c:pt>
                <c:pt idx="105">
                  <c:v>3.3900019645229253</c:v>
                </c:pt>
                <c:pt idx="106">
                  <c:v>3.3900019645229253</c:v>
                </c:pt>
                <c:pt idx="107">
                  <c:v>3.3900019645229253</c:v>
                </c:pt>
                <c:pt idx="108">
                  <c:v>3.3900019645229253</c:v>
                </c:pt>
                <c:pt idx="109">
                  <c:v>3.3955776256487926</c:v>
                </c:pt>
                <c:pt idx="110">
                  <c:v>3.3955776256487926</c:v>
                </c:pt>
                <c:pt idx="111">
                  <c:v>3.3955776256487926</c:v>
                </c:pt>
                <c:pt idx="112">
                  <c:v>3.3955776256487926</c:v>
                </c:pt>
                <c:pt idx="113">
                  <c:v>3.3955776256487926</c:v>
                </c:pt>
                <c:pt idx="114">
                  <c:v>3.3955776256487926</c:v>
                </c:pt>
                <c:pt idx="115">
                  <c:v>3.3955776256487926</c:v>
                </c:pt>
                <c:pt idx="116">
                  <c:v>3.4011716579809939</c:v>
                </c:pt>
                <c:pt idx="117">
                  <c:v>3.4011716579809939</c:v>
                </c:pt>
                <c:pt idx="118">
                  <c:v>3.4011716579809939</c:v>
                </c:pt>
                <c:pt idx="119">
                  <c:v>3.4011716579809939</c:v>
                </c:pt>
                <c:pt idx="120">
                  <c:v>3.4011716579809939</c:v>
                </c:pt>
                <c:pt idx="121">
                  <c:v>3.4011716579809939</c:v>
                </c:pt>
                <c:pt idx="122">
                  <c:v>3.4011716579809939</c:v>
                </c:pt>
                <c:pt idx="123">
                  <c:v>3.4011716579809939</c:v>
                </c:pt>
                <c:pt idx="124">
                  <c:v>3.4011716579809939</c:v>
                </c:pt>
                <c:pt idx="125">
                  <c:v>3.4067841524661135</c:v>
                </c:pt>
                <c:pt idx="126">
                  <c:v>3.4067841524661135</c:v>
                </c:pt>
                <c:pt idx="127">
                  <c:v>3.4067841524661135</c:v>
                </c:pt>
                <c:pt idx="128">
                  <c:v>3.4067841524661135</c:v>
                </c:pt>
                <c:pt idx="129">
                  <c:v>3.4067841524661135</c:v>
                </c:pt>
                <c:pt idx="130">
                  <c:v>3.4067841524661135</c:v>
                </c:pt>
                <c:pt idx="131">
                  <c:v>3.4067841524661135</c:v>
                </c:pt>
                <c:pt idx="132">
                  <c:v>3.4067841524661135</c:v>
                </c:pt>
                <c:pt idx="133">
                  <c:v>3.4067841524661135</c:v>
                </c:pt>
                <c:pt idx="134">
                  <c:v>3.4124152006520188</c:v>
                </c:pt>
                <c:pt idx="135">
                  <c:v>3.4124152006520188</c:v>
                </c:pt>
                <c:pt idx="136">
                  <c:v>3.4124152006520188</c:v>
                </c:pt>
                <c:pt idx="137">
                  <c:v>3.4124152006520188</c:v>
                </c:pt>
                <c:pt idx="138">
                  <c:v>3.4124152006520188</c:v>
                </c:pt>
                <c:pt idx="139">
                  <c:v>3.4124152006520188</c:v>
                </c:pt>
                <c:pt idx="140">
                  <c:v>3.4124152006520188</c:v>
                </c:pt>
                <c:pt idx="141">
                  <c:v>3.4124152006520188</c:v>
                </c:pt>
                <c:pt idx="142">
                  <c:v>3.4124152006520188</c:v>
                </c:pt>
                <c:pt idx="143">
                  <c:v>3.4124152006520188</c:v>
                </c:pt>
                <c:pt idx="144">
                  <c:v>3.4180648946928178</c:v>
                </c:pt>
                <c:pt idx="145">
                  <c:v>3.4180648946928178</c:v>
                </c:pt>
                <c:pt idx="146">
                  <c:v>3.4180648946928178</c:v>
                </c:pt>
                <c:pt idx="147">
                  <c:v>3.4180648946928178</c:v>
                </c:pt>
                <c:pt idx="148">
                  <c:v>3.4180648946928178</c:v>
                </c:pt>
                <c:pt idx="149">
                  <c:v>3.4180648946928178</c:v>
                </c:pt>
                <c:pt idx="150">
                  <c:v>3.4180648946928178</c:v>
                </c:pt>
                <c:pt idx="151">
                  <c:v>3.4180648946928178</c:v>
                </c:pt>
                <c:pt idx="152">
                  <c:v>3.4180648946928178</c:v>
                </c:pt>
                <c:pt idx="153">
                  <c:v>3.4180648946928178</c:v>
                </c:pt>
                <c:pt idx="154">
                  <c:v>3.4180648946928178</c:v>
                </c:pt>
                <c:pt idx="155">
                  <c:v>3.4237333273540163</c:v>
                </c:pt>
                <c:pt idx="156">
                  <c:v>3.4237333273540163</c:v>
                </c:pt>
                <c:pt idx="157">
                  <c:v>3.4237333273540163</c:v>
                </c:pt>
                <c:pt idx="158">
                  <c:v>3.4237333273540163</c:v>
                </c:pt>
                <c:pt idx="159">
                  <c:v>3.4237333273540163</c:v>
                </c:pt>
                <c:pt idx="160">
                  <c:v>3.4237333273540163</c:v>
                </c:pt>
                <c:pt idx="161">
                  <c:v>3.4237333273540163</c:v>
                </c:pt>
                <c:pt idx="162">
                  <c:v>3.4237333273540163</c:v>
                </c:pt>
                <c:pt idx="163">
                  <c:v>3.4237333273540163</c:v>
                </c:pt>
                <c:pt idx="164">
                  <c:v>3.4237333273540163</c:v>
                </c:pt>
                <c:pt idx="165">
                  <c:v>3.4237333273540163</c:v>
                </c:pt>
                <c:pt idx="166">
                  <c:v>3.4237333273540163</c:v>
                </c:pt>
                <c:pt idx="167">
                  <c:v>3.4237333273540163</c:v>
                </c:pt>
                <c:pt idx="168">
                  <c:v>3.4294205920173959</c:v>
                </c:pt>
                <c:pt idx="169">
                  <c:v>3.4294205920173959</c:v>
                </c:pt>
                <c:pt idx="170">
                  <c:v>3.4294205920173959</c:v>
                </c:pt>
                <c:pt idx="171">
                  <c:v>3.4294205920173959</c:v>
                </c:pt>
                <c:pt idx="172">
                  <c:v>3.4294205920173959</c:v>
                </c:pt>
                <c:pt idx="173">
                  <c:v>3.4294205920173959</c:v>
                </c:pt>
                <c:pt idx="174">
                  <c:v>3.4294205920173959</c:v>
                </c:pt>
                <c:pt idx="175">
                  <c:v>3.4294205920173959</c:v>
                </c:pt>
                <c:pt idx="176">
                  <c:v>3.4294205920173959</c:v>
                </c:pt>
                <c:pt idx="177">
                  <c:v>3.4294205920173959</c:v>
                </c:pt>
                <c:pt idx="178">
                  <c:v>3.4294205920173959</c:v>
                </c:pt>
                <c:pt idx="179">
                  <c:v>3.4294205920173959</c:v>
                </c:pt>
                <c:pt idx="180">
                  <c:v>3.4294205920173959</c:v>
                </c:pt>
                <c:pt idx="181">
                  <c:v>3.4351267826863046</c:v>
                </c:pt>
                <c:pt idx="182">
                  <c:v>3.4351267826863046</c:v>
                </c:pt>
                <c:pt idx="183">
                  <c:v>3.4351267826863046</c:v>
                </c:pt>
                <c:pt idx="184">
                  <c:v>3.4351267826863046</c:v>
                </c:pt>
                <c:pt idx="185">
                  <c:v>3.4351267826863046</c:v>
                </c:pt>
                <c:pt idx="186">
                  <c:v>3.4351267826863046</c:v>
                </c:pt>
                <c:pt idx="187">
                  <c:v>3.4351267826863046</c:v>
                </c:pt>
                <c:pt idx="188">
                  <c:v>3.4351267826863046</c:v>
                </c:pt>
                <c:pt idx="189">
                  <c:v>3.4351267826863046</c:v>
                </c:pt>
                <c:pt idx="190">
                  <c:v>3.4351267826863046</c:v>
                </c:pt>
                <c:pt idx="191">
                  <c:v>3.4351267826863046</c:v>
                </c:pt>
                <c:pt idx="192">
                  <c:v>3.4351267826863046</c:v>
                </c:pt>
                <c:pt idx="193">
                  <c:v>3.4351267826863046</c:v>
                </c:pt>
                <c:pt idx="194">
                  <c:v>3.4351267826863046</c:v>
                </c:pt>
                <c:pt idx="195">
                  <c:v>3.4351267826863046</c:v>
                </c:pt>
                <c:pt idx="196">
                  <c:v>3.4351267826863046</c:v>
                </c:pt>
                <c:pt idx="197">
                  <c:v>3.4408519939907682</c:v>
                </c:pt>
                <c:pt idx="198">
                  <c:v>3.4408519939907682</c:v>
                </c:pt>
                <c:pt idx="199">
                  <c:v>3.4408519939907682</c:v>
                </c:pt>
                <c:pt idx="200">
                  <c:v>3.4408519939907682</c:v>
                </c:pt>
                <c:pt idx="201">
                  <c:v>3.4408519939907682</c:v>
                </c:pt>
                <c:pt idx="202">
                  <c:v>3.4408519939907682</c:v>
                </c:pt>
                <c:pt idx="203">
                  <c:v>3.4408519939907682</c:v>
                </c:pt>
                <c:pt idx="204">
                  <c:v>3.4408519939907682</c:v>
                </c:pt>
                <c:pt idx="205">
                  <c:v>3.4408519939907682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6D3-43C1-AA8D-5DBE14D4FA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CURVA DI COMPATTAZIONE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'A15 SP2-20 11_03'!$AB$4:$AB$194</c:f>
              <c:numCache>
                <c:formatCode>0.000</c:formatCode>
                <c:ptCount val="19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</c:numCache>
            </c:numRef>
          </c:xVal>
          <c:yVal>
            <c:numRef>
              <c:f>'A15 SP2-20 11_03'!$AC$4:$AC$194</c:f>
              <c:numCache>
                <c:formatCode>0.000</c:formatCode>
                <c:ptCount val="191"/>
                <c:pt idx="0">
                  <c:v>82.216809080900887</c:v>
                </c:pt>
                <c:pt idx="1">
                  <c:v>83.523723676117527</c:v>
                </c:pt>
                <c:pt idx="2">
                  <c:v>84.500609333148134</c:v>
                </c:pt>
                <c:pt idx="3">
                  <c:v>85.248402336096362</c:v>
                </c:pt>
                <c:pt idx="4">
                  <c:v>85.881748564447733</c:v>
                </c:pt>
                <c:pt idx="5">
                  <c:v>86.524576023762449</c:v>
                </c:pt>
                <c:pt idx="6">
                  <c:v>86.914912456952379</c:v>
                </c:pt>
                <c:pt idx="7">
                  <c:v>87.440872592849217</c:v>
                </c:pt>
                <c:pt idx="8">
                  <c:v>87.706247016499731</c:v>
                </c:pt>
                <c:pt idx="9">
                  <c:v>88.107342658343484</c:v>
                </c:pt>
                <c:pt idx="10">
                  <c:v>88.376784073200795</c:v>
                </c:pt>
                <c:pt idx="11">
                  <c:v>88.647878502873198</c:v>
                </c:pt>
                <c:pt idx="12">
                  <c:v>88.920641205958987</c:v>
                </c:pt>
                <c:pt idx="13">
                  <c:v>89.195087629434155</c:v>
                </c:pt>
                <c:pt idx="14">
                  <c:v>89.33294711572384</c:v>
                </c:pt>
                <c:pt idx="15">
                  <c:v>89.609948502129185</c:v>
                </c:pt>
                <c:pt idx="16">
                  <c:v>89.749094384896452</c:v>
                </c:pt>
                <c:pt idx="17">
                  <c:v>90.028686579241963</c:v>
                </c:pt>
                <c:pt idx="18">
                  <c:v>90.169136948320343</c:v>
                </c:pt>
                <c:pt idx="19">
                  <c:v>90.310026224802087</c:v>
                </c:pt>
                <c:pt idx="20">
                  <c:v>90.451356469285358</c:v>
                </c:pt>
                <c:pt idx="21">
                  <c:v>90.593129755287364</c:v>
                </c:pt>
                <c:pt idx="22">
                  <c:v>90.735348169345883</c:v>
                </c:pt>
                <c:pt idx="23">
                  <c:v>90.878013811121605</c:v>
                </c:pt>
                <c:pt idx="24">
                  <c:v>91.021128793501333</c:v>
                </c:pt>
                <c:pt idx="25">
                  <c:v>91.164695242702422</c:v>
                </c:pt>
                <c:pt idx="26">
                  <c:v>91.308715298378118</c:v>
                </c:pt>
                <c:pt idx="27">
                  <c:v>91.308715298378118</c:v>
                </c:pt>
                <c:pt idx="28">
                  <c:v>91.453191113723634</c:v>
                </c:pt>
                <c:pt idx="29">
                  <c:v>91.598124855583734</c:v>
                </c:pt>
                <c:pt idx="30">
                  <c:v>91.743518704560842</c:v>
                </c:pt>
                <c:pt idx="31">
                  <c:v>91.743518704560842</c:v>
                </c:pt>
                <c:pt idx="32">
                  <c:v>91.889374855124544</c:v>
                </c:pt>
                <c:pt idx="33">
                  <c:v>91.889374855124544</c:v>
                </c:pt>
                <c:pt idx="34">
                  <c:v>92.035695515721869</c:v>
                </c:pt>
                <c:pt idx="35">
                  <c:v>92.1824829088889</c:v>
                </c:pt>
                <c:pt idx="36">
                  <c:v>92.1824829088889</c:v>
                </c:pt>
                <c:pt idx="37">
                  <c:v>92.329739271363167</c:v>
                </c:pt>
                <c:pt idx="38">
                  <c:v>92.329739271363167</c:v>
                </c:pt>
                <c:pt idx="39">
                  <c:v>92.477466854197345</c:v>
                </c:pt>
                <c:pt idx="40">
                  <c:v>92.477466854197345</c:v>
                </c:pt>
                <c:pt idx="41">
                  <c:v>92.625667922873944</c:v>
                </c:pt>
                <c:pt idx="42">
                  <c:v>92.625667922873944</c:v>
                </c:pt>
                <c:pt idx="43">
                  <c:v>92.77434475742109</c:v>
                </c:pt>
                <c:pt idx="44">
                  <c:v>92.77434475742109</c:v>
                </c:pt>
                <c:pt idx="45">
                  <c:v>92.923499652529458</c:v>
                </c:pt>
                <c:pt idx="46">
                  <c:v>92.923499652529458</c:v>
                </c:pt>
                <c:pt idx="47">
                  <c:v>92.923499652529458</c:v>
                </c:pt>
                <c:pt idx="48">
                  <c:v>93.073134917670401</c:v>
                </c:pt>
                <c:pt idx="49">
                  <c:v>93.073134917670401</c:v>
                </c:pt>
                <c:pt idx="50">
                  <c:v>93.073134917670401</c:v>
                </c:pt>
                <c:pt idx="51">
                  <c:v>93.223252877215074</c:v>
                </c:pt>
                <c:pt idx="52">
                  <c:v>93.223252877215074</c:v>
                </c:pt>
                <c:pt idx="53">
                  <c:v>93.37385587055465</c:v>
                </c:pt>
                <c:pt idx="54">
                  <c:v>93.37385587055465</c:v>
                </c:pt>
                <c:pt idx="55">
                  <c:v>93.37385587055465</c:v>
                </c:pt>
                <c:pt idx="56">
                  <c:v>93.524946252222236</c:v>
                </c:pt>
                <c:pt idx="57">
                  <c:v>93.524946252222236</c:v>
                </c:pt>
                <c:pt idx="58">
                  <c:v>93.524946252222236</c:v>
                </c:pt>
                <c:pt idx="59">
                  <c:v>93.524946252222236</c:v>
                </c:pt>
                <c:pt idx="60">
                  <c:v>93.676526392015134</c:v>
                </c:pt>
                <c:pt idx="61">
                  <c:v>93.676526392015134</c:v>
                </c:pt>
                <c:pt idx="62">
                  <c:v>93.676526392015134</c:v>
                </c:pt>
                <c:pt idx="63">
                  <c:v>93.828598675119053</c:v>
                </c:pt>
                <c:pt idx="64">
                  <c:v>93.828598675119053</c:v>
                </c:pt>
                <c:pt idx="65">
                  <c:v>93.828598675119053</c:v>
                </c:pt>
                <c:pt idx="66">
                  <c:v>93.828598675119053</c:v>
                </c:pt>
                <c:pt idx="67">
                  <c:v>93.98116550223304</c:v>
                </c:pt>
                <c:pt idx="68">
                  <c:v>93.98116550223304</c:v>
                </c:pt>
                <c:pt idx="69">
                  <c:v>93.98116550223304</c:v>
                </c:pt>
                <c:pt idx="70">
                  <c:v>93.98116550223304</c:v>
                </c:pt>
                <c:pt idx="71">
                  <c:v>94.134229289695966</c:v>
                </c:pt>
                <c:pt idx="72">
                  <c:v>94.134229289695966</c:v>
                </c:pt>
                <c:pt idx="73">
                  <c:v>94.134229289695966</c:v>
                </c:pt>
                <c:pt idx="74">
                  <c:v>94.134229289695966</c:v>
                </c:pt>
                <c:pt idx="75">
                  <c:v>94.287792469613919</c:v>
                </c:pt>
                <c:pt idx="76">
                  <c:v>94.287792469613919</c:v>
                </c:pt>
                <c:pt idx="77">
                  <c:v>94.287792469613919</c:v>
                </c:pt>
                <c:pt idx="78">
                  <c:v>94.287792469613919</c:v>
                </c:pt>
                <c:pt idx="79">
                  <c:v>94.287792469613919</c:v>
                </c:pt>
                <c:pt idx="80">
                  <c:v>94.441857489989104</c:v>
                </c:pt>
                <c:pt idx="81">
                  <c:v>94.441857489989104</c:v>
                </c:pt>
                <c:pt idx="82">
                  <c:v>94.441857489989104</c:v>
                </c:pt>
                <c:pt idx="83">
                  <c:v>94.441857489989104</c:v>
                </c:pt>
                <c:pt idx="84">
                  <c:v>94.441857489989104</c:v>
                </c:pt>
                <c:pt idx="85">
                  <c:v>94.596426814849991</c:v>
                </c:pt>
                <c:pt idx="86">
                  <c:v>94.596426814849991</c:v>
                </c:pt>
                <c:pt idx="87">
                  <c:v>94.596426814849991</c:v>
                </c:pt>
                <c:pt idx="88">
                  <c:v>94.596426814849991</c:v>
                </c:pt>
                <c:pt idx="89">
                  <c:v>94.596426814849991</c:v>
                </c:pt>
                <c:pt idx="90">
                  <c:v>94.751502924382521</c:v>
                </c:pt>
                <c:pt idx="91">
                  <c:v>94.751502924382521</c:v>
                </c:pt>
                <c:pt idx="92">
                  <c:v>94.751502924382521</c:v>
                </c:pt>
                <c:pt idx="93">
                  <c:v>94.751502924382521</c:v>
                </c:pt>
                <c:pt idx="94">
                  <c:v>94.751502924382521</c:v>
                </c:pt>
                <c:pt idx="95">
                  <c:v>94.751502924382521</c:v>
                </c:pt>
                <c:pt idx="96">
                  <c:v>94.907088315062964</c:v>
                </c:pt>
                <c:pt idx="97">
                  <c:v>94.907088315062964</c:v>
                </c:pt>
                <c:pt idx="98">
                  <c:v>94.907088315062964</c:v>
                </c:pt>
                <c:pt idx="99">
                  <c:v>94.907088315062964</c:v>
                </c:pt>
                <c:pt idx="100">
                  <c:v>94.907088315062964</c:v>
                </c:pt>
                <c:pt idx="101">
                  <c:v>94.907088315062964</c:v>
                </c:pt>
                <c:pt idx="102">
                  <c:v>94.907088315062964</c:v>
                </c:pt>
                <c:pt idx="103">
                  <c:v>95.063185499791672</c:v>
                </c:pt>
                <c:pt idx="104">
                  <c:v>95.063185499791672</c:v>
                </c:pt>
                <c:pt idx="105">
                  <c:v>95.063185499791672</c:v>
                </c:pt>
                <c:pt idx="106">
                  <c:v>95.063185499791672</c:v>
                </c:pt>
                <c:pt idx="107">
                  <c:v>95.063185499791672</c:v>
                </c:pt>
                <c:pt idx="108">
                  <c:v>95.063185499791672</c:v>
                </c:pt>
                <c:pt idx="109">
                  <c:v>95.063185499791672</c:v>
                </c:pt>
                <c:pt idx="110">
                  <c:v>95.219797008028536</c:v>
                </c:pt>
                <c:pt idx="111">
                  <c:v>95.219797008028536</c:v>
                </c:pt>
                <c:pt idx="112">
                  <c:v>95.219797008028536</c:v>
                </c:pt>
                <c:pt idx="113">
                  <c:v>95.219797008028536</c:v>
                </c:pt>
                <c:pt idx="114">
                  <c:v>95.219797008028536</c:v>
                </c:pt>
                <c:pt idx="115">
                  <c:v>95.219797008028536</c:v>
                </c:pt>
                <c:pt idx="116">
                  <c:v>95.219797008028536</c:v>
                </c:pt>
                <c:pt idx="117">
                  <c:v>95.37692538592961</c:v>
                </c:pt>
                <c:pt idx="118">
                  <c:v>95.37692538592961</c:v>
                </c:pt>
                <c:pt idx="119">
                  <c:v>95.37692538592961</c:v>
                </c:pt>
                <c:pt idx="120">
                  <c:v>95.37692538592961</c:v>
                </c:pt>
                <c:pt idx="121">
                  <c:v>95.37692538592961</c:v>
                </c:pt>
                <c:pt idx="122">
                  <c:v>95.37692538592961</c:v>
                </c:pt>
                <c:pt idx="123">
                  <c:v>95.37692538592961</c:v>
                </c:pt>
                <c:pt idx="124">
                  <c:v>95.37692538592961</c:v>
                </c:pt>
                <c:pt idx="125">
                  <c:v>95.534573196484857</c:v>
                </c:pt>
                <c:pt idx="126">
                  <c:v>95.534573196484857</c:v>
                </c:pt>
                <c:pt idx="127">
                  <c:v>95.534573196484857</c:v>
                </c:pt>
                <c:pt idx="128">
                  <c:v>95.534573196484857</c:v>
                </c:pt>
                <c:pt idx="129">
                  <c:v>95.534573196484857</c:v>
                </c:pt>
                <c:pt idx="130">
                  <c:v>95.534573196484857</c:v>
                </c:pt>
                <c:pt idx="131">
                  <c:v>95.534573196484857</c:v>
                </c:pt>
                <c:pt idx="132">
                  <c:v>95.534573196484857</c:v>
                </c:pt>
                <c:pt idx="133">
                  <c:v>95.534573196484857</c:v>
                </c:pt>
                <c:pt idx="134">
                  <c:v>95.692743019657854</c:v>
                </c:pt>
                <c:pt idx="135">
                  <c:v>95.692743019657854</c:v>
                </c:pt>
                <c:pt idx="136">
                  <c:v>95.692743019657854</c:v>
                </c:pt>
                <c:pt idx="137">
                  <c:v>95.692743019657854</c:v>
                </c:pt>
                <c:pt idx="138">
                  <c:v>95.692743019657854</c:v>
                </c:pt>
                <c:pt idx="139">
                  <c:v>95.692743019657854</c:v>
                </c:pt>
                <c:pt idx="140">
                  <c:v>95.692743019657854</c:v>
                </c:pt>
                <c:pt idx="141">
                  <c:v>95.692743019657854</c:v>
                </c:pt>
                <c:pt idx="142">
                  <c:v>95.692743019657854</c:v>
                </c:pt>
                <c:pt idx="143">
                  <c:v>95.692743019657854</c:v>
                </c:pt>
                <c:pt idx="144">
                  <c:v>95.85143745252627</c:v>
                </c:pt>
                <c:pt idx="145">
                  <c:v>95.85143745252627</c:v>
                </c:pt>
                <c:pt idx="146">
                  <c:v>95.85143745252627</c:v>
                </c:pt>
                <c:pt idx="147">
                  <c:v>95.85143745252627</c:v>
                </c:pt>
                <c:pt idx="148">
                  <c:v>95.85143745252627</c:v>
                </c:pt>
                <c:pt idx="149">
                  <c:v>95.85143745252627</c:v>
                </c:pt>
                <c:pt idx="150">
                  <c:v>95.85143745252627</c:v>
                </c:pt>
                <c:pt idx="151">
                  <c:v>95.85143745252627</c:v>
                </c:pt>
                <c:pt idx="152">
                  <c:v>95.85143745252627</c:v>
                </c:pt>
                <c:pt idx="153">
                  <c:v>95.85143745252627</c:v>
                </c:pt>
                <c:pt idx="154">
                  <c:v>95.85143745252627</c:v>
                </c:pt>
                <c:pt idx="155">
                  <c:v>96.01065910942414</c:v>
                </c:pt>
                <c:pt idx="156">
                  <c:v>96.01065910942414</c:v>
                </c:pt>
                <c:pt idx="157">
                  <c:v>96.01065910942414</c:v>
                </c:pt>
                <c:pt idx="158">
                  <c:v>96.01065910942414</c:v>
                </c:pt>
                <c:pt idx="159">
                  <c:v>96.01065910942414</c:v>
                </c:pt>
                <c:pt idx="160">
                  <c:v>96.01065910942414</c:v>
                </c:pt>
                <c:pt idx="161">
                  <c:v>96.01065910942414</c:v>
                </c:pt>
                <c:pt idx="162">
                  <c:v>96.01065910942414</c:v>
                </c:pt>
                <c:pt idx="163">
                  <c:v>96.01065910942414</c:v>
                </c:pt>
                <c:pt idx="164">
                  <c:v>96.01065910942414</c:v>
                </c:pt>
                <c:pt idx="165">
                  <c:v>96.01065910942414</c:v>
                </c:pt>
                <c:pt idx="166">
                  <c:v>96.01065910942414</c:v>
                </c:pt>
                <c:pt idx="167">
                  <c:v>96.170410622085427</c:v>
                </c:pt>
                <c:pt idx="168">
                  <c:v>96.170410622085427</c:v>
                </c:pt>
                <c:pt idx="169">
                  <c:v>96.170410622085427</c:v>
                </c:pt>
                <c:pt idx="170">
                  <c:v>96.170410622085427</c:v>
                </c:pt>
                <c:pt idx="171">
                  <c:v>96.170410622085427</c:v>
                </c:pt>
                <c:pt idx="172">
                  <c:v>96.170410622085427</c:v>
                </c:pt>
                <c:pt idx="173">
                  <c:v>96.170410622085427</c:v>
                </c:pt>
                <c:pt idx="174">
                  <c:v>96.170410622085427</c:v>
                </c:pt>
                <c:pt idx="175">
                  <c:v>96.170410622085427</c:v>
                </c:pt>
                <c:pt idx="176">
                  <c:v>96.170410622085427</c:v>
                </c:pt>
                <c:pt idx="177">
                  <c:v>96.170410622085427</c:v>
                </c:pt>
                <c:pt idx="178">
                  <c:v>96.170410622085427</c:v>
                </c:pt>
                <c:pt idx="179">
                  <c:v>96.170410622085427</c:v>
                </c:pt>
                <c:pt idx="180">
                  <c:v>96.170410622085427</c:v>
                </c:pt>
                <c:pt idx="181">
                  <c:v>96.330694639788859</c:v>
                </c:pt>
                <c:pt idx="182">
                  <c:v>96.330694639788859</c:v>
                </c:pt>
                <c:pt idx="183">
                  <c:v>96.330694639788859</c:v>
                </c:pt>
                <c:pt idx="184">
                  <c:v>96.330694639788859</c:v>
                </c:pt>
                <c:pt idx="185">
                  <c:v>96.330694639788859</c:v>
                </c:pt>
                <c:pt idx="186">
                  <c:v>96.330694639788859</c:v>
                </c:pt>
                <c:pt idx="187">
                  <c:v>96.330694639788859</c:v>
                </c:pt>
                <c:pt idx="188">
                  <c:v>96.330694639788859</c:v>
                </c:pt>
                <c:pt idx="189">
                  <c:v>96.330694639788859</c:v>
                </c:pt>
                <c:pt idx="190">
                  <c:v>96.330694639788859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893-47B9-9593-4ABF9529F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'A15 SP2-20 11_03'!$V$3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'A15 SP2-20 11_03'!$AB$4:$AB$194</c:f>
              <c:numCache>
                <c:formatCode>0.000</c:formatCode>
                <c:ptCount val="19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</c:numCache>
            </c:numRef>
          </c:xVal>
          <c:yVal>
            <c:numRef>
              <c:f>'A15 SP2-20 11_03'!$V$5:$V$195</c:f>
              <c:numCache>
                <c:formatCode>0.00</c:formatCode>
                <c:ptCount val="191"/>
                <c:pt idx="0">
                  <c:v>20.667441938361097</c:v>
                </c:pt>
                <c:pt idx="1">
                  <c:v>19.406375263970897</c:v>
                </c:pt>
                <c:pt idx="2">
                  <c:v>18.463759769982246</c:v>
                </c:pt>
                <c:pt idx="3">
                  <c:v>17.742200121928974</c:v>
                </c:pt>
                <c:pt idx="4">
                  <c:v>17.131072336802156</c:v>
                </c:pt>
                <c:pt idx="5">
                  <c:v>16.510795932137512</c:v>
                </c:pt>
                <c:pt idx="6">
                  <c:v>16.134152906267442</c:v>
                </c:pt>
                <c:pt idx="7">
                  <c:v>15.626643997984646</c:v>
                </c:pt>
                <c:pt idx="8">
                  <c:v>15.370579184624978</c:v>
                </c:pt>
                <c:pt idx="9">
                  <c:v>14.983554394310749</c:v>
                </c:pt>
                <c:pt idx="10">
                  <c:v>14.723565264018134</c:v>
                </c:pt>
                <c:pt idx="11">
                  <c:v>14.46198110838629</c:v>
                </c:pt>
                <c:pt idx="12">
                  <c:v>14.198787204104368</c:v>
                </c:pt>
                <c:pt idx="13">
                  <c:v>13.933968646092353</c:v>
                </c:pt>
                <c:pt idx="14">
                  <c:v>13.800945413706112</c:v>
                </c:pt>
                <c:pt idx="15">
                  <c:v>13.533661523516061</c:v>
                </c:pt>
                <c:pt idx="16">
                  <c:v>13.399397022776183</c:v>
                </c:pt>
                <c:pt idx="17">
                  <c:v>13.129613212878255</c:v>
                </c:pt>
                <c:pt idx="18">
                  <c:v>12.994089988561374</c:v>
                </c:pt>
                <c:pt idx="19">
                  <c:v>12.858143254168509</c:v>
                </c:pt>
                <c:pt idx="20">
                  <c:v>12.721771021389428</c:v>
                </c:pt>
                <c:pt idx="21">
                  <c:v>12.584971289448044</c:v>
                </c:pt>
                <c:pt idx="22">
                  <c:v>12.447742045004473</c:v>
                </c:pt>
                <c:pt idx="23">
                  <c:v>12.310081262056361</c:v>
                </c:pt>
                <c:pt idx="24">
                  <c:v>12.171986901839126</c:v>
                </c:pt>
                <c:pt idx="25">
                  <c:v>12.033456912725315</c:v>
                </c:pt>
                <c:pt idx="26">
                  <c:v>11.894489230122963</c:v>
                </c:pt>
                <c:pt idx="27">
                  <c:v>11.894489230122963</c:v>
                </c:pt>
                <c:pt idx="28">
                  <c:v>11.755081776373178</c:v>
                </c:pt>
                <c:pt idx="29">
                  <c:v>11.615232460646352</c:v>
                </c:pt>
                <c:pt idx="30">
                  <c:v>11.474939178837861</c:v>
                </c:pt>
                <c:pt idx="31">
                  <c:v>11.474939178837861</c:v>
                </c:pt>
                <c:pt idx="32">
                  <c:v>11.334199813462408</c:v>
                </c:pt>
                <c:pt idx="33">
                  <c:v>11.334199813462408</c:v>
                </c:pt>
                <c:pt idx="34">
                  <c:v>11.193012233547528</c:v>
                </c:pt>
                <c:pt idx="35">
                  <c:v>11.051374294526084</c:v>
                </c:pt>
                <c:pt idx="36">
                  <c:v>11.051374294526084</c:v>
                </c:pt>
                <c:pt idx="37">
                  <c:v>10.909283838127537</c:v>
                </c:pt>
                <c:pt idx="38">
                  <c:v>10.909283838127537</c:v>
                </c:pt>
                <c:pt idx="39">
                  <c:v>10.766738692268552</c:v>
                </c:pt>
                <c:pt idx="40">
                  <c:v>10.766738692268552</c:v>
                </c:pt>
                <c:pt idx="41">
                  <c:v>10.623736670942064</c:v>
                </c:pt>
                <c:pt idx="42">
                  <c:v>10.623736670942064</c:v>
                </c:pt>
                <c:pt idx="43">
                  <c:v>10.48027557410569</c:v>
                </c:pt>
                <c:pt idx="44">
                  <c:v>10.48027557410569</c:v>
                </c:pt>
                <c:pt idx="45">
                  <c:v>10.336353187568914</c:v>
                </c:pt>
                <c:pt idx="46">
                  <c:v>10.336353187568914</c:v>
                </c:pt>
                <c:pt idx="47">
                  <c:v>10.336353187568914</c:v>
                </c:pt>
                <c:pt idx="48">
                  <c:v>10.191967282879</c:v>
                </c:pt>
                <c:pt idx="49">
                  <c:v>10.191967282879</c:v>
                </c:pt>
                <c:pt idx="50">
                  <c:v>10.191967282879</c:v>
                </c:pt>
                <c:pt idx="51">
                  <c:v>10.047115617206192</c:v>
                </c:pt>
                <c:pt idx="52">
                  <c:v>10.047115617206192</c:v>
                </c:pt>
                <c:pt idx="53">
                  <c:v>9.9017959332275538</c:v>
                </c:pt>
                <c:pt idx="54">
                  <c:v>9.9017959332275538</c:v>
                </c:pt>
                <c:pt idx="55">
                  <c:v>9.9017959332275538</c:v>
                </c:pt>
                <c:pt idx="56">
                  <c:v>9.7560059590094497</c:v>
                </c:pt>
                <c:pt idx="57">
                  <c:v>9.7560059590094497</c:v>
                </c:pt>
                <c:pt idx="58">
                  <c:v>9.7560059590094497</c:v>
                </c:pt>
                <c:pt idx="59">
                  <c:v>9.7560059590094497</c:v>
                </c:pt>
                <c:pt idx="60">
                  <c:v>9.6097434078895372</c:v>
                </c:pt>
                <c:pt idx="61">
                  <c:v>9.6097434078895372</c:v>
                </c:pt>
                <c:pt idx="62">
                  <c:v>9.6097434078895372</c:v>
                </c:pt>
                <c:pt idx="63">
                  <c:v>9.4630059783568967</c:v>
                </c:pt>
                <c:pt idx="64">
                  <c:v>9.4630059783568967</c:v>
                </c:pt>
                <c:pt idx="65">
                  <c:v>9.4630059783568967</c:v>
                </c:pt>
                <c:pt idx="66">
                  <c:v>9.4630059783568967</c:v>
                </c:pt>
                <c:pt idx="67">
                  <c:v>9.3157913539314805</c:v>
                </c:pt>
                <c:pt idx="68">
                  <c:v>9.3157913539314805</c:v>
                </c:pt>
                <c:pt idx="69">
                  <c:v>9.3157913539314805</c:v>
                </c:pt>
                <c:pt idx="70">
                  <c:v>9.3157913539314805</c:v>
                </c:pt>
                <c:pt idx="71">
                  <c:v>9.1680972030421142</c:v>
                </c:pt>
                <c:pt idx="72">
                  <c:v>9.1680972030421142</c:v>
                </c:pt>
                <c:pt idx="73">
                  <c:v>9.1680972030421142</c:v>
                </c:pt>
                <c:pt idx="74">
                  <c:v>9.1680972030421142</c:v>
                </c:pt>
                <c:pt idx="75">
                  <c:v>9.0199211789035125</c:v>
                </c:pt>
                <c:pt idx="76">
                  <c:v>9.0199211789035125</c:v>
                </c:pt>
                <c:pt idx="77">
                  <c:v>9.0199211789035125</c:v>
                </c:pt>
                <c:pt idx="78">
                  <c:v>9.0199211789035125</c:v>
                </c:pt>
                <c:pt idx="79">
                  <c:v>9.0199211789035125</c:v>
                </c:pt>
                <c:pt idx="80">
                  <c:v>8.8712609193919096</c:v>
                </c:pt>
                <c:pt idx="81">
                  <c:v>8.8712609193919096</c:v>
                </c:pt>
                <c:pt idx="82">
                  <c:v>8.8712609193919096</c:v>
                </c:pt>
                <c:pt idx="83">
                  <c:v>8.8712609193919096</c:v>
                </c:pt>
                <c:pt idx="84">
                  <c:v>8.8712609193919096</c:v>
                </c:pt>
                <c:pt idx="85">
                  <c:v>8.7221140469195486</c:v>
                </c:pt>
                <c:pt idx="86">
                  <c:v>8.7221140469195486</c:v>
                </c:pt>
                <c:pt idx="87">
                  <c:v>8.7221140469195486</c:v>
                </c:pt>
                <c:pt idx="88">
                  <c:v>8.7221140469195486</c:v>
                </c:pt>
                <c:pt idx="89">
                  <c:v>8.7221140469195486</c:v>
                </c:pt>
                <c:pt idx="90">
                  <c:v>8.572478168307951</c:v>
                </c:pt>
                <c:pt idx="91">
                  <c:v>8.572478168307951</c:v>
                </c:pt>
                <c:pt idx="92">
                  <c:v>8.572478168307951</c:v>
                </c:pt>
                <c:pt idx="93">
                  <c:v>8.572478168307951</c:v>
                </c:pt>
                <c:pt idx="94">
                  <c:v>8.572478168307951</c:v>
                </c:pt>
                <c:pt idx="95">
                  <c:v>8.572478168307951</c:v>
                </c:pt>
                <c:pt idx="96">
                  <c:v>8.4223508746598448</c:v>
                </c:pt>
                <c:pt idx="97">
                  <c:v>8.4223508746598448</c:v>
                </c:pt>
                <c:pt idx="98">
                  <c:v>8.4223508746598448</c:v>
                </c:pt>
                <c:pt idx="99">
                  <c:v>8.4223508746598448</c:v>
                </c:pt>
                <c:pt idx="100">
                  <c:v>8.4223508746598448</c:v>
                </c:pt>
                <c:pt idx="101">
                  <c:v>8.4223508746598448</c:v>
                </c:pt>
                <c:pt idx="102">
                  <c:v>8.4223508746598448</c:v>
                </c:pt>
                <c:pt idx="103">
                  <c:v>8.2717297412300042</c:v>
                </c:pt>
                <c:pt idx="104">
                  <c:v>8.2717297412300042</c:v>
                </c:pt>
                <c:pt idx="105">
                  <c:v>8.2717297412300042</c:v>
                </c:pt>
                <c:pt idx="106">
                  <c:v>8.2717297412300042</c:v>
                </c:pt>
                <c:pt idx="107">
                  <c:v>8.2717297412300042</c:v>
                </c:pt>
                <c:pt idx="108">
                  <c:v>8.2717297412300042</c:v>
                </c:pt>
                <c:pt idx="109">
                  <c:v>8.2717297412300042</c:v>
                </c:pt>
                <c:pt idx="110">
                  <c:v>8.120612327294662</c:v>
                </c:pt>
                <c:pt idx="111">
                  <c:v>8.120612327294662</c:v>
                </c:pt>
                <c:pt idx="112">
                  <c:v>8.120612327294662</c:v>
                </c:pt>
                <c:pt idx="113">
                  <c:v>8.120612327294662</c:v>
                </c:pt>
                <c:pt idx="114">
                  <c:v>8.120612327294662</c:v>
                </c:pt>
                <c:pt idx="115">
                  <c:v>8.120612327294662</c:v>
                </c:pt>
                <c:pt idx="116">
                  <c:v>8.120612327294662</c:v>
                </c:pt>
                <c:pt idx="117">
                  <c:v>7.9689961760195382</c:v>
                </c:pt>
                <c:pt idx="118">
                  <c:v>7.9689961760195382</c:v>
                </c:pt>
                <c:pt idx="119">
                  <c:v>7.9689961760195382</c:v>
                </c:pt>
                <c:pt idx="120">
                  <c:v>7.9689961760195382</c:v>
                </c:pt>
                <c:pt idx="121">
                  <c:v>7.9689961760195382</c:v>
                </c:pt>
                <c:pt idx="122">
                  <c:v>7.9689961760195382</c:v>
                </c:pt>
                <c:pt idx="123">
                  <c:v>7.9689961760195382</c:v>
                </c:pt>
                <c:pt idx="124">
                  <c:v>7.9689961760195382</c:v>
                </c:pt>
                <c:pt idx="125">
                  <c:v>7.8168788143270103</c:v>
                </c:pt>
                <c:pt idx="126">
                  <c:v>7.8168788143270103</c:v>
                </c:pt>
                <c:pt idx="127">
                  <c:v>7.8168788143270103</c:v>
                </c:pt>
                <c:pt idx="128">
                  <c:v>7.8168788143270103</c:v>
                </c:pt>
                <c:pt idx="129">
                  <c:v>7.8168788143270103</c:v>
                </c:pt>
                <c:pt idx="130">
                  <c:v>7.8168788143270103</c:v>
                </c:pt>
                <c:pt idx="131">
                  <c:v>7.8168788143270103</c:v>
                </c:pt>
                <c:pt idx="132">
                  <c:v>7.8168788143270103</c:v>
                </c:pt>
                <c:pt idx="133">
                  <c:v>7.8168788143270103</c:v>
                </c:pt>
                <c:pt idx="134">
                  <c:v>7.6642577527613165</c:v>
                </c:pt>
                <c:pt idx="135">
                  <c:v>7.6642577527613165</c:v>
                </c:pt>
                <c:pt idx="136">
                  <c:v>7.6642577527613165</c:v>
                </c:pt>
                <c:pt idx="137">
                  <c:v>7.6642577527613165</c:v>
                </c:pt>
                <c:pt idx="138">
                  <c:v>7.6642577527613165</c:v>
                </c:pt>
                <c:pt idx="139">
                  <c:v>7.6642577527613165</c:v>
                </c:pt>
                <c:pt idx="140">
                  <c:v>7.6642577527613165</c:v>
                </c:pt>
                <c:pt idx="141">
                  <c:v>7.6642577527613165</c:v>
                </c:pt>
                <c:pt idx="142">
                  <c:v>7.6642577527613165</c:v>
                </c:pt>
                <c:pt idx="143">
                  <c:v>7.6642577527613165</c:v>
                </c:pt>
                <c:pt idx="144">
                  <c:v>7.5111304853529788</c:v>
                </c:pt>
                <c:pt idx="145">
                  <c:v>7.5111304853529788</c:v>
                </c:pt>
                <c:pt idx="146">
                  <c:v>7.5111304853529788</c:v>
                </c:pt>
                <c:pt idx="147">
                  <c:v>7.5111304853529788</c:v>
                </c:pt>
                <c:pt idx="148">
                  <c:v>7.5111304853529788</c:v>
                </c:pt>
                <c:pt idx="149">
                  <c:v>7.5111304853529788</c:v>
                </c:pt>
                <c:pt idx="150">
                  <c:v>7.5111304853529788</c:v>
                </c:pt>
                <c:pt idx="151">
                  <c:v>7.5111304853529788</c:v>
                </c:pt>
                <c:pt idx="152">
                  <c:v>7.5111304853529788</c:v>
                </c:pt>
                <c:pt idx="153">
                  <c:v>7.5111304853529788</c:v>
                </c:pt>
                <c:pt idx="154">
                  <c:v>7.5111304853529788</c:v>
                </c:pt>
                <c:pt idx="155">
                  <c:v>7.3574944894814864</c:v>
                </c:pt>
                <c:pt idx="156">
                  <c:v>7.3574944894814864</c:v>
                </c:pt>
                <c:pt idx="157">
                  <c:v>7.3574944894814864</c:v>
                </c:pt>
                <c:pt idx="158">
                  <c:v>7.3574944894814864</c:v>
                </c:pt>
                <c:pt idx="159">
                  <c:v>7.3574944894814864</c:v>
                </c:pt>
                <c:pt idx="160">
                  <c:v>7.3574944894814864</c:v>
                </c:pt>
                <c:pt idx="161">
                  <c:v>7.3574944894814864</c:v>
                </c:pt>
                <c:pt idx="162">
                  <c:v>7.3574944894814864</c:v>
                </c:pt>
                <c:pt idx="163">
                  <c:v>7.3574944894814864</c:v>
                </c:pt>
                <c:pt idx="164">
                  <c:v>7.3574944894814864</c:v>
                </c:pt>
                <c:pt idx="165">
                  <c:v>7.3574944894814864</c:v>
                </c:pt>
                <c:pt idx="166">
                  <c:v>7.3574944894814864</c:v>
                </c:pt>
                <c:pt idx="167">
                  <c:v>7.2033472257368452</c:v>
                </c:pt>
                <c:pt idx="168">
                  <c:v>7.2033472257368452</c:v>
                </c:pt>
                <c:pt idx="169">
                  <c:v>7.2033472257368452</c:v>
                </c:pt>
                <c:pt idx="170">
                  <c:v>7.2033472257368452</c:v>
                </c:pt>
                <c:pt idx="171">
                  <c:v>7.2033472257368452</c:v>
                </c:pt>
                <c:pt idx="172">
                  <c:v>7.2033472257368452</c:v>
                </c:pt>
                <c:pt idx="173">
                  <c:v>7.2033472257368452</c:v>
                </c:pt>
                <c:pt idx="174">
                  <c:v>7.2033472257368452</c:v>
                </c:pt>
                <c:pt idx="175">
                  <c:v>7.2033472257368452</c:v>
                </c:pt>
                <c:pt idx="176">
                  <c:v>7.2033472257368452</c:v>
                </c:pt>
                <c:pt idx="177">
                  <c:v>7.2033472257368452</c:v>
                </c:pt>
                <c:pt idx="178">
                  <c:v>7.2033472257368452</c:v>
                </c:pt>
                <c:pt idx="179">
                  <c:v>7.2033472257368452</c:v>
                </c:pt>
                <c:pt idx="180">
                  <c:v>7.2033472257368452</c:v>
                </c:pt>
                <c:pt idx="181">
                  <c:v>7.0486861377797698</c:v>
                </c:pt>
                <c:pt idx="182">
                  <c:v>7.0486861377797698</c:v>
                </c:pt>
                <c:pt idx="183">
                  <c:v>7.0486861377797698</c:v>
                </c:pt>
                <c:pt idx="184">
                  <c:v>7.0486861377797698</c:v>
                </c:pt>
                <c:pt idx="185">
                  <c:v>7.0486861377797698</c:v>
                </c:pt>
                <c:pt idx="186">
                  <c:v>7.0486861377797698</c:v>
                </c:pt>
                <c:pt idx="187">
                  <c:v>7.0486861377797698</c:v>
                </c:pt>
                <c:pt idx="188">
                  <c:v>7.0486861377797698</c:v>
                </c:pt>
                <c:pt idx="189">
                  <c:v>7.0486861377797698</c:v>
                </c:pt>
                <c:pt idx="190">
                  <c:v>7.0486861377797698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E06-4784-9135-647F180E3F0B}"/>
            </c:ext>
          </c:extLst>
        </c:ser>
        <c:ser>
          <c:idx val="1"/>
          <c:order val="1"/>
          <c:tx>
            <c:strRef>
              <c:f>'A15 SP2-20 11_03'!$Y$3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'A15 SP2-20 11_03'!$AB$4:$AB$194</c:f>
              <c:numCache>
                <c:formatCode>0.000</c:formatCode>
                <c:ptCount val="19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</c:numCache>
            </c:numRef>
          </c:xVal>
          <c:yVal>
            <c:numRef>
              <c:f>'A15 SP2-20 11_03'!$Y$5:$Y$195</c:f>
              <c:numCache>
                <c:formatCode>0.00</c:formatCode>
                <c:ptCount val="191"/>
                <c:pt idx="0">
                  <c:v>17.783190919099113</c:v>
                </c:pt>
                <c:pt idx="1">
                  <c:v>16.476276323882477</c:v>
                </c:pt>
                <c:pt idx="2">
                  <c:v>15.499390666851864</c:v>
                </c:pt>
                <c:pt idx="3">
                  <c:v>14.751597663903638</c:v>
                </c:pt>
                <c:pt idx="4">
                  <c:v>14.118251435552265</c:v>
                </c:pt>
                <c:pt idx="5">
                  <c:v>13.475423976237543</c:v>
                </c:pt>
                <c:pt idx="6">
                  <c:v>13.085087543047614</c:v>
                </c:pt>
                <c:pt idx="7">
                  <c:v>12.559127407150783</c:v>
                </c:pt>
                <c:pt idx="8">
                  <c:v>12.293752983500273</c:v>
                </c:pt>
                <c:pt idx="9">
                  <c:v>11.89265734165652</c:v>
                </c:pt>
                <c:pt idx="10">
                  <c:v>11.623215926799201</c:v>
                </c:pt>
                <c:pt idx="11">
                  <c:v>11.352121497126809</c:v>
                </c:pt>
                <c:pt idx="12">
                  <c:v>11.079358794041006</c:v>
                </c:pt>
                <c:pt idx="13">
                  <c:v>10.804912370565845</c:v>
                </c:pt>
                <c:pt idx="14">
                  <c:v>10.667052884276163</c:v>
                </c:pt>
                <c:pt idx="15">
                  <c:v>10.390051497870811</c:v>
                </c:pt>
                <c:pt idx="16">
                  <c:v>10.250905615103544</c:v>
                </c:pt>
                <c:pt idx="17">
                  <c:v>9.9713134207580332</c:v>
                </c:pt>
                <c:pt idx="18">
                  <c:v>9.8308630516796605</c:v>
                </c:pt>
                <c:pt idx="19">
                  <c:v>9.6899737751979131</c:v>
                </c:pt>
                <c:pt idx="20">
                  <c:v>9.5486435307146404</c:v>
                </c:pt>
                <c:pt idx="21">
                  <c:v>9.4068702447126391</c:v>
                </c:pt>
                <c:pt idx="22">
                  <c:v>9.2646518306541132</c:v>
                </c:pt>
                <c:pt idx="23">
                  <c:v>9.1219861888783953</c:v>
                </c:pt>
                <c:pt idx="24">
                  <c:v>8.978871206498674</c:v>
                </c:pt>
                <c:pt idx="25">
                  <c:v>8.83530475729758</c:v>
                </c:pt>
                <c:pt idx="26">
                  <c:v>8.6912847016218819</c:v>
                </c:pt>
                <c:pt idx="27">
                  <c:v>8.6912847016218819</c:v>
                </c:pt>
                <c:pt idx="28">
                  <c:v>8.54680888627637</c:v>
                </c:pt>
                <c:pt idx="29">
                  <c:v>8.4018751444162714</c:v>
                </c:pt>
                <c:pt idx="30">
                  <c:v>8.2564812954391549</c:v>
                </c:pt>
                <c:pt idx="31">
                  <c:v>8.2564812954391549</c:v>
                </c:pt>
                <c:pt idx="32">
                  <c:v>8.1106251448754598</c:v>
                </c:pt>
                <c:pt idx="33">
                  <c:v>8.1106251448754598</c:v>
                </c:pt>
                <c:pt idx="34">
                  <c:v>7.964304484278129</c:v>
                </c:pt>
                <c:pt idx="35">
                  <c:v>7.8175170911111032</c:v>
                </c:pt>
                <c:pt idx="36">
                  <c:v>7.8175170911111032</c:v>
                </c:pt>
                <c:pt idx="37">
                  <c:v>7.6702607286368352</c:v>
                </c:pt>
                <c:pt idx="38">
                  <c:v>7.6702607286368352</c:v>
                </c:pt>
                <c:pt idx="39">
                  <c:v>7.5225331458026563</c:v>
                </c:pt>
                <c:pt idx="40">
                  <c:v>7.5225331458026563</c:v>
                </c:pt>
                <c:pt idx="41">
                  <c:v>7.3743320771260557</c:v>
                </c:pt>
                <c:pt idx="42">
                  <c:v>7.3743320771260557</c:v>
                </c:pt>
                <c:pt idx="43">
                  <c:v>7.2256552425789096</c:v>
                </c:pt>
                <c:pt idx="44">
                  <c:v>7.2256552425789096</c:v>
                </c:pt>
                <c:pt idx="45">
                  <c:v>7.0765003474705379</c:v>
                </c:pt>
                <c:pt idx="46">
                  <c:v>7.0765003474705379</c:v>
                </c:pt>
                <c:pt idx="47">
                  <c:v>7.0765003474705379</c:v>
                </c:pt>
                <c:pt idx="48">
                  <c:v>6.926865082329603</c:v>
                </c:pt>
                <c:pt idx="49">
                  <c:v>6.926865082329603</c:v>
                </c:pt>
                <c:pt idx="50">
                  <c:v>6.926865082329603</c:v>
                </c:pt>
                <c:pt idx="51">
                  <c:v>6.7767471227849203</c:v>
                </c:pt>
                <c:pt idx="52">
                  <c:v>6.7767471227849203</c:v>
                </c:pt>
                <c:pt idx="53">
                  <c:v>6.6261441294453434</c:v>
                </c:pt>
                <c:pt idx="54">
                  <c:v>6.6261441294453434</c:v>
                </c:pt>
                <c:pt idx="55">
                  <c:v>6.6261441294453434</c:v>
                </c:pt>
                <c:pt idx="56">
                  <c:v>6.4750537477777588</c:v>
                </c:pt>
                <c:pt idx="57">
                  <c:v>6.4750537477777588</c:v>
                </c:pt>
                <c:pt idx="58">
                  <c:v>6.4750537477777588</c:v>
                </c:pt>
                <c:pt idx="59">
                  <c:v>6.4750537477777588</c:v>
                </c:pt>
                <c:pt idx="60">
                  <c:v>6.3234736079848641</c:v>
                </c:pt>
                <c:pt idx="61">
                  <c:v>6.3234736079848641</c:v>
                </c:pt>
                <c:pt idx="62">
                  <c:v>6.3234736079848641</c:v>
                </c:pt>
                <c:pt idx="63">
                  <c:v>6.1714013248809536</c:v>
                </c:pt>
                <c:pt idx="64">
                  <c:v>6.1714013248809536</c:v>
                </c:pt>
                <c:pt idx="65">
                  <c:v>6.1714013248809536</c:v>
                </c:pt>
                <c:pt idx="66">
                  <c:v>6.1714013248809536</c:v>
                </c:pt>
                <c:pt idx="67">
                  <c:v>6.0188344977669566</c:v>
                </c:pt>
                <c:pt idx="68">
                  <c:v>6.0188344977669566</c:v>
                </c:pt>
                <c:pt idx="69">
                  <c:v>6.0188344977669566</c:v>
                </c:pt>
                <c:pt idx="70">
                  <c:v>6.0188344977669566</c:v>
                </c:pt>
                <c:pt idx="71">
                  <c:v>5.8657707103040302</c:v>
                </c:pt>
                <c:pt idx="72">
                  <c:v>5.8657707103040302</c:v>
                </c:pt>
                <c:pt idx="73">
                  <c:v>5.8657707103040302</c:v>
                </c:pt>
                <c:pt idx="74">
                  <c:v>5.8657707103040302</c:v>
                </c:pt>
                <c:pt idx="75">
                  <c:v>5.712207530386082</c:v>
                </c:pt>
                <c:pt idx="76">
                  <c:v>5.712207530386082</c:v>
                </c:pt>
                <c:pt idx="77">
                  <c:v>5.712207530386082</c:v>
                </c:pt>
                <c:pt idx="78">
                  <c:v>5.712207530386082</c:v>
                </c:pt>
                <c:pt idx="79">
                  <c:v>5.712207530386082</c:v>
                </c:pt>
                <c:pt idx="80">
                  <c:v>5.5581425100108888</c:v>
                </c:pt>
                <c:pt idx="81">
                  <c:v>5.5581425100108888</c:v>
                </c:pt>
                <c:pt idx="82">
                  <c:v>5.5581425100108888</c:v>
                </c:pt>
                <c:pt idx="83">
                  <c:v>5.5581425100108888</c:v>
                </c:pt>
                <c:pt idx="84">
                  <c:v>5.5581425100108888</c:v>
                </c:pt>
                <c:pt idx="85">
                  <c:v>5.4035731851500124</c:v>
                </c:pt>
                <c:pt idx="86">
                  <c:v>5.4035731851500124</c:v>
                </c:pt>
                <c:pt idx="87">
                  <c:v>5.4035731851500124</c:v>
                </c:pt>
                <c:pt idx="88">
                  <c:v>5.4035731851500124</c:v>
                </c:pt>
                <c:pt idx="89">
                  <c:v>5.4035731851500124</c:v>
                </c:pt>
                <c:pt idx="90">
                  <c:v>5.248497075617486</c:v>
                </c:pt>
                <c:pt idx="91">
                  <c:v>5.248497075617486</c:v>
                </c:pt>
                <c:pt idx="92">
                  <c:v>5.248497075617486</c:v>
                </c:pt>
                <c:pt idx="93">
                  <c:v>5.248497075617486</c:v>
                </c:pt>
                <c:pt idx="94">
                  <c:v>5.248497075617486</c:v>
                </c:pt>
                <c:pt idx="95">
                  <c:v>5.248497075617486</c:v>
                </c:pt>
                <c:pt idx="96">
                  <c:v>5.0929116849370404</c:v>
                </c:pt>
                <c:pt idx="97">
                  <c:v>5.0929116849370404</c:v>
                </c:pt>
                <c:pt idx="98">
                  <c:v>5.0929116849370404</c:v>
                </c:pt>
                <c:pt idx="99">
                  <c:v>5.0929116849370404</c:v>
                </c:pt>
                <c:pt idx="100">
                  <c:v>5.0929116849370404</c:v>
                </c:pt>
                <c:pt idx="101">
                  <c:v>5.0929116849370404</c:v>
                </c:pt>
                <c:pt idx="102">
                  <c:v>5.0929116849370404</c:v>
                </c:pt>
                <c:pt idx="103">
                  <c:v>4.9368145002083308</c:v>
                </c:pt>
                <c:pt idx="104">
                  <c:v>4.9368145002083308</c:v>
                </c:pt>
                <c:pt idx="105">
                  <c:v>4.9368145002083308</c:v>
                </c:pt>
                <c:pt idx="106">
                  <c:v>4.9368145002083308</c:v>
                </c:pt>
                <c:pt idx="107">
                  <c:v>4.9368145002083308</c:v>
                </c:pt>
                <c:pt idx="108">
                  <c:v>4.9368145002083308</c:v>
                </c:pt>
                <c:pt idx="109">
                  <c:v>4.9368145002083308</c:v>
                </c:pt>
                <c:pt idx="110">
                  <c:v>4.7802029919714712</c:v>
                </c:pt>
                <c:pt idx="111">
                  <c:v>4.7802029919714712</c:v>
                </c:pt>
                <c:pt idx="112">
                  <c:v>4.7802029919714712</c:v>
                </c:pt>
                <c:pt idx="113">
                  <c:v>4.7802029919714712</c:v>
                </c:pt>
                <c:pt idx="114">
                  <c:v>4.7802029919714712</c:v>
                </c:pt>
                <c:pt idx="115">
                  <c:v>4.7802029919714712</c:v>
                </c:pt>
                <c:pt idx="116">
                  <c:v>4.7802029919714712</c:v>
                </c:pt>
                <c:pt idx="117">
                  <c:v>4.6230746140703882</c:v>
                </c:pt>
                <c:pt idx="118">
                  <c:v>4.6230746140703882</c:v>
                </c:pt>
                <c:pt idx="119">
                  <c:v>4.6230746140703882</c:v>
                </c:pt>
                <c:pt idx="120">
                  <c:v>4.6230746140703882</c:v>
                </c:pt>
                <c:pt idx="121">
                  <c:v>4.6230746140703882</c:v>
                </c:pt>
                <c:pt idx="122">
                  <c:v>4.6230746140703882</c:v>
                </c:pt>
                <c:pt idx="123">
                  <c:v>4.6230746140703882</c:v>
                </c:pt>
                <c:pt idx="124">
                  <c:v>4.6230746140703882</c:v>
                </c:pt>
                <c:pt idx="125">
                  <c:v>4.4654268035151379</c:v>
                </c:pt>
                <c:pt idx="126">
                  <c:v>4.4654268035151379</c:v>
                </c:pt>
                <c:pt idx="127">
                  <c:v>4.4654268035151379</c:v>
                </c:pt>
                <c:pt idx="128">
                  <c:v>4.4654268035151379</c:v>
                </c:pt>
                <c:pt idx="129">
                  <c:v>4.4654268035151379</c:v>
                </c:pt>
                <c:pt idx="130">
                  <c:v>4.4654268035151379</c:v>
                </c:pt>
                <c:pt idx="131">
                  <c:v>4.4654268035151379</c:v>
                </c:pt>
                <c:pt idx="132">
                  <c:v>4.4654268035151379</c:v>
                </c:pt>
                <c:pt idx="133">
                  <c:v>4.4654268035151379</c:v>
                </c:pt>
                <c:pt idx="134">
                  <c:v>4.3072569803421441</c:v>
                </c:pt>
                <c:pt idx="135">
                  <c:v>4.3072569803421441</c:v>
                </c:pt>
                <c:pt idx="136">
                  <c:v>4.3072569803421441</c:v>
                </c:pt>
                <c:pt idx="137">
                  <c:v>4.3072569803421441</c:v>
                </c:pt>
                <c:pt idx="138">
                  <c:v>4.3072569803421441</c:v>
                </c:pt>
                <c:pt idx="139">
                  <c:v>4.3072569803421441</c:v>
                </c:pt>
                <c:pt idx="140">
                  <c:v>4.3072569803421441</c:v>
                </c:pt>
                <c:pt idx="141">
                  <c:v>4.3072569803421441</c:v>
                </c:pt>
                <c:pt idx="142">
                  <c:v>4.3072569803421441</c:v>
                </c:pt>
                <c:pt idx="143">
                  <c:v>4.3072569803421441</c:v>
                </c:pt>
                <c:pt idx="144">
                  <c:v>4.1485625474737331</c:v>
                </c:pt>
                <c:pt idx="145">
                  <c:v>4.1485625474737331</c:v>
                </c:pt>
                <c:pt idx="146">
                  <c:v>4.1485625474737331</c:v>
                </c:pt>
                <c:pt idx="147">
                  <c:v>4.1485625474737331</c:v>
                </c:pt>
                <c:pt idx="148">
                  <c:v>4.1485625474737331</c:v>
                </c:pt>
                <c:pt idx="149">
                  <c:v>4.1485625474737331</c:v>
                </c:pt>
                <c:pt idx="150">
                  <c:v>4.1485625474737331</c:v>
                </c:pt>
                <c:pt idx="151">
                  <c:v>4.1485625474737331</c:v>
                </c:pt>
                <c:pt idx="152">
                  <c:v>4.1485625474737331</c:v>
                </c:pt>
                <c:pt idx="153">
                  <c:v>4.1485625474737331</c:v>
                </c:pt>
                <c:pt idx="154">
                  <c:v>4.1485625474737331</c:v>
                </c:pt>
                <c:pt idx="155">
                  <c:v>3.9893408905758654</c:v>
                </c:pt>
                <c:pt idx="156">
                  <c:v>3.9893408905758654</c:v>
                </c:pt>
                <c:pt idx="157">
                  <c:v>3.9893408905758654</c:v>
                </c:pt>
                <c:pt idx="158">
                  <c:v>3.9893408905758654</c:v>
                </c:pt>
                <c:pt idx="159">
                  <c:v>3.9893408905758654</c:v>
                </c:pt>
                <c:pt idx="160">
                  <c:v>3.9893408905758654</c:v>
                </c:pt>
                <c:pt idx="161">
                  <c:v>3.9893408905758654</c:v>
                </c:pt>
                <c:pt idx="162">
                  <c:v>3.9893408905758654</c:v>
                </c:pt>
                <c:pt idx="163">
                  <c:v>3.9893408905758654</c:v>
                </c:pt>
                <c:pt idx="164">
                  <c:v>3.9893408905758654</c:v>
                </c:pt>
                <c:pt idx="165">
                  <c:v>3.9893408905758654</c:v>
                </c:pt>
                <c:pt idx="166">
                  <c:v>3.9893408905758654</c:v>
                </c:pt>
                <c:pt idx="167">
                  <c:v>3.8295893779145773</c:v>
                </c:pt>
                <c:pt idx="168">
                  <c:v>3.8295893779145773</c:v>
                </c:pt>
                <c:pt idx="169">
                  <c:v>3.8295893779145773</c:v>
                </c:pt>
                <c:pt idx="170">
                  <c:v>3.8295893779145773</c:v>
                </c:pt>
                <c:pt idx="171">
                  <c:v>3.8295893779145773</c:v>
                </c:pt>
                <c:pt idx="172">
                  <c:v>3.8295893779145773</c:v>
                </c:pt>
                <c:pt idx="173">
                  <c:v>3.8295893779145773</c:v>
                </c:pt>
                <c:pt idx="174">
                  <c:v>3.8295893779145773</c:v>
                </c:pt>
                <c:pt idx="175">
                  <c:v>3.8295893779145773</c:v>
                </c:pt>
                <c:pt idx="176">
                  <c:v>3.8295893779145773</c:v>
                </c:pt>
                <c:pt idx="177">
                  <c:v>3.8295893779145773</c:v>
                </c:pt>
                <c:pt idx="178">
                  <c:v>3.8295893779145773</c:v>
                </c:pt>
                <c:pt idx="179">
                  <c:v>3.8295893779145773</c:v>
                </c:pt>
                <c:pt idx="180">
                  <c:v>3.8295893779145773</c:v>
                </c:pt>
                <c:pt idx="181">
                  <c:v>3.6693053602111392</c:v>
                </c:pt>
                <c:pt idx="182">
                  <c:v>3.6693053602111392</c:v>
                </c:pt>
                <c:pt idx="183">
                  <c:v>3.6693053602111392</c:v>
                </c:pt>
                <c:pt idx="184">
                  <c:v>3.6693053602111392</c:v>
                </c:pt>
                <c:pt idx="185">
                  <c:v>3.6693053602111392</c:v>
                </c:pt>
                <c:pt idx="186">
                  <c:v>3.6693053602111392</c:v>
                </c:pt>
                <c:pt idx="187">
                  <c:v>3.6693053602111392</c:v>
                </c:pt>
                <c:pt idx="188">
                  <c:v>3.6693053602111392</c:v>
                </c:pt>
                <c:pt idx="189">
                  <c:v>3.6693053602111392</c:v>
                </c:pt>
                <c:pt idx="190">
                  <c:v>3.6693053602111392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E06-4784-9135-647F180E3F0B}"/>
            </c:ext>
          </c:extLst>
        </c:ser>
        <c:ser>
          <c:idx val="2"/>
          <c:order val="2"/>
          <c:tx>
            <c:strRef>
              <c:f>'A15 SP2-20 11_03'!$AA$3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'A15 SP2-20 11_03'!$AB$4:$AB$194</c:f>
              <c:numCache>
                <c:formatCode>0.000</c:formatCode>
                <c:ptCount val="19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</c:numCache>
            </c:numRef>
          </c:xVal>
          <c:yVal>
            <c:numRef>
              <c:f>'A15 SP2-20 11_03'!$AA$5:$AA$195</c:f>
              <c:numCache>
                <c:formatCode>0.00</c:formatCode>
                <c:ptCount val="191"/>
                <c:pt idx="0">
                  <c:v>2.8842510192619848</c:v>
                </c:pt>
                <c:pt idx="1">
                  <c:v>2.9300989400884205</c:v>
                </c:pt>
                <c:pt idx="2">
                  <c:v>2.964369103130382</c:v>
                </c:pt>
                <c:pt idx="3">
                  <c:v>2.9906024580253359</c:v>
                </c:pt>
                <c:pt idx="4">
                  <c:v>3.0128209012498903</c:v>
                </c:pt>
                <c:pt idx="5">
                  <c:v>3.0353719558999686</c:v>
                </c:pt>
                <c:pt idx="6">
                  <c:v>3.0490653632198281</c:v>
                </c:pt>
                <c:pt idx="7">
                  <c:v>3.0675165908338631</c:v>
                </c:pt>
                <c:pt idx="8">
                  <c:v>3.076826201124705</c:v>
                </c:pt>
                <c:pt idx="9">
                  <c:v>3.0908970526542294</c:v>
                </c:pt>
                <c:pt idx="10">
                  <c:v>3.1003493372189332</c:v>
                </c:pt>
                <c:pt idx="11">
                  <c:v>3.1098596112594805</c:v>
                </c:pt>
                <c:pt idx="12">
                  <c:v>3.119428410063362</c:v>
                </c:pt>
                <c:pt idx="13">
                  <c:v>3.1290562755265086</c:v>
                </c:pt>
                <c:pt idx="14">
                  <c:v>3.1338925294299482</c:v>
                </c:pt>
                <c:pt idx="15">
                  <c:v>3.1436100256452502</c:v>
                </c:pt>
                <c:pt idx="16">
                  <c:v>3.1484914076726387</c:v>
                </c:pt>
                <c:pt idx="17">
                  <c:v>3.1582997921202214</c:v>
                </c:pt>
                <c:pt idx="18">
                  <c:v>3.1632269368817134</c:v>
                </c:pt>
                <c:pt idx="19">
                  <c:v>3.1681694789705954</c:v>
                </c:pt>
                <c:pt idx="20">
                  <c:v>3.1731274906747871</c:v>
                </c:pt>
                <c:pt idx="21">
                  <c:v>3.1781010447354046</c:v>
                </c:pt>
                <c:pt idx="22">
                  <c:v>3.1830902143503597</c:v>
                </c:pt>
                <c:pt idx="23">
                  <c:v>3.1880950731779656</c:v>
                </c:pt>
                <c:pt idx="24">
                  <c:v>3.1931156953404525</c:v>
                </c:pt>
                <c:pt idx="25">
                  <c:v>3.198152155427735</c:v>
                </c:pt>
                <c:pt idx="26">
                  <c:v>3.2032045285010806</c:v>
                </c:pt>
                <c:pt idx="27">
                  <c:v>3.2032045285010806</c:v>
                </c:pt>
                <c:pt idx="28">
                  <c:v>3.2082728900968078</c:v>
                </c:pt>
                <c:pt idx="29">
                  <c:v>3.2133573162300806</c:v>
                </c:pt>
                <c:pt idx="30">
                  <c:v>3.2184578833987061</c:v>
                </c:pt>
                <c:pt idx="31">
                  <c:v>3.2184578833987061</c:v>
                </c:pt>
                <c:pt idx="32">
                  <c:v>3.2235746685869486</c:v>
                </c:pt>
                <c:pt idx="33">
                  <c:v>3.2235746685869486</c:v>
                </c:pt>
                <c:pt idx="34">
                  <c:v>3.2287077492693985</c:v>
                </c:pt>
                <c:pt idx="35">
                  <c:v>3.2338572034149813</c:v>
                </c:pt>
                <c:pt idx="36">
                  <c:v>3.2338572034149813</c:v>
                </c:pt>
                <c:pt idx="37">
                  <c:v>3.2390231094907023</c:v>
                </c:pt>
                <c:pt idx="38">
                  <c:v>3.2390231094907023</c:v>
                </c:pt>
                <c:pt idx="39">
                  <c:v>3.2442055464658957</c:v>
                </c:pt>
                <c:pt idx="40">
                  <c:v>3.2442055464658957</c:v>
                </c:pt>
                <c:pt idx="41">
                  <c:v>3.2494045938160081</c:v>
                </c:pt>
                <c:pt idx="42">
                  <c:v>3.2494045938160081</c:v>
                </c:pt>
                <c:pt idx="43">
                  <c:v>3.2546203315267803</c:v>
                </c:pt>
                <c:pt idx="44">
                  <c:v>3.2546203315267803</c:v>
                </c:pt>
                <c:pt idx="45">
                  <c:v>3.2598528400983762</c:v>
                </c:pt>
                <c:pt idx="46">
                  <c:v>3.2598528400983762</c:v>
                </c:pt>
                <c:pt idx="47">
                  <c:v>3.2598528400983762</c:v>
                </c:pt>
                <c:pt idx="48">
                  <c:v>3.2651022005493973</c:v>
                </c:pt>
                <c:pt idx="49">
                  <c:v>3.2651022005493973</c:v>
                </c:pt>
                <c:pt idx="50">
                  <c:v>3.2651022005493973</c:v>
                </c:pt>
                <c:pt idx="51">
                  <c:v>3.2703684944212714</c:v>
                </c:pt>
                <c:pt idx="52">
                  <c:v>3.2703684944212714</c:v>
                </c:pt>
                <c:pt idx="53">
                  <c:v>3.2756518037822104</c:v>
                </c:pt>
                <c:pt idx="54">
                  <c:v>3.2756518037822104</c:v>
                </c:pt>
                <c:pt idx="55">
                  <c:v>3.2756518037822104</c:v>
                </c:pt>
                <c:pt idx="56">
                  <c:v>3.2809522112316909</c:v>
                </c:pt>
                <c:pt idx="57">
                  <c:v>3.2809522112316909</c:v>
                </c:pt>
                <c:pt idx="58">
                  <c:v>3.2809522112316909</c:v>
                </c:pt>
                <c:pt idx="59">
                  <c:v>3.2809522112316909</c:v>
                </c:pt>
                <c:pt idx="60">
                  <c:v>3.2862697999046731</c:v>
                </c:pt>
                <c:pt idx="61">
                  <c:v>3.2862697999046731</c:v>
                </c:pt>
                <c:pt idx="62">
                  <c:v>3.2862697999046731</c:v>
                </c:pt>
                <c:pt idx="63">
                  <c:v>3.2916046534759431</c:v>
                </c:pt>
                <c:pt idx="64">
                  <c:v>3.2916046534759431</c:v>
                </c:pt>
                <c:pt idx="65">
                  <c:v>3.2916046534759431</c:v>
                </c:pt>
                <c:pt idx="66">
                  <c:v>3.2916046534759431</c:v>
                </c:pt>
                <c:pt idx="67">
                  <c:v>3.2969568561645239</c:v>
                </c:pt>
                <c:pt idx="68">
                  <c:v>3.2969568561645239</c:v>
                </c:pt>
                <c:pt idx="69">
                  <c:v>3.2969568561645239</c:v>
                </c:pt>
                <c:pt idx="70">
                  <c:v>3.2969568561645239</c:v>
                </c:pt>
                <c:pt idx="71">
                  <c:v>3.302326492738084</c:v>
                </c:pt>
                <c:pt idx="72">
                  <c:v>3.302326492738084</c:v>
                </c:pt>
                <c:pt idx="73">
                  <c:v>3.302326492738084</c:v>
                </c:pt>
                <c:pt idx="74">
                  <c:v>3.302326492738084</c:v>
                </c:pt>
                <c:pt idx="75">
                  <c:v>3.3077136485174305</c:v>
                </c:pt>
                <c:pt idx="76">
                  <c:v>3.3077136485174305</c:v>
                </c:pt>
                <c:pt idx="77">
                  <c:v>3.3077136485174305</c:v>
                </c:pt>
                <c:pt idx="78">
                  <c:v>3.3077136485174305</c:v>
                </c:pt>
                <c:pt idx="79">
                  <c:v>3.3077136485174305</c:v>
                </c:pt>
                <c:pt idx="80">
                  <c:v>3.3131184093810209</c:v>
                </c:pt>
                <c:pt idx="81">
                  <c:v>3.3131184093810209</c:v>
                </c:pt>
                <c:pt idx="82">
                  <c:v>3.3131184093810209</c:v>
                </c:pt>
                <c:pt idx="83">
                  <c:v>3.3131184093810209</c:v>
                </c:pt>
                <c:pt idx="84">
                  <c:v>3.3131184093810209</c:v>
                </c:pt>
                <c:pt idx="85">
                  <c:v>3.3185408617695362</c:v>
                </c:pt>
                <c:pt idx="86">
                  <c:v>3.3185408617695362</c:v>
                </c:pt>
                <c:pt idx="87">
                  <c:v>3.3185408617695362</c:v>
                </c:pt>
                <c:pt idx="88">
                  <c:v>3.3185408617695362</c:v>
                </c:pt>
                <c:pt idx="89">
                  <c:v>3.3185408617695362</c:v>
                </c:pt>
                <c:pt idx="90">
                  <c:v>3.3239810926904649</c:v>
                </c:pt>
                <c:pt idx="91">
                  <c:v>3.3239810926904649</c:v>
                </c:pt>
                <c:pt idx="92">
                  <c:v>3.3239810926904649</c:v>
                </c:pt>
                <c:pt idx="93">
                  <c:v>3.3239810926904649</c:v>
                </c:pt>
                <c:pt idx="94">
                  <c:v>3.3239810926904649</c:v>
                </c:pt>
                <c:pt idx="95">
                  <c:v>3.3239810926904649</c:v>
                </c:pt>
                <c:pt idx="96">
                  <c:v>3.3294391897228044</c:v>
                </c:pt>
                <c:pt idx="97">
                  <c:v>3.3294391897228044</c:v>
                </c:pt>
                <c:pt idx="98">
                  <c:v>3.3294391897228044</c:v>
                </c:pt>
                <c:pt idx="99">
                  <c:v>3.3294391897228044</c:v>
                </c:pt>
                <c:pt idx="100">
                  <c:v>3.3294391897228044</c:v>
                </c:pt>
                <c:pt idx="101">
                  <c:v>3.3294391897228044</c:v>
                </c:pt>
                <c:pt idx="102">
                  <c:v>3.3294391897228044</c:v>
                </c:pt>
                <c:pt idx="103">
                  <c:v>3.3349152410216734</c:v>
                </c:pt>
                <c:pt idx="104">
                  <c:v>3.3349152410216734</c:v>
                </c:pt>
                <c:pt idx="105">
                  <c:v>3.3349152410216734</c:v>
                </c:pt>
                <c:pt idx="106">
                  <c:v>3.3349152410216734</c:v>
                </c:pt>
                <c:pt idx="107">
                  <c:v>3.3349152410216734</c:v>
                </c:pt>
                <c:pt idx="108">
                  <c:v>3.3349152410216734</c:v>
                </c:pt>
                <c:pt idx="109">
                  <c:v>3.3349152410216734</c:v>
                </c:pt>
                <c:pt idx="110">
                  <c:v>3.3404093353231907</c:v>
                </c:pt>
                <c:pt idx="111">
                  <c:v>3.3404093353231907</c:v>
                </c:pt>
                <c:pt idx="112">
                  <c:v>3.3404093353231907</c:v>
                </c:pt>
                <c:pt idx="113">
                  <c:v>3.3404093353231907</c:v>
                </c:pt>
                <c:pt idx="114">
                  <c:v>3.3404093353231907</c:v>
                </c:pt>
                <c:pt idx="115">
                  <c:v>3.3404093353231907</c:v>
                </c:pt>
                <c:pt idx="116">
                  <c:v>3.3404093353231907</c:v>
                </c:pt>
                <c:pt idx="117">
                  <c:v>3.34592156194915</c:v>
                </c:pt>
                <c:pt idx="118">
                  <c:v>3.34592156194915</c:v>
                </c:pt>
                <c:pt idx="119">
                  <c:v>3.34592156194915</c:v>
                </c:pt>
                <c:pt idx="120">
                  <c:v>3.34592156194915</c:v>
                </c:pt>
                <c:pt idx="121">
                  <c:v>3.34592156194915</c:v>
                </c:pt>
                <c:pt idx="122">
                  <c:v>3.34592156194915</c:v>
                </c:pt>
                <c:pt idx="123">
                  <c:v>3.34592156194915</c:v>
                </c:pt>
                <c:pt idx="124">
                  <c:v>3.34592156194915</c:v>
                </c:pt>
                <c:pt idx="125">
                  <c:v>3.3514520108118724</c:v>
                </c:pt>
                <c:pt idx="126">
                  <c:v>3.3514520108118724</c:v>
                </c:pt>
                <c:pt idx="127">
                  <c:v>3.3514520108118724</c:v>
                </c:pt>
                <c:pt idx="128">
                  <c:v>3.3514520108118724</c:v>
                </c:pt>
                <c:pt idx="129">
                  <c:v>3.3514520108118724</c:v>
                </c:pt>
                <c:pt idx="130">
                  <c:v>3.3514520108118724</c:v>
                </c:pt>
                <c:pt idx="131">
                  <c:v>3.3514520108118724</c:v>
                </c:pt>
                <c:pt idx="132">
                  <c:v>3.3514520108118724</c:v>
                </c:pt>
                <c:pt idx="133">
                  <c:v>3.3514520108118724</c:v>
                </c:pt>
                <c:pt idx="134">
                  <c:v>3.3570007724191724</c:v>
                </c:pt>
                <c:pt idx="135">
                  <c:v>3.3570007724191724</c:v>
                </c:pt>
                <c:pt idx="136">
                  <c:v>3.3570007724191724</c:v>
                </c:pt>
                <c:pt idx="137">
                  <c:v>3.3570007724191724</c:v>
                </c:pt>
                <c:pt idx="138">
                  <c:v>3.3570007724191724</c:v>
                </c:pt>
                <c:pt idx="139">
                  <c:v>3.3570007724191724</c:v>
                </c:pt>
                <c:pt idx="140">
                  <c:v>3.3570007724191724</c:v>
                </c:pt>
                <c:pt idx="141">
                  <c:v>3.3570007724191724</c:v>
                </c:pt>
                <c:pt idx="142">
                  <c:v>3.3570007724191724</c:v>
                </c:pt>
                <c:pt idx="143">
                  <c:v>3.3570007724191724</c:v>
                </c:pt>
                <c:pt idx="144">
                  <c:v>3.3625679378792457</c:v>
                </c:pt>
                <c:pt idx="145">
                  <c:v>3.3625679378792457</c:v>
                </c:pt>
                <c:pt idx="146">
                  <c:v>3.3625679378792457</c:v>
                </c:pt>
                <c:pt idx="147">
                  <c:v>3.3625679378792457</c:v>
                </c:pt>
                <c:pt idx="148">
                  <c:v>3.3625679378792457</c:v>
                </c:pt>
                <c:pt idx="149">
                  <c:v>3.3625679378792457</c:v>
                </c:pt>
                <c:pt idx="150">
                  <c:v>3.3625679378792457</c:v>
                </c:pt>
                <c:pt idx="151">
                  <c:v>3.3625679378792457</c:v>
                </c:pt>
                <c:pt idx="152">
                  <c:v>3.3625679378792457</c:v>
                </c:pt>
                <c:pt idx="153">
                  <c:v>3.3625679378792457</c:v>
                </c:pt>
                <c:pt idx="154">
                  <c:v>3.3625679378792457</c:v>
                </c:pt>
                <c:pt idx="155">
                  <c:v>3.368153598905621</c:v>
                </c:pt>
                <c:pt idx="156">
                  <c:v>3.368153598905621</c:v>
                </c:pt>
                <c:pt idx="157">
                  <c:v>3.368153598905621</c:v>
                </c:pt>
                <c:pt idx="158">
                  <c:v>3.368153598905621</c:v>
                </c:pt>
                <c:pt idx="159">
                  <c:v>3.368153598905621</c:v>
                </c:pt>
                <c:pt idx="160">
                  <c:v>3.368153598905621</c:v>
                </c:pt>
                <c:pt idx="161">
                  <c:v>3.368153598905621</c:v>
                </c:pt>
                <c:pt idx="162">
                  <c:v>3.368153598905621</c:v>
                </c:pt>
                <c:pt idx="163">
                  <c:v>3.368153598905621</c:v>
                </c:pt>
                <c:pt idx="164">
                  <c:v>3.368153598905621</c:v>
                </c:pt>
                <c:pt idx="165">
                  <c:v>3.368153598905621</c:v>
                </c:pt>
                <c:pt idx="166">
                  <c:v>3.368153598905621</c:v>
                </c:pt>
                <c:pt idx="167">
                  <c:v>3.3737578478222678</c:v>
                </c:pt>
                <c:pt idx="168">
                  <c:v>3.3737578478222678</c:v>
                </c:pt>
                <c:pt idx="169">
                  <c:v>3.3737578478222678</c:v>
                </c:pt>
                <c:pt idx="170">
                  <c:v>3.3737578478222678</c:v>
                </c:pt>
                <c:pt idx="171">
                  <c:v>3.3737578478222678</c:v>
                </c:pt>
                <c:pt idx="172">
                  <c:v>3.3737578478222678</c:v>
                </c:pt>
                <c:pt idx="173">
                  <c:v>3.3737578478222678</c:v>
                </c:pt>
                <c:pt idx="174">
                  <c:v>3.3737578478222678</c:v>
                </c:pt>
                <c:pt idx="175">
                  <c:v>3.3737578478222678</c:v>
                </c:pt>
                <c:pt idx="176">
                  <c:v>3.3737578478222678</c:v>
                </c:pt>
                <c:pt idx="177">
                  <c:v>3.3737578478222678</c:v>
                </c:pt>
                <c:pt idx="178">
                  <c:v>3.3737578478222678</c:v>
                </c:pt>
                <c:pt idx="179">
                  <c:v>3.3737578478222678</c:v>
                </c:pt>
                <c:pt idx="180">
                  <c:v>3.3737578478222678</c:v>
                </c:pt>
                <c:pt idx="181">
                  <c:v>3.3793807775686306</c:v>
                </c:pt>
                <c:pt idx="182">
                  <c:v>3.3793807775686306</c:v>
                </c:pt>
                <c:pt idx="183">
                  <c:v>3.3793807775686306</c:v>
                </c:pt>
                <c:pt idx="184">
                  <c:v>3.3793807775686306</c:v>
                </c:pt>
                <c:pt idx="185">
                  <c:v>3.3793807775686306</c:v>
                </c:pt>
                <c:pt idx="186">
                  <c:v>3.3793807775686306</c:v>
                </c:pt>
                <c:pt idx="187">
                  <c:v>3.3793807775686306</c:v>
                </c:pt>
                <c:pt idx="188">
                  <c:v>3.3793807775686306</c:v>
                </c:pt>
                <c:pt idx="189">
                  <c:v>3.3793807775686306</c:v>
                </c:pt>
                <c:pt idx="190">
                  <c:v>3.3793807775686306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E06-4784-9135-647F180E3F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CURVA DI COMPATTAZIONE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'A16 SP2-20 11_03'!$AB$4:$AB$152</c:f>
              <c:numCache>
                <c:formatCode>0.000</c:formatCode>
                <c:ptCount val="14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</c:numCache>
            </c:numRef>
          </c:xVal>
          <c:yVal>
            <c:numRef>
              <c:f>'A16 SP2-20 11_03'!$AC$4:$AC$152</c:f>
              <c:numCache>
                <c:formatCode>0.000</c:formatCode>
                <c:ptCount val="149"/>
                <c:pt idx="0">
                  <c:v>82.773700427288418</c:v>
                </c:pt>
                <c:pt idx="1">
                  <c:v>84.102913134879884</c:v>
                </c:pt>
                <c:pt idx="2">
                  <c:v>85.222626475433032</c:v>
                </c:pt>
                <c:pt idx="3">
                  <c:v>85.985814175213022</c:v>
                </c:pt>
                <c:pt idx="4">
                  <c:v>86.632324056229663</c:v>
                </c:pt>
                <c:pt idx="5">
                  <c:v>87.156574126161459</c:v>
                </c:pt>
                <c:pt idx="6">
                  <c:v>87.553944524912964</c:v>
                </c:pt>
                <c:pt idx="7">
                  <c:v>87.95495495785147</c:v>
                </c:pt>
                <c:pt idx="8">
                  <c:v>88.359655670847715</c:v>
                </c:pt>
                <c:pt idx="9">
                  <c:v>88.631531534450332</c:v>
                </c:pt>
                <c:pt idx="10">
                  <c:v>88.905085644124554</c:v>
                </c:pt>
                <c:pt idx="11">
                  <c:v>89.180333587295252</c:v>
                </c:pt>
                <c:pt idx="12">
                  <c:v>89.457291145019752</c:v>
                </c:pt>
                <c:pt idx="13">
                  <c:v>89.73597429500424</c:v>
                </c:pt>
                <c:pt idx="14">
                  <c:v>89.875968014653239</c:v>
                </c:pt>
                <c:pt idx="15">
                  <c:v>90.15726994897139</c:v>
                </c:pt>
                <c:pt idx="16">
                  <c:v>90.29858228431462</c:v>
                </c:pt>
                <c:pt idx="17">
                  <c:v>90.44033830045953</c:v>
                </c:pt>
                <c:pt idx="18">
                  <c:v>90.582540090240144</c:v>
                </c:pt>
                <c:pt idx="19">
                  <c:v>90.725189759673597</c:v>
                </c:pt>
                <c:pt idx="20">
                  <c:v>90.868289428064244</c:v>
                </c:pt>
                <c:pt idx="21">
                  <c:v>91.011841228108594</c:v>
                </c:pt>
                <c:pt idx="22">
                  <c:v>91.155847306001149</c:v>
                </c:pt>
                <c:pt idx="23">
                  <c:v>91.300309821541575</c:v>
                </c:pt>
                <c:pt idx="24">
                  <c:v>91.445230948242411</c:v>
                </c:pt>
                <c:pt idx="25">
                  <c:v>91.59061287343836</c:v>
                </c:pt>
                <c:pt idx="26">
                  <c:v>91.736457798396074</c:v>
                </c:pt>
                <c:pt idx="27">
                  <c:v>91.736457798396074</c:v>
                </c:pt>
                <c:pt idx="28">
                  <c:v>91.882767938425388</c:v>
                </c:pt>
                <c:pt idx="29">
                  <c:v>92.029545522991569</c:v>
                </c:pt>
                <c:pt idx="30">
                  <c:v>92.176792795828391</c:v>
                </c:pt>
                <c:pt idx="31">
                  <c:v>92.176792795828391</c:v>
                </c:pt>
                <c:pt idx="32">
                  <c:v>92.324512015052434</c:v>
                </c:pt>
                <c:pt idx="33">
                  <c:v>92.324512015052434</c:v>
                </c:pt>
                <c:pt idx="34">
                  <c:v>92.472705453278849</c:v>
                </c:pt>
                <c:pt idx="35">
                  <c:v>92.621375397737509</c:v>
                </c:pt>
                <c:pt idx="36">
                  <c:v>92.621375397737509</c:v>
                </c:pt>
                <c:pt idx="37">
                  <c:v>92.77052415039087</c:v>
                </c:pt>
                <c:pt idx="38">
                  <c:v>92.77052415039087</c:v>
                </c:pt>
                <c:pt idx="39">
                  <c:v>92.920154028052806</c:v>
                </c:pt>
                <c:pt idx="40">
                  <c:v>92.920154028052806</c:v>
                </c:pt>
                <c:pt idx="41">
                  <c:v>93.070267362508446</c:v>
                </c:pt>
                <c:pt idx="42">
                  <c:v>93.070267362508446</c:v>
                </c:pt>
                <c:pt idx="43">
                  <c:v>93.070267362508446</c:v>
                </c:pt>
                <c:pt idx="44">
                  <c:v>93.220866500635495</c:v>
                </c:pt>
                <c:pt idx="45">
                  <c:v>93.220866500635495</c:v>
                </c:pt>
                <c:pt idx="46">
                  <c:v>93.371953804526285</c:v>
                </c:pt>
                <c:pt idx="47">
                  <c:v>93.371953804526285</c:v>
                </c:pt>
                <c:pt idx="48">
                  <c:v>93.371953804526285</c:v>
                </c:pt>
                <c:pt idx="49">
                  <c:v>93.523531651611563</c:v>
                </c:pt>
                <c:pt idx="50">
                  <c:v>93.523531651611563</c:v>
                </c:pt>
                <c:pt idx="51">
                  <c:v>93.523531651611563</c:v>
                </c:pt>
                <c:pt idx="52">
                  <c:v>93.675602434784935</c:v>
                </c:pt>
                <c:pt idx="53">
                  <c:v>93.675602434784935</c:v>
                </c:pt>
                <c:pt idx="54">
                  <c:v>93.675602434784935</c:v>
                </c:pt>
                <c:pt idx="55">
                  <c:v>93.828168562528873</c:v>
                </c:pt>
                <c:pt idx="56">
                  <c:v>93.828168562528873</c:v>
                </c:pt>
                <c:pt idx="57">
                  <c:v>93.828168562528873</c:v>
                </c:pt>
                <c:pt idx="58">
                  <c:v>93.981232459041976</c:v>
                </c:pt>
                <c:pt idx="59">
                  <c:v>93.981232459041976</c:v>
                </c:pt>
                <c:pt idx="60">
                  <c:v>93.981232459041976</c:v>
                </c:pt>
                <c:pt idx="61">
                  <c:v>94.134796564367193</c:v>
                </c:pt>
                <c:pt idx="62">
                  <c:v>94.134796564367193</c:v>
                </c:pt>
                <c:pt idx="63">
                  <c:v>94.134796564367193</c:v>
                </c:pt>
                <c:pt idx="64">
                  <c:v>94.134796564367193</c:v>
                </c:pt>
                <c:pt idx="65">
                  <c:v>94.28886333452165</c:v>
                </c:pt>
                <c:pt idx="66">
                  <c:v>94.28886333452165</c:v>
                </c:pt>
                <c:pt idx="67">
                  <c:v>94.28886333452165</c:v>
                </c:pt>
                <c:pt idx="68">
                  <c:v>94.28886333452165</c:v>
                </c:pt>
                <c:pt idx="69">
                  <c:v>94.443435241627427</c:v>
                </c:pt>
                <c:pt idx="70">
                  <c:v>94.443435241627427</c:v>
                </c:pt>
                <c:pt idx="71">
                  <c:v>94.443435241627427</c:v>
                </c:pt>
                <c:pt idx="72">
                  <c:v>94.443435241627427</c:v>
                </c:pt>
                <c:pt idx="73">
                  <c:v>94.443435241627427</c:v>
                </c:pt>
                <c:pt idx="74">
                  <c:v>94.598514774043892</c:v>
                </c:pt>
                <c:pt idx="75">
                  <c:v>94.598514774043892</c:v>
                </c:pt>
                <c:pt idx="76">
                  <c:v>94.598514774043892</c:v>
                </c:pt>
                <c:pt idx="77">
                  <c:v>94.598514774043892</c:v>
                </c:pt>
                <c:pt idx="78">
                  <c:v>94.598514774043892</c:v>
                </c:pt>
                <c:pt idx="79">
                  <c:v>94.754104436501208</c:v>
                </c:pt>
                <c:pt idx="80">
                  <c:v>94.754104436501208</c:v>
                </c:pt>
                <c:pt idx="81">
                  <c:v>94.754104436501208</c:v>
                </c:pt>
                <c:pt idx="82">
                  <c:v>94.754104436501208</c:v>
                </c:pt>
                <c:pt idx="83">
                  <c:v>94.754104436501208</c:v>
                </c:pt>
                <c:pt idx="84">
                  <c:v>94.910206750235119</c:v>
                </c:pt>
                <c:pt idx="85">
                  <c:v>94.910206750235119</c:v>
                </c:pt>
                <c:pt idx="86">
                  <c:v>94.910206750235119</c:v>
                </c:pt>
                <c:pt idx="87">
                  <c:v>94.910206750235119</c:v>
                </c:pt>
                <c:pt idx="88">
                  <c:v>94.910206750235119</c:v>
                </c:pt>
                <c:pt idx="89">
                  <c:v>94.910206750235119</c:v>
                </c:pt>
                <c:pt idx="90">
                  <c:v>95.066824253123315</c:v>
                </c:pt>
                <c:pt idx="91">
                  <c:v>95.066824253123315</c:v>
                </c:pt>
                <c:pt idx="92">
                  <c:v>95.066824253123315</c:v>
                </c:pt>
                <c:pt idx="93">
                  <c:v>95.066824253123315</c:v>
                </c:pt>
                <c:pt idx="94">
                  <c:v>95.066824253123315</c:v>
                </c:pt>
                <c:pt idx="95">
                  <c:v>95.066824253123315</c:v>
                </c:pt>
                <c:pt idx="96">
                  <c:v>95.066824253123315</c:v>
                </c:pt>
                <c:pt idx="97">
                  <c:v>95.223959499822698</c:v>
                </c:pt>
                <c:pt idx="98">
                  <c:v>95.223959499822698</c:v>
                </c:pt>
                <c:pt idx="99">
                  <c:v>95.223959499822698</c:v>
                </c:pt>
                <c:pt idx="100">
                  <c:v>95.223959499822698</c:v>
                </c:pt>
                <c:pt idx="101">
                  <c:v>95.223959499822698</c:v>
                </c:pt>
                <c:pt idx="102">
                  <c:v>95.223959499822698</c:v>
                </c:pt>
                <c:pt idx="103">
                  <c:v>95.223959499822698</c:v>
                </c:pt>
                <c:pt idx="104">
                  <c:v>95.381615061908505</c:v>
                </c:pt>
                <c:pt idx="105">
                  <c:v>95.381615061908505</c:v>
                </c:pt>
                <c:pt idx="106">
                  <c:v>95.381615061908505</c:v>
                </c:pt>
                <c:pt idx="107">
                  <c:v>95.381615061908505</c:v>
                </c:pt>
                <c:pt idx="108">
                  <c:v>95.381615061908505</c:v>
                </c:pt>
                <c:pt idx="109">
                  <c:v>95.381615061908505</c:v>
                </c:pt>
                <c:pt idx="110">
                  <c:v>95.381615061908505</c:v>
                </c:pt>
                <c:pt idx="111">
                  <c:v>95.381615061908505</c:v>
                </c:pt>
                <c:pt idx="112">
                  <c:v>95.539793528014485</c:v>
                </c:pt>
                <c:pt idx="113">
                  <c:v>95.539793528014485</c:v>
                </c:pt>
                <c:pt idx="114">
                  <c:v>95.539793528014485</c:v>
                </c:pt>
                <c:pt idx="115">
                  <c:v>95.539793528014485</c:v>
                </c:pt>
                <c:pt idx="116">
                  <c:v>95.539793528014485</c:v>
                </c:pt>
                <c:pt idx="117">
                  <c:v>95.539793528014485</c:v>
                </c:pt>
                <c:pt idx="118">
                  <c:v>95.539793528014485</c:v>
                </c:pt>
                <c:pt idx="119">
                  <c:v>95.539793528014485</c:v>
                </c:pt>
                <c:pt idx="120">
                  <c:v>95.539793528014485</c:v>
                </c:pt>
                <c:pt idx="121">
                  <c:v>95.69849750397465</c:v>
                </c:pt>
                <c:pt idx="122">
                  <c:v>95.69849750397465</c:v>
                </c:pt>
                <c:pt idx="123">
                  <c:v>95.69849750397465</c:v>
                </c:pt>
                <c:pt idx="124">
                  <c:v>95.69849750397465</c:v>
                </c:pt>
                <c:pt idx="125">
                  <c:v>95.69849750397465</c:v>
                </c:pt>
                <c:pt idx="126">
                  <c:v>95.69849750397465</c:v>
                </c:pt>
                <c:pt idx="127">
                  <c:v>95.69849750397465</c:v>
                </c:pt>
                <c:pt idx="128">
                  <c:v>95.69849750397465</c:v>
                </c:pt>
                <c:pt idx="129">
                  <c:v>95.69849750397465</c:v>
                </c:pt>
                <c:pt idx="130">
                  <c:v>95.69849750397465</c:v>
                </c:pt>
                <c:pt idx="131">
                  <c:v>95.857729612966253</c:v>
                </c:pt>
                <c:pt idx="132">
                  <c:v>95.857729612966253</c:v>
                </c:pt>
                <c:pt idx="133">
                  <c:v>95.857729612966253</c:v>
                </c:pt>
                <c:pt idx="134">
                  <c:v>95.857729612966253</c:v>
                </c:pt>
                <c:pt idx="135">
                  <c:v>95.857729612966253</c:v>
                </c:pt>
                <c:pt idx="136">
                  <c:v>95.857729612966253</c:v>
                </c:pt>
                <c:pt idx="137">
                  <c:v>95.857729612966253</c:v>
                </c:pt>
                <c:pt idx="138">
                  <c:v>95.857729612966253</c:v>
                </c:pt>
                <c:pt idx="139">
                  <c:v>95.857729612966253</c:v>
                </c:pt>
                <c:pt idx="140">
                  <c:v>95.857729612966253</c:v>
                </c:pt>
                <c:pt idx="141">
                  <c:v>96.017492495654551</c:v>
                </c:pt>
                <c:pt idx="142">
                  <c:v>96.017492495654551</c:v>
                </c:pt>
                <c:pt idx="143">
                  <c:v>96.017492495654551</c:v>
                </c:pt>
                <c:pt idx="144">
                  <c:v>96.017492495654551</c:v>
                </c:pt>
                <c:pt idx="145">
                  <c:v>96.017492495654551</c:v>
                </c:pt>
                <c:pt idx="146">
                  <c:v>96.017492495654551</c:v>
                </c:pt>
                <c:pt idx="147">
                  <c:v>96.017492495654551</c:v>
                </c:pt>
                <c:pt idx="148">
                  <c:v>96.017492495654551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895-406C-838C-7403B64DF0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'A16 SP2-20 11_03'!$V$3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'A16 SP2-20 11_03'!$AB$4:$AB$152</c:f>
              <c:numCache>
                <c:formatCode>0.000</c:formatCode>
                <c:ptCount val="14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</c:numCache>
            </c:numRef>
          </c:xVal>
          <c:yVal>
            <c:numRef>
              <c:f>'A16 SP2-20 11_03'!$V$5:$V$153</c:f>
              <c:numCache>
                <c:formatCode>0.00</c:formatCode>
                <c:ptCount val="149"/>
                <c:pt idx="0">
                  <c:v>19.885561977374387</c:v>
                </c:pt>
                <c:pt idx="1">
                  <c:v>18.59905275365341</c:v>
                </c:pt>
                <c:pt idx="2">
                  <c:v>17.515312331734577</c:v>
                </c:pt>
                <c:pt idx="3">
                  <c:v>16.776643486944153</c:v>
                </c:pt>
                <c:pt idx="4">
                  <c:v>16.150903964289586</c:v>
                </c:pt>
                <c:pt idx="5">
                  <c:v>15.643496423982729</c:v>
                </c:pt>
                <c:pt idx="6">
                  <c:v>15.258892304335225</c:v>
                </c:pt>
                <c:pt idx="7">
                  <c:v>14.870765093515404</c:v>
                </c:pt>
                <c:pt idx="8">
                  <c:v>14.479066159896615</c:v>
                </c:pt>
                <c:pt idx="9">
                  <c:v>14.215924825003977</c:v>
                </c:pt>
                <c:pt idx="10">
                  <c:v>13.95115916088362</c:v>
                </c:pt>
                <c:pt idx="11">
                  <c:v>13.684754080886341</c:v>
                </c:pt>
                <c:pt idx="12">
                  <c:v>13.416694310951238</c:v>
                </c:pt>
                <c:pt idx="13">
                  <c:v>13.146964386686266</c:v>
                </c:pt>
                <c:pt idx="14">
                  <c:v>13.011468231283274</c:v>
                </c:pt>
                <c:pt idx="15">
                  <c:v>12.739203656107323</c:v>
                </c:pt>
                <c:pt idx="16">
                  <c:v>12.602431248044798</c:v>
                </c:pt>
                <c:pt idx="17">
                  <c:v>12.465229413269373</c:v>
                </c:pt>
                <c:pt idx="18">
                  <c:v>12.327596126183293</c:v>
                </c:pt>
                <c:pt idx="19">
                  <c:v>12.18952934842925</c:v>
                </c:pt>
                <c:pt idx="20">
                  <c:v>12.051027028789552</c:v>
                </c:pt>
                <c:pt idx="21">
                  <c:v>11.912087103084634</c:v>
                </c:pt>
                <c:pt idx="22">
                  <c:v>11.772707494070545</c:v>
                </c:pt>
                <c:pt idx="23">
                  <c:v>11.632886111335317</c:v>
                </c:pt>
                <c:pt idx="24">
                  <c:v>11.49262085119458</c:v>
                </c:pt>
                <c:pt idx="25">
                  <c:v>11.351909596585985</c:v>
                </c:pt>
                <c:pt idx="26">
                  <c:v>11.210750216962706</c:v>
                </c:pt>
                <c:pt idx="27">
                  <c:v>11.210750216962706</c:v>
                </c:pt>
                <c:pt idx="28">
                  <c:v>11.069140568185942</c:v>
                </c:pt>
                <c:pt idx="29">
                  <c:v>10.927078492416275</c:v>
                </c:pt>
                <c:pt idx="30">
                  <c:v>10.784561818004113</c:v>
                </c:pt>
                <c:pt idx="31">
                  <c:v>10.784561818004113</c:v>
                </c:pt>
                <c:pt idx="32">
                  <c:v>10.641588359379151</c:v>
                </c:pt>
                <c:pt idx="33">
                  <c:v>10.641588359379151</c:v>
                </c:pt>
                <c:pt idx="34">
                  <c:v>10.498155916938334</c:v>
                </c:pt>
                <c:pt idx="35">
                  <c:v>10.354262276933412</c:v>
                </c:pt>
                <c:pt idx="36">
                  <c:v>10.354262276933412</c:v>
                </c:pt>
                <c:pt idx="37">
                  <c:v>10.209905211356817</c:v>
                </c:pt>
                <c:pt idx="38">
                  <c:v>10.209905211356817</c:v>
                </c:pt>
                <c:pt idx="39">
                  <c:v>10.065082477826737</c:v>
                </c:pt>
                <c:pt idx="40">
                  <c:v>10.065082477826737</c:v>
                </c:pt>
                <c:pt idx="41">
                  <c:v>9.9197918194710581</c:v>
                </c:pt>
                <c:pt idx="42">
                  <c:v>9.9197918194710581</c:v>
                </c:pt>
                <c:pt idx="43">
                  <c:v>9.9197918194710581</c:v>
                </c:pt>
                <c:pt idx="44">
                  <c:v>9.7740309648099988</c:v>
                </c:pt>
                <c:pt idx="45">
                  <c:v>9.7740309648099988</c:v>
                </c:pt>
                <c:pt idx="46">
                  <c:v>9.6277976276379125</c:v>
                </c:pt>
                <c:pt idx="47">
                  <c:v>9.6277976276379125</c:v>
                </c:pt>
                <c:pt idx="48">
                  <c:v>9.6277976276379125</c:v>
                </c:pt>
                <c:pt idx="49">
                  <c:v>9.481089506903551</c:v>
                </c:pt>
                <c:pt idx="50">
                  <c:v>9.481089506903551</c:v>
                </c:pt>
                <c:pt idx="51">
                  <c:v>9.481089506903551</c:v>
                </c:pt>
                <c:pt idx="52">
                  <c:v>9.3339042865895561</c:v>
                </c:pt>
                <c:pt idx="53">
                  <c:v>9.3339042865895561</c:v>
                </c:pt>
                <c:pt idx="54">
                  <c:v>9.3339042865895561</c:v>
                </c:pt>
                <c:pt idx="55">
                  <c:v>9.1862396355905211</c:v>
                </c:pt>
                <c:pt idx="56">
                  <c:v>9.1862396355905211</c:v>
                </c:pt>
                <c:pt idx="57">
                  <c:v>9.1862396355905211</c:v>
                </c:pt>
                <c:pt idx="58">
                  <c:v>9.0380932075898599</c:v>
                </c:pt>
                <c:pt idx="59">
                  <c:v>9.0380932075898599</c:v>
                </c:pt>
                <c:pt idx="60">
                  <c:v>9.0380932075898599</c:v>
                </c:pt>
                <c:pt idx="61">
                  <c:v>8.8894626409355979</c:v>
                </c:pt>
                <c:pt idx="62">
                  <c:v>8.8894626409355979</c:v>
                </c:pt>
                <c:pt idx="63">
                  <c:v>8.8894626409355979</c:v>
                </c:pt>
                <c:pt idx="64">
                  <c:v>8.8894626409355979</c:v>
                </c:pt>
                <c:pt idx="65">
                  <c:v>8.740345558514873</c:v>
                </c:pt>
                <c:pt idx="66">
                  <c:v>8.740345558514873</c:v>
                </c:pt>
                <c:pt idx="67">
                  <c:v>8.740345558514873</c:v>
                </c:pt>
                <c:pt idx="68">
                  <c:v>8.740345558514873</c:v>
                </c:pt>
                <c:pt idx="69">
                  <c:v>8.5907395676271818</c:v>
                </c:pt>
                <c:pt idx="70">
                  <c:v>8.5907395676271818</c:v>
                </c:pt>
                <c:pt idx="71">
                  <c:v>8.5907395676271818</c:v>
                </c:pt>
                <c:pt idx="72">
                  <c:v>8.5907395676271818</c:v>
                </c:pt>
                <c:pt idx="73">
                  <c:v>8.5907395676271818</c:v>
                </c:pt>
                <c:pt idx="74">
                  <c:v>8.4406422598564461</c:v>
                </c:pt>
                <c:pt idx="75">
                  <c:v>8.4406422598564461</c:v>
                </c:pt>
                <c:pt idx="76">
                  <c:v>8.4406422598564461</c:v>
                </c:pt>
                <c:pt idx="77">
                  <c:v>8.4406422598564461</c:v>
                </c:pt>
                <c:pt idx="78">
                  <c:v>8.4406422598564461</c:v>
                </c:pt>
                <c:pt idx="79">
                  <c:v>8.2900512109417406</c:v>
                </c:pt>
                <c:pt idx="80">
                  <c:v>8.2900512109417406</c:v>
                </c:pt>
                <c:pt idx="81">
                  <c:v>8.2900512109417406</c:v>
                </c:pt>
                <c:pt idx="82">
                  <c:v>8.2900512109417406</c:v>
                </c:pt>
                <c:pt idx="83">
                  <c:v>8.2900512109417406</c:v>
                </c:pt>
                <c:pt idx="84">
                  <c:v>8.1389639806467748</c:v>
                </c:pt>
                <c:pt idx="85">
                  <c:v>8.1389639806467748</c:v>
                </c:pt>
                <c:pt idx="86">
                  <c:v>8.1389639806467748</c:v>
                </c:pt>
                <c:pt idx="87">
                  <c:v>8.1389639806467748</c:v>
                </c:pt>
                <c:pt idx="88">
                  <c:v>8.1389639806467748</c:v>
                </c:pt>
                <c:pt idx="89">
                  <c:v>8.1389639806467748</c:v>
                </c:pt>
                <c:pt idx="90">
                  <c:v>7.9873781126280186</c:v>
                </c:pt>
                <c:pt idx="91">
                  <c:v>7.9873781126280186</c:v>
                </c:pt>
                <c:pt idx="92">
                  <c:v>7.9873781126280186</c:v>
                </c:pt>
                <c:pt idx="93">
                  <c:v>7.9873781126280186</c:v>
                </c:pt>
                <c:pt idx="94">
                  <c:v>7.9873781126280186</c:v>
                </c:pt>
                <c:pt idx="95">
                  <c:v>7.9873781126280186</c:v>
                </c:pt>
                <c:pt idx="96">
                  <c:v>7.9873781126280186</c:v>
                </c:pt>
                <c:pt idx="97">
                  <c:v>7.8352911343017801</c:v>
                </c:pt>
                <c:pt idx="98">
                  <c:v>7.8352911343017801</c:v>
                </c:pt>
                <c:pt idx="99">
                  <c:v>7.8352911343017801</c:v>
                </c:pt>
                <c:pt idx="100">
                  <c:v>7.8352911343017801</c:v>
                </c:pt>
                <c:pt idx="101">
                  <c:v>7.8352911343017801</c:v>
                </c:pt>
                <c:pt idx="102">
                  <c:v>7.8352911343017801</c:v>
                </c:pt>
                <c:pt idx="103">
                  <c:v>7.8352911343017801</c:v>
                </c:pt>
                <c:pt idx="104">
                  <c:v>7.6827005567095652</c:v>
                </c:pt>
                <c:pt idx="105">
                  <c:v>7.6827005567095652</c:v>
                </c:pt>
                <c:pt idx="106">
                  <c:v>7.6827005567095652</c:v>
                </c:pt>
                <c:pt idx="107">
                  <c:v>7.6827005567095652</c:v>
                </c:pt>
                <c:pt idx="108">
                  <c:v>7.6827005567095652</c:v>
                </c:pt>
                <c:pt idx="109">
                  <c:v>7.6827005567095652</c:v>
                </c:pt>
                <c:pt idx="110">
                  <c:v>7.6827005567095652</c:v>
                </c:pt>
                <c:pt idx="111">
                  <c:v>7.6827005567095652</c:v>
                </c:pt>
                <c:pt idx="112">
                  <c:v>7.5296038743823734</c:v>
                </c:pt>
                <c:pt idx="113">
                  <c:v>7.5296038743823734</c:v>
                </c:pt>
                <c:pt idx="114">
                  <c:v>7.5296038743823734</c:v>
                </c:pt>
                <c:pt idx="115">
                  <c:v>7.5296038743823734</c:v>
                </c:pt>
                <c:pt idx="116">
                  <c:v>7.5296038743823734</c:v>
                </c:pt>
                <c:pt idx="117">
                  <c:v>7.5296038743823734</c:v>
                </c:pt>
                <c:pt idx="118">
                  <c:v>7.5296038743823734</c:v>
                </c:pt>
                <c:pt idx="119">
                  <c:v>7.5296038743823734</c:v>
                </c:pt>
                <c:pt idx="120">
                  <c:v>7.5296038743823734</c:v>
                </c:pt>
                <c:pt idx="121">
                  <c:v>7.375998565203612</c:v>
                </c:pt>
                <c:pt idx="122">
                  <c:v>7.375998565203612</c:v>
                </c:pt>
                <c:pt idx="123">
                  <c:v>7.375998565203612</c:v>
                </c:pt>
                <c:pt idx="124">
                  <c:v>7.375998565203612</c:v>
                </c:pt>
                <c:pt idx="125">
                  <c:v>7.375998565203612</c:v>
                </c:pt>
                <c:pt idx="126">
                  <c:v>7.375998565203612</c:v>
                </c:pt>
                <c:pt idx="127">
                  <c:v>7.375998565203612</c:v>
                </c:pt>
                <c:pt idx="128">
                  <c:v>7.375998565203612</c:v>
                </c:pt>
                <c:pt idx="129">
                  <c:v>7.375998565203612</c:v>
                </c:pt>
                <c:pt idx="130">
                  <c:v>7.375998565203612</c:v>
                </c:pt>
                <c:pt idx="131">
                  <c:v>7.2218820902705261</c:v>
                </c:pt>
                <c:pt idx="132">
                  <c:v>7.2218820902705261</c:v>
                </c:pt>
                <c:pt idx="133">
                  <c:v>7.2218820902705261</c:v>
                </c:pt>
                <c:pt idx="134">
                  <c:v>7.2218820902705261</c:v>
                </c:pt>
                <c:pt idx="135">
                  <c:v>7.2218820902705261</c:v>
                </c:pt>
                <c:pt idx="136">
                  <c:v>7.2218820902705261</c:v>
                </c:pt>
                <c:pt idx="137">
                  <c:v>7.2218820902705261</c:v>
                </c:pt>
                <c:pt idx="138">
                  <c:v>7.2218820902705261</c:v>
                </c:pt>
                <c:pt idx="139">
                  <c:v>7.2218820902705261</c:v>
                </c:pt>
                <c:pt idx="140">
                  <c:v>7.2218820902705261</c:v>
                </c:pt>
                <c:pt idx="141">
                  <c:v>7.0672518937543121</c:v>
                </c:pt>
                <c:pt idx="142">
                  <c:v>7.0672518937543121</c:v>
                </c:pt>
                <c:pt idx="143">
                  <c:v>7.0672518937543121</c:v>
                </c:pt>
                <c:pt idx="144">
                  <c:v>7.0672518937543121</c:v>
                </c:pt>
                <c:pt idx="145">
                  <c:v>7.0672518937543121</c:v>
                </c:pt>
                <c:pt idx="146">
                  <c:v>7.0672518937543121</c:v>
                </c:pt>
                <c:pt idx="147">
                  <c:v>7.0672518937543121</c:v>
                </c:pt>
                <c:pt idx="148">
                  <c:v>7.0672518937543121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A16-40EC-92D0-60FA8E84A9AF}"/>
            </c:ext>
          </c:extLst>
        </c:ser>
        <c:ser>
          <c:idx val="1"/>
          <c:order val="1"/>
          <c:tx>
            <c:strRef>
              <c:f>'A16 SP2-20 11_03'!$Y$3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'A16 SP2-20 11_03'!$AB$4:$AB$152</c:f>
              <c:numCache>
                <c:formatCode>0.000</c:formatCode>
                <c:ptCount val="14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</c:numCache>
            </c:numRef>
          </c:xVal>
          <c:yVal>
            <c:numRef>
              <c:f>'A16 SP2-20 11_03'!$Y$5:$Y$153</c:f>
              <c:numCache>
                <c:formatCode>0.00</c:formatCode>
                <c:ptCount val="149"/>
                <c:pt idx="0">
                  <c:v>17.226299572711589</c:v>
                </c:pt>
                <c:pt idx="1">
                  <c:v>15.897086865120114</c:v>
                </c:pt>
                <c:pt idx="2">
                  <c:v>14.777373524566961</c:v>
                </c:pt>
                <c:pt idx="3">
                  <c:v>14.014185824786974</c:v>
                </c:pt>
                <c:pt idx="4">
                  <c:v>13.36767594377033</c:v>
                </c:pt>
                <c:pt idx="5">
                  <c:v>12.843425873838543</c:v>
                </c:pt>
                <c:pt idx="6">
                  <c:v>12.446055475087036</c:v>
                </c:pt>
                <c:pt idx="7">
                  <c:v>12.045045042148528</c:v>
                </c:pt>
                <c:pt idx="8">
                  <c:v>11.640344329152285</c:v>
                </c:pt>
                <c:pt idx="9">
                  <c:v>11.368468465549665</c:v>
                </c:pt>
                <c:pt idx="10">
                  <c:v>11.09491435587544</c:v>
                </c:pt>
                <c:pt idx="11">
                  <c:v>10.819666412704743</c:v>
                </c:pt>
                <c:pt idx="12">
                  <c:v>10.542708854980255</c:v>
                </c:pt>
                <c:pt idx="13">
                  <c:v>10.26402570499576</c:v>
                </c:pt>
                <c:pt idx="14">
                  <c:v>10.124031985346759</c:v>
                </c:pt>
                <c:pt idx="15">
                  <c:v>9.8427300510286031</c:v>
                </c:pt>
                <c:pt idx="16">
                  <c:v>9.7014177156853787</c:v>
                </c:pt>
                <c:pt idx="17">
                  <c:v>9.5596616995404773</c:v>
                </c:pt>
                <c:pt idx="18">
                  <c:v>9.417459909759863</c:v>
                </c:pt>
                <c:pt idx="19">
                  <c:v>9.2748102403264028</c:v>
                </c:pt>
                <c:pt idx="20">
                  <c:v>9.1317105719357592</c:v>
                </c:pt>
                <c:pt idx="21">
                  <c:v>8.988158771891408</c:v>
                </c:pt>
                <c:pt idx="22">
                  <c:v>8.8441526939988524</c:v>
                </c:pt>
                <c:pt idx="23">
                  <c:v>8.6996901784584306</c:v>
                </c:pt>
                <c:pt idx="24">
                  <c:v>8.5547690517575941</c:v>
                </c:pt>
                <c:pt idx="25">
                  <c:v>8.40938712656164</c:v>
                </c:pt>
                <c:pt idx="26">
                  <c:v>8.2635422016039239</c:v>
                </c:pt>
                <c:pt idx="27">
                  <c:v>8.2635422016039239</c:v>
                </c:pt>
                <c:pt idx="28">
                  <c:v>8.1172320615746081</c:v>
                </c:pt>
                <c:pt idx="29">
                  <c:v>7.9704544770084258</c:v>
                </c:pt>
                <c:pt idx="30">
                  <c:v>7.8232072041716112</c:v>
                </c:pt>
                <c:pt idx="31">
                  <c:v>7.8232072041716112</c:v>
                </c:pt>
                <c:pt idx="32">
                  <c:v>7.675487984947571</c:v>
                </c:pt>
                <c:pt idx="33">
                  <c:v>7.675487984947571</c:v>
                </c:pt>
                <c:pt idx="34">
                  <c:v>7.5272945467211532</c:v>
                </c:pt>
                <c:pt idx="35">
                  <c:v>7.3786246022624962</c:v>
                </c:pt>
                <c:pt idx="36">
                  <c:v>7.3786246022624962</c:v>
                </c:pt>
                <c:pt idx="37">
                  <c:v>7.2294758496091349</c:v>
                </c:pt>
                <c:pt idx="38">
                  <c:v>7.2294758496091349</c:v>
                </c:pt>
                <c:pt idx="39">
                  <c:v>7.0798459719471962</c:v>
                </c:pt>
                <c:pt idx="40">
                  <c:v>7.0798459719471962</c:v>
                </c:pt>
                <c:pt idx="41">
                  <c:v>6.9297326374915595</c:v>
                </c:pt>
                <c:pt idx="42">
                  <c:v>6.9297326374915595</c:v>
                </c:pt>
                <c:pt idx="43">
                  <c:v>6.9297326374915595</c:v>
                </c:pt>
                <c:pt idx="44">
                  <c:v>6.7791334993645087</c:v>
                </c:pt>
                <c:pt idx="45">
                  <c:v>6.7791334993645087</c:v>
                </c:pt>
                <c:pt idx="46">
                  <c:v>6.6280461954737131</c:v>
                </c:pt>
                <c:pt idx="47">
                  <c:v>6.6280461954737131</c:v>
                </c:pt>
                <c:pt idx="48">
                  <c:v>6.6280461954737131</c:v>
                </c:pt>
                <c:pt idx="49">
                  <c:v>6.4764683483884422</c:v>
                </c:pt>
                <c:pt idx="50">
                  <c:v>6.4764683483884422</c:v>
                </c:pt>
                <c:pt idx="51">
                  <c:v>6.4764683483884422</c:v>
                </c:pt>
                <c:pt idx="52">
                  <c:v>6.324397565215067</c:v>
                </c:pt>
                <c:pt idx="53">
                  <c:v>6.324397565215067</c:v>
                </c:pt>
                <c:pt idx="54">
                  <c:v>6.324397565215067</c:v>
                </c:pt>
                <c:pt idx="55">
                  <c:v>6.1718314374711314</c:v>
                </c:pt>
                <c:pt idx="56">
                  <c:v>6.1718314374711314</c:v>
                </c:pt>
                <c:pt idx="57">
                  <c:v>6.1718314374711314</c:v>
                </c:pt>
                <c:pt idx="58">
                  <c:v>6.0187675409580255</c:v>
                </c:pt>
                <c:pt idx="59">
                  <c:v>6.0187675409580255</c:v>
                </c:pt>
                <c:pt idx="60">
                  <c:v>6.0187675409580255</c:v>
                </c:pt>
                <c:pt idx="61">
                  <c:v>5.8652034356328038</c:v>
                </c:pt>
                <c:pt idx="62">
                  <c:v>5.8652034356328038</c:v>
                </c:pt>
                <c:pt idx="63">
                  <c:v>5.8652034356328038</c:v>
                </c:pt>
                <c:pt idx="64">
                  <c:v>5.8652034356328038</c:v>
                </c:pt>
                <c:pt idx="65">
                  <c:v>5.7111366654783557</c:v>
                </c:pt>
                <c:pt idx="66">
                  <c:v>5.7111366654783557</c:v>
                </c:pt>
                <c:pt idx="67">
                  <c:v>5.7111366654783557</c:v>
                </c:pt>
                <c:pt idx="68">
                  <c:v>5.7111366654783557</c:v>
                </c:pt>
                <c:pt idx="69">
                  <c:v>5.5565647583725735</c:v>
                </c:pt>
                <c:pt idx="70">
                  <c:v>5.5565647583725735</c:v>
                </c:pt>
                <c:pt idx="71">
                  <c:v>5.5565647583725735</c:v>
                </c:pt>
                <c:pt idx="72">
                  <c:v>5.5565647583725735</c:v>
                </c:pt>
                <c:pt idx="73">
                  <c:v>5.5565647583725735</c:v>
                </c:pt>
                <c:pt idx="74">
                  <c:v>5.4014852259561046</c:v>
                </c:pt>
                <c:pt idx="75">
                  <c:v>5.4014852259561046</c:v>
                </c:pt>
                <c:pt idx="76">
                  <c:v>5.4014852259561046</c:v>
                </c:pt>
                <c:pt idx="77">
                  <c:v>5.4014852259561046</c:v>
                </c:pt>
                <c:pt idx="78">
                  <c:v>5.4014852259561046</c:v>
                </c:pt>
                <c:pt idx="79">
                  <c:v>5.2458955634987925</c:v>
                </c:pt>
                <c:pt idx="80">
                  <c:v>5.2458955634987925</c:v>
                </c:pt>
                <c:pt idx="81">
                  <c:v>5.2458955634987925</c:v>
                </c:pt>
                <c:pt idx="82">
                  <c:v>5.2458955634987925</c:v>
                </c:pt>
                <c:pt idx="83">
                  <c:v>5.2458955634987925</c:v>
                </c:pt>
                <c:pt idx="84">
                  <c:v>5.0897932497648739</c:v>
                </c:pt>
                <c:pt idx="85">
                  <c:v>5.0897932497648739</c:v>
                </c:pt>
                <c:pt idx="86">
                  <c:v>5.0897932497648739</c:v>
                </c:pt>
                <c:pt idx="87">
                  <c:v>5.0897932497648739</c:v>
                </c:pt>
                <c:pt idx="88">
                  <c:v>5.0897932497648739</c:v>
                </c:pt>
                <c:pt idx="89">
                  <c:v>5.0897932497648739</c:v>
                </c:pt>
                <c:pt idx="90">
                  <c:v>4.9331757468766835</c:v>
                </c:pt>
                <c:pt idx="91">
                  <c:v>4.9331757468766835</c:v>
                </c:pt>
                <c:pt idx="92">
                  <c:v>4.9331757468766835</c:v>
                </c:pt>
                <c:pt idx="93">
                  <c:v>4.9331757468766835</c:v>
                </c:pt>
                <c:pt idx="94">
                  <c:v>4.9331757468766835</c:v>
                </c:pt>
                <c:pt idx="95">
                  <c:v>4.9331757468766835</c:v>
                </c:pt>
                <c:pt idx="96">
                  <c:v>4.9331757468766835</c:v>
                </c:pt>
                <c:pt idx="97">
                  <c:v>4.7760405001773032</c:v>
                </c:pt>
                <c:pt idx="98">
                  <c:v>4.7760405001773032</c:v>
                </c:pt>
                <c:pt idx="99">
                  <c:v>4.7760405001773032</c:v>
                </c:pt>
                <c:pt idx="100">
                  <c:v>4.7760405001773032</c:v>
                </c:pt>
                <c:pt idx="101">
                  <c:v>4.7760405001773032</c:v>
                </c:pt>
                <c:pt idx="102">
                  <c:v>4.7760405001773032</c:v>
                </c:pt>
                <c:pt idx="103">
                  <c:v>4.7760405001773032</c:v>
                </c:pt>
                <c:pt idx="104">
                  <c:v>4.6183849380914914</c:v>
                </c:pt>
                <c:pt idx="105">
                  <c:v>4.6183849380914914</c:v>
                </c:pt>
                <c:pt idx="106">
                  <c:v>4.6183849380914914</c:v>
                </c:pt>
                <c:pt idx="107">
                  <c:v>4.6183849380914914</c:v>
                </c:pt>
                <c:pt idx="108">
                  <c:v>4.6183849380914914</c:v>
                </c:pt>
                <c:pt idx="109">
                  <c:v>4.6183849380914914</c:v>
                </c:pt>
                <c:pt idx="110">
                  <c:v>4.6183849380914914</c:v>
                </c:pt>
                <c:pt idx="111">
                  <c:v>4.6183849380914914</c:v>
                </c:pt>
                <c:pt idx="112">
                  <c:v>4.4602064719855168</c:v>
                </c:pt>
                <c:pt idx="113">
                  <c:v>4.4602064719855168</c:v>
                </c:pt>
                <c:pt idx="114">
                  <c:v>4.4602064719855168</c:v>
                </c:pt>
                <c:pt idx="115">
                  <c:v>4.4602064719855168</c:v>
                </c:pt>
                <c:pt idx="116">
                  <c:v>4.4602064719855168</c:v>
                </c:pt>
                <c:pt idx="117">
                  <c:v>4.4602064719855168</c:v>
                </c:pt>
                <c:pt idx="118">
                  <c:v>4.4602064719855168</c:v>
                </c:pt>
                <c:pt idx="119">
                  <c:v>4.4602064719855168</c:v>
                </c:pt>
                <c:pt idx="120">
                  <c:v>4.4602064719855168</c:v>
                </c:pt>
                <c:pt idx="121">
                  <c:v>4.3015024960253552</c:v>
                </c:pt>
                <c:pt idx="122">
                  <c:v>4.3015024960253552</c:v>
                </c:pt>
                <c:pt idx="123">
                  <c:v>4.3015024960253552</c:v>
                </c:pt>
                <c:pt idx="124">
                  <c:v>4.3015024960253552</c:v>
                </c:pt>
                <c:pt idx="125">
                  <c:v>4.3015024960253552</c:v>
                </c:pt>
                <c:pt idx="126">
                  <c:v>4.3015024960253552</c:v>
                </c:pt>
                <c:pt idx="127">
                  <c:v>4.3015024960253552</c:v>
                </c:pt>
                <c:pt idx="128">
                  <c:v>4.3015024960253552</c:v>
                </c:pt>
                <c:pt idx="129">
                  <c:v>4.3015024960253552</c:v>
                </c:pt>
                <c:pt idx="130">
                  <c:v>4.3015024960253552</c:v>
                </c:pt>
                <c:pt idx="131">
                  <c:v>4.1422703870337418</c:v>
                </c:pt>
                <c:pt idx="132">
                  <c:v>4.1422703870337418</c:v>
                </c:pt>
                <c:pt idx="133">
                  <c:v>4.1422703870337418</c:v>
                </c:pt>
                <c:pt idx="134">
                  <c:v>4.1422703870337418</c:v>
                </c:pt>
                <c:pt idx="135">
                  <c:v>4.1422703870337418</c:v>
                </c:pt>
                <c:pt idx="136">
                  <c:v>4.1422703870337418</c:v>
                </c:pt>
                <c:pt idx="137">
                  <c:v>4.1422703870337418</c:v>
                </c:pt>
                <c:pt idx="138">
                  <c:v>4.1422703870337418</c:v>
                </c:pt>
                <c:pt idx="139">
                  <c:v>4.1422703870337418</c:v>
                </c:pt>
                <c:pt idx="140">
                  <c:v>4.1422703870337418</c:v>
                </c:pt>
                <c:pt idx="141">
                  <c:v>3.9825075043454561</c:v>
                </c:pt>
                <c:pt idx="142">
                  <c:v>3.9825075043454561</c:v>
                </c:pt>
                <c:pt idx="143">
                  <c:v>3.9825075043454561</c:v>
                </c:pt>
                <c:pt idx="144">
                  <c:v>3.9825075043454561</c:v>
                </c:pt>
                <c:pt idx="145">
                  <c:v>3.9825075043454561</c:v>
                </c:pt>
                <c:pt idx="146">
                  <c:v>3.9825075043454561</c:v>
                </c:pt>
                <c:pt idx="147">
                  <c:v>3.9825075043454561</c:v>
                </c:pt>
                <c:pt idx="148">
                  <c:v>3.9825075043454561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A16-40EC-92D0-60FA8E84A9AF}"/>
            </c:ext>
          </c:extLst>
        </c:ser>
        <c:ser>
          <c:idx val="2"/>
          <c:order val="2"/>
          <c:tx>
            <c:strRef>
              <c:f>'A16 SP2-20 11_03'!$AA$3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'A16 SP2-20 11_03'!$AB$4:$AB$152</c:f>
              <c:numCache>
                <c:formatCode>0.000</c:formatCode>
                <c:ptCount val="14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</c:numCache>
            </c:numRef>
          </c:xVal>
          <c:yVal>
            <c:numRef>
              <c:f>'A16 SP2-20 11_03'!$AA$5:$AA$153</c:f>
              <c:numCache>
                <c:formatCode>0.00</c:formatCode>
                <c:ptCount val="149"/>
                <c:pt idx="0">
                  <c:v>2.6592624046627975</c:v>
                </c:pt>
                <c:pt idx="1">
                  <c:v>2.7019658885332962</c:v>
                </c:pt>
                <c:pt idx="2">
                  <c:v>2.7379388071676161</c:v>
                </c:pt>
                <c:pt idx="3">
                  <c:v>2.7624576621571784</c:v>
                </c:pt>
                <c:pt idx="4">
                  <c:v>2.7832280205192568</c:v>
                </c:pt>
                <c:pt idx="5">
                  <c:v>2.800070550144186</c:v>
                </c:pt>
                <c:pt idx="6">
                  <c:v>2.8128368292481891</c:v>
                </c:pt>
                <c:pt idx="7">
                  <c:v>2.8257200513668757</c:v>
                </c:pt>
                <c:pt idx="8">
                  <c:v>2.8387218307443298</c:v>
                </c:pt>
                <c:pt idx="9">
                  <c:v>2.8474563594543127</c:v>
                </c:pt>
                <c:pt idx="10">
                  <c:v>2.8562448050081795</c:v>
                </c:pt>
                <c:pt idx="11">
                  <c:v>2.865087668181598</c:v>
                </c:pt>
                <c:pt idx="12">
                  <c:v>2.873985455970983</c:v>
                </c:pt>
                <c:pt idx="13">
                  <c:v>2.882938681690506</c:v>
                </c:pt>
                <c:pt idx="14">
                  <c:v>2.8874362459365148</c:v>
                </c:pt>
                <c:pt idx="15">
                  <c:v>2.8964736050787199</c:v>
                </c:pt>
                <c:pt idx="16">
                  <c:v>2.9010135323594195</c:v>
                </c:pt>
                <c:pt idx="17">
                  <c:v>2.905567713728896</c:v>
                </c:pt>
                <c:pt idx="18">
                  <c:v>2.9101362164234299</c:v>
                </c:pt>
                <c:pt idx="19">
                  <c:v>2.9147191081028474</c:v>
                </c:pt>
                <c:pt idx="20">
                  <c:v>2.9193164568537924</c:v>
                </c:pt>
                <c:pt idx="21">
                  <c:v>2.9239283311932258</c:v>
                </c:pt>
                <c:pt idx="22">
                  <c:v>2.9285548000716926</c:v>
                </c:pt>
                <c:pt idx="23">
                  <c:v>2.9331959328768864</c:v>
                </c:pt>
                <c:pt idx="24">
                  <c:v>2.9378517994369862</c:v>
                </c:pt>
                <c:pt idx="25">
                  <c:v>2.9425224700243451</c:v>
                </c:pt>
                <c:pt idx="26">
                  <c:v>2.9472080153587825</c:v>
                </c:pt>
                <c:pt idx="27">
                  <c:v>2.9472080153587825</c:v>
                </c:pt>
                <c:pt idx="28">
                  <c:v>2.9519085066113337</c:v>
                </c:pt>
                <c:pt idx="29">
                  <c:v>2.9566240154078489</c:v>
                </c:pt>
                <c:pt idx="30">
                  <c:v>2.9613546138325013</c:v>
                </c:pt>
                <c:pt idx="31">
                  <c:v>2.9613546138325013</c:v>
                </c:pt>
                <c:pt idx="32">
                  <c:v>2.9661003744315799</c:v>
                </c:pt>
                <c:pt idx="33">
                  <c:v>2.9661003744315799</c:v>
                </c:pt>
                <c:pt idx="34">
                  <c:v>2.9708613702171807</c:v>
                </c:pt>
                <c:pt idx="35">
                  <c:v>2.9756376746709154</c:v>
                </c:pt>
                <c:pt idx="36">
                  <c:v>2.9756376746709154</c:v>
                </c:pt>
                <c:pt idx="37">
                  <c:v>2.9804293617476825</c:v>
                </c:pt>
                <c:pt idx="38">
                  <c:v>2.9804293617476825</c:v>
                </c:pt>
                <c:pt idx="39">
                  <c:v>2.9852365058795405</c:v>
                </c:pt>
                <c:pt idx="40">
                  <c:v>2.9852365058795405</c:v>
                </c:pt>
                <c:pt idx="41">
                  <c:v>2.9900591819794986</c:v>
                </c:pt>
                <c:pt idx="42">
                  <c:v>2.9900591819794986</c:v>
                </c:pt>
                <c:pt idx="43">
                  <c:v>2.9900591819794986</c:v>
                </c:pt>
                <c:pt idx="44">
                  <c:v>2.9948974654454901</c:v>
                </c:pt>
                <c:pt idx="45">
                  <c:v>2.9948974654454901</c:v>
                </c:pt>
                <c:pt idx="46">
                  <c:v>2.9997514321641994</c:v>
                </c:pt>
                <c:pt idx="47">
                  <c:v>2.9997514321641994</c:v>
                </c:pt>
                <c:pt idx="48">
                  <c:v>2.9997514321641994</c:v>
                </c:pt>
                <c:pt idx="49">
                  <c:v>3.0046211585151088</c:v>
                </c:pt>
                <c:pt idx="50">
                  <c:v>3.0046211585151088</c:v>
                </c:pt>
                <c:pt idx="51">
                  <c:v>3.0046211585151088</c:v>
                </c:pt>
                <c:pt idx="52">
                  <c:v>3.009506721374489</c:v>
                </c:pt>
                <c:pt idx="53">
                  <c:v>3.009506721374489</c:v>
                </c:pt>
                <c:pt idx="54">
                  <c:v>3.009506721374489</c:v>
                </c:pt>
                <c:pt idx="55">
                  <c:v>3.0144081981193898</c:v>
                </c:pt>
                <c:pt idx="56">
                  <c:v>3.0144081981193898</c:v>
                </c:pt>
                <c:pt idx="57">
                  <c:v>3.0144081981193898</c:v>
                </c:pt>
                <c:pt idx="58">
                  <c:v>3.0193256666318344</c:v>
                </c:pt>
                <c:pt idx="59">
                  <c:v>3.0193256666318344</c:v>
                </c:pt>
                <c:pt idx="60">
                  <c:v>3.0193256666318344</c:v>
                </c:pt>
                <c:pt idx="61">
                  <c:v>3.0242592053027941</c:v>
                </c:pt>
                <c:pt idx="62">
                  <c:v>3.0242592053027941</c:v>
                </c:pt>
                <c:pt idx="63">
                  <c:v>3.0242592053027941</c:v>
                </c:pt>
                <c:pt idx="64">
                  <c:v>3.0242592053027941</c:v>
                </c:pt>
                <c:pt idx="65">
                  <c:v>3.0292088930365173</c:v>
                </c:pt>
                <c:pt idx="66">
                  <c:v>3.0292088930365173</c:v>
                </c:pt>
                <c:pt idx="67">
                  <c:v>3.0292088930365173</c:v>
                </c:pt>
                <c:pt idx="68">
                  <c:v>3.0292088930365173</c:v>
                </c:pt>
                <c:pt idx="69">
                  <c:v>3.0341748092546084</c:v>
                </c:pt>
                <c:pt idx="70">
                  <c:v>3.0341748092546084</c:v>
                </c:pt>
                <c:pt idx="71">
                  <c:v>3.0341748092546084</c:v>
                </c:pt>
                <c:pt idx="72">
                  <c:v>3.0341748092546084</c:v>
                </c:pt>
                <c:pt idx="73">
                  <c:v>3.0341748092546084</c:v>
                </c:pt>
                <c:pt idx="74">
                  <c:v>3.0391570339003415</c:v>
                </c:pt>
                <c:pt idx="75">
                  <c:v>3.0391570339003415</c:v>
                </c:pt>
                <c:pt idx="76">
                  <c:v>3.0391570339003415</c:v>
                </c:pt>
                <c:pt idx="77">
                  <c:v>3.0391570339003415</c:v>
                </c:pt>
                <c:pt idx="78">
                  <c:v>3.0391570339003415</c:v>
                </c:pt>
                <c:pt idx="79">
                  <c:v>3.0441556474429481</c:v>
                </c:pt>
                <c:pt idx="80">
                  <c:v>3.0441556474429481</c:v>
                </c:pt>
                <c:pt idx="81">
                  <c:v>3.0441556474429481</c:v>
                </c:pt>
                <c:pt idx="82">
                  <c:v>3.0441556474429481</c:v>
                </c:pt>
                <c:pt idx="83">
                  <c:v>3.0441556474429481</c:v>
                </c:pt>
                <c:pt idx="84">
                  <c:v>3.0491707308819009</c:v>
                </c:pt>
                <c:pt idx="85">
                  <c:v>3.0491707308819009</c:v>
                </c:pt>
                <c:pt idx="86">
                  <c:v>3.0491707308819009</c:v>
                </c:pt>
                <c:pt idx="87">
                  <c:v>3.0491707308819009</c:v>
                </c:pt>
                <c:pt idx="88">
                  <c:v>3.0491707308819009</c:v>
                </c:pt>
                <c:pt idx="89">
                  <c:v>3.0491707308819009</c:v>
                </c:pt>
                <c:pt idx="90">
                  <c:v>3.0542023657513351</c:v>
                </c:pt>
                <c:pt idx="91">
                  <c:v>3.0542023657513351</c:v>
                </c:pt>
                <c:pt idx="92">
                  <c:v>3.0542023657513351</c:v>
                </c:pt>
                <c:pt idx="93">
                  <c:v>3.0542023657513351</c:v>
                </c:pt>
                <c:pt idx="94">
                  <c:v>3.0542023657513351</c:v>
                </c:pt>
                <c:pt idx="95">
                  <c:v>3.0542023657513351</c:v>
                </c:pt>
                <c:pt idx="96">
                  <c:v>3.0542023657513351</c:v>
                </c:pt>
                <c:pt idx="97">
                  <c:v>3.059250634124477</c:v>
                </c:pt>
                <c:pt idx="98">
                  <c:v>3.059250634124477</c:v>
                </c:pt>
                <c:pt idx="99">
                  <c:v>3.059250634124477</c:v>
                </c:pt>
                <c:pt idx="100">
                  <c:v>3.059250634124477</c:v>
                </c:pt>
                <c:pt idx="101">
                  <c:v>3.059250634124477</c:v>
                </c:pt>
                <c:pt idx="102">
                  <c:v>3.059250634124477</c:v>
                </c:pt>
                <c:pt idx="103">
                  <c:v>3.059250634124477</c:v>
                </c:pt>
                <c:pt idx="104">
                  <c:v>3.0643156186180738</c:v>
                </c:pt>
                <c:pt idx="105">
                  <c:v>3.0643156186180738</c:v>
                </c:pt>
                <c:pt idx="106">
                  <c:v>3.0643156186180738</c:v>
                </c:pt>
                <c:pt idx="107">
                  <c:v>3.0643156186180738</c:v>
                </c:pt>
                <c:pt idx="108">
                  <c:v>3.0643156186180738</c:v>
                </c:pt>
                <c:pt idx="109">
                  <c:v>3.0643156186180738</c:v>
                </c:pt>
                <c:pt idx="110">
                  <c:v>3.0643156186180738</c:v>
                </c:pt>
                <c:pt idx="111">
                  <c:v>3.0643156186180738</c:v>
                </c:pt>
                <c:pt idx="112">
                  <c:v>3.0693974023968567</c:v>
                </c:pt>
                <c:pt idx="113">
                  <c:v>3.0693974023968567</c:v>
                </c:pt>
                <c:pt idx="114">
                  <c:v>3.0693974023968567</c:v>
                </c:pt>
                <c:pt idx="115">
                  <c:v>3.0693974023968567</c:v>
                </c:pt>
                <c:pt idx="116">
                  <c:v>3.0693974023968567</c:v>
                </c:pt>
                <c:pt idx="117">
                  <c:v>3.0693974023968567</c:v>
                </c:pt>
                <c:pt idx="118">
                  <c:v>3.0693974023968567</c:v>
                </c:pt>
                <c:pt idx="119">
                  <c:v>3.0693974023968567</c:v>
                </c:pt>
                <c:pt idx="120">
                  <c:v>3.0693974023968567</c:v>
                </c:pt>
                <c:pt idx="121">
                  <c:v>3.0744960691782568</c:v>
                </c:pt>
                <c:pt idx="122">
                  <c:v>3.0744960691782568</c:v>
                </c:pt>
                <c:pt idx="123">
                  <c:v>3.0744960691782568</c:v>
                </c:pt>
                <c:pt idx="124">
                  <c:v>3.0744960691782568</c:v>
                </c:pt>
                <c:pt idx="125">
                  <c:v>3.0744960691782568</c:v>
                </c:pt>
                <c:pt idx="126">
                  <c:v>3.0744960691782568</c:v>
                </c:pt>
                <c:pt idx="127">
                  <c:v>3.0744960691782568</c:v>
                </c:pt>
                <c:pt idx="128">
                  <c:v>3.0744960691782568</c:v>
                </c:pt>
                <c:pt idx="129">
                  <c:v>3.0744960691782568</c:v>
                </c:pt>
                <c:pt idx="130">
                  <c:v>3.0744960691782568</c:v>
                </c:pt>
                <c:pt idx="131">
                  <c:v>3.0796117032367842</c:v>
                </c:pt>
                <c:pt idx="132">
                  <c:v>3.0796117032367842</c:v>
                </c:pt>
                <c:pt idx="133">
                  <c:v>3.0796117032367842</c:v>
                </c:pt>
                <c:pt idx="134">
                  <c:v>3.0796117032367842</c:v>
                </c:pt>
                <c:pt idx="135">
                  <c:v>3.0796117032367842</c:v>
                </c:pt>
                <c:pt idx="136">
                  <c:v>3.0796117032367842</c:v>
                </c:pt>
                <c:pt idx="137">
                  <c:v>3.0796117032367842</c:v>
                </c:pt>
                <c:pt idx="138">
                  <c:v>3.0796117032367842</c:v>
                </c:pt>
                <c:pt idx="139">
                  <c:v>3.0796117032367842</c:v>
                </c:pt>
                <c:pt idx="140">
                  <c:v>3.0796117032367842</c:v>
                </c:pt>
                <c:pt idx="141">
                  <c:v>3.084744389408856</c:v>
                </c:pt>
                <c:pt idx="142">
                  <c:v>3.084744389408856</c:v>
                </c:pt>
                <c:pt idx="143">
                  <c:v>3.084744389408856</c:v>
                </c:pt>
                <c:pt idx="144">
                  <c:v>3.084744389408856</c:v>
                </c:pt>
                <c:pt idx="145">
                  <c:v>3.084744389408856</c:v>
                </c:pt>
                <c:pt idx="146">
                  <c:v>3.084744389408856</c:v>
                </c:pt>
                <c:pt idx="147">
                  <c:v>3.084744389408856</c:v>
                </c:pt>
                <c:pt idx="148">
                  <c:v>3.084744389408856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A16-40EC-92D0-60FA8E84A9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'A18 SP2-20 16_05'!$AB$4:$AB$82</c:f>
              <c:numCache>
                <c:formatCode>0.000</c:formatCode>
                <c:ptCount val="7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</c:numCache>
            </c:numRef>
          </c:xVal>
          <c:yVal>
            <c:numRef>
              <c:f>'A18 SP2-20 16_05'!$AC$4:$AC$82</c:f>
              <c:numCache>
                <c:formatCode>0.000</c:formatCode>
                <c:ptCount val="79"/>
                <c:pt idx="0">
                  <c:v>84.340939806059041</c:v>
                </c:pt>
                <c:pt idx="1">
                  <c:v>85.844790144354334</c:v>
                </c:pt>
                <c:pt idx="2">
                  <c:v>86.877509424286416</c:v>
                </c:pt>
                <c:pt idx="3">
                  <c:v>87.668503440289015</c:v>
                </c:pt>
                <c:pt idx="4">
                  <c:v>88.338751937538945</c:v>
                </c:pt>
                <c:pt idx="5">
                  <c:v>88.882375026385347</c:v>
                </c:pt>
                <c:pt idx="6">
                  <c:v>89.432730289706612</c:v>
                </c:pt>
                <c:pt idx="7">
                  <c:v>89.710471688121828</c:v>
                </c:pt>
                <c:pt idx="8">
                  <c:v>90.130333490094344</c:v>
                </c:pt>
                <c:pt idx="9">
                  <c:v>90.412431560485871</c:v>
                </c:pt>
                <c:pt idx="10">
                  <c:v>90.696301047331971</c:v>
                </c:pt>
                <c:pt idx="11">
                  <c:v>90.981958688425934</c:v>
                </c:pt>
                <c:pt idx="12">
                  <c:v>91.269421433097136</c:v>
                </c:pt>
                <c:pt idx="13">
                  <c:v>91.558706445563345</c:v>
                </c:pt>
                <c:pt idx="14">
                  <c:v>91.704037725635644</c:v>
                </c:pt>
                <c:pt idx="15">
                  <c:v>91.849831108347303</c:v>
                </c:pt>
                <c:pt idx="16">
                  <c:v>92.142813025758329</c:v>
                </c:pt>
                <c:pt idx="17">
                  <c:v>92.29000601781226</c:v>
                </c:pt>
                <c:pt idx="18">
                  <c:v>92.437670027440774</c:v>
                </c:pt>
                <c:pt idx="19">
                  <c:v>92.585807319151399</c:v>
                </c:pt>
                <c:pt idx="20">
                  <c:v>92.734420171991118</c:v>
                </c:pt>
                <c:pt idx="21">
                  <c:v>92.88351087966312</c:v>
                </c:pt>
                <c:pt idx="22">
                  <c:v>93.033081750644868</c:v>
                </c:pt>
                <c:pt idx="23">
                  <c:v>93.183135108307226</c:v>
                </c:pt>
                <c:pt idx="24">
                  <c:v>93.183135108307226</c:v>
                </c:pt>
                <c:pt idx="25">
                  <c:v>93.333673291034657</c:v>
                </c:pt>
                <c:pt idx="26">
                  <c:v>93.484698652347035</c:v>
                </c:pt>
                <c:pt idx="27">
                  <c:v>93.636213561021819</c:v>
                </c:pt>
                <c:pt idx="28">
                  <c:v>93.636213561021819</c:v>
                </c:pt>
                <c:pt idx="29">
                  <c:v>93.788220401218283</c:v>
                </c:pt>
                <c:pt idx="30">
                  <c:v>93.940721572602371</c:v>
                </c:pt>
                <c:pt idx="31">
                  <c:v>93.940721572602371</c:v>
                </c:pt>
                <c:pt idx="32">
                  <c:v>94.093719490473077</c:v>
                </c:pt>
                <c:pt idx="33">
                  <c:v>94.093719490473077</c:v>
                </c:pt>
                <c:pt idx="34">
                  <c:v>94.247216585889831</c:v>
                </c:pt>
                <c:pt idx="35">
                  <c:v>94.247216585889831</c:v>
                </c:pt>
                <c:pt idx="36">
                  <c:v>94.401215305801429</c:v>
                </c:pt>
                <c:pt idx="37">
                  <c:v>94.401215305801429</c:v>
                </c:pt>
                <c:pt idx="38">
                  <c:v>94.555718113175871</c:v>
                </c:pt>
                <c:pt idx="39">
                  <c:v>94.555718113175871</c:v>
                </c:pt>
                <c:pt idx="40">
                  <c:v>94.710727487131891</c:v>
                </c:pt>
                <c:pt idx="41">
                  <c:v>94.710727487131891</c:v>
                </c:pt>
                <c:pt idx="42">
                  <c:v>94.866245923071375</c:v>
                </c:pt>
                <c:pt idx="43">
                  <c:v>94.866245923071375</c:v>
                </c:pt>
                <c:pt idx="44">
                  <c:v>94.866245923071375</c:v>
                </c:pt>
                <c:pt idx="45">
                  <c:v>95.022275932813301</c:v>
                </c:pt>
                <c:pt idx="46">
                  <c:v>95.022275932813301</c:v>
                </c:pt>
                <c:pt idx="47">
                  <c:v>95.022275932813301</c:v>
                </c:pt>
                <c:pt idx="48">
                  <c:v>95.178820044728923</c:v>
                </c:pt>
                <c:pt idx="49">
                  <c:v>95.178820044728923</c:v>
                </c:pt>
                <c:pt idx="50">
                  <c:v>95.178820044728923</c:v>
                </c:pt>
                <c:pt idx="51">
                  <c:v>95.335880803878652</c:v>
                </c:pt>
                <c:pt idx="52">
                  <c:v>95.335880803878652</c:v>
                </c:pt>
                <c:pt idx="53">
                  <c:v>95.335880803878652</c:v>
                </c:pt>
                <c:pt idx="54">
                  <c:v>95.493460772149547</c:v>
                </c:pt>
                <c:pt idx="55">
                  <c:v>95.493460772149547</c:v>
                </c:pt>
                <c:pt idx="56">
                  <c:v>95.493460772149547</c:v>
                </c:pt>
                <c:pt idx="57">
                  <c:v>95.493460772149547</c:v>
                </c:pt>
                <c:pt idx="58">
                  <c:v>95.651562528394805</c:v>
                </c:pt>
                <c:pt idx="59">
                  <c:v>95.651562528394805</c:v>
                </c:pt>
                <c:pt idx="60">
                  <c:v>95.651562528394805</c:v>
                </c:pt>
                <c:pt idx="61">
                  <c:v>95.810188668574568</c:v>
                </c:pt>
                <c:pt idx="62">
                  <c:v>95.810188668574568</c:v>
                </c:pt>
                <c:pt idx="63">
                  <c:v>95.810188668574568</c:v>
                </c:pt>
                <c:pt idx="64">
                  <c:v>95.810188668574568</c:v>
                </c:pt>
                <c:pt idx="65">
                  <c:v>95.969341805897784</c:v>
                </c:pt>
                <c:pt idx="66">
                  <c:v>95.969341805897784</c:v>
                </c:pt>
                <c:pt idx="67">
                  <c:v>95.969341805897784</c:v>
                </c:pt>
                <c:pt idx="68">
                  <c:v>95.969341805897784</c:v>
                </c:pt>
                <c:pt idx="69">
                  <c:v>95.969341805897784</c:v>
                </c:pt>
                <c:pt idx="70">
                  <c:v>96.129024570965825</c:v>
                </c:pt>
                <c:pt idx="71">
                  <c:v>96.129024570965825</c:v>
                </c:pt>
                <c:pt idx="72">
                  <c:v>96.129024570965825</c:v>
                </c:pt>
                <c:pt idx="73">
                  <c:v>96.129024570965825</c:v>
                </c:pt>
                <c:pt idx="74">
                  <c:v>96.129024570965825</c:v>
                </c:pt>
                <c:pt idx="75">
                  <c:v>96.289239611917438</c:v>
                </c:pt>
                <c:pt idx="76">
                  <c:v>96.289239611917438</c:v>
                </c:pt>
                <c:pt idx="77">
                  <c:v>96.289239611917438</c:v>
                </c:pt>
                <c:pt idx="78">
                  <c:v>96.289239611917438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B7E-4580-AEB0-2A9B633462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'A18 SP2-20 16_05'!$V$3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'A18 SP2-20 16_05'!$AB$4:$AB$82</c:f>
              <c:numCache>
                <c:formatCode>0.000</c:formatCode>
                <c:ptCount val="7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</c:numCache>
            </c:numRef>
          </c:xVal>
          <c:yVal>
            <c:numRef>
              <c:f>'A18 SP2-20 16_05'!$V$5:$V$83</c:f>
              <c:numCache>
                <c:formatCode>0.00</c:formatCode>
                <c:ptCount val="79"/>
                <c:pt idx="0">
                  <c:v>18.534004849508989</c:v>
                </c:pt>
                <c:pt idx="1">
                  <c:v>17.081416525874658</c:v>
                </c:pt>
                <c:pt idx="2">
                  <c:v>16.083899732200969</c:v>
                </c:pt>
                <c:pt idx="3">
                  <c:v>15.319868470278674</c:v>
                </c:pt>
                <c:pt idx="4">
                  <c:v>14.67246685307898</c:v>
                </c:pt>
                <c:pt idx="5">
                  <c:v>14.147374341405584</c:v>
                </c:pt>
                <c:pt idx="6">
                  <c:v>13.615779136089234</c:v>
                </c:pt>
                <c:pt idx="7">
                  <c:v>13.347505158251016</c:v>
                </c:pt>
                <c:pt idx="8">
                  <c:v>12.941955260395698</c:v>
                </c:pt>
                <c:pt idx="9">
                  <c:v>12.669473117235741</c:v>
                </c:pt>
                <c:pt idx="10">
                  <c:v>12.395279940209791</c:v>
                </c:pt>
                <c:pt idx="11">
                  <c:v>12.119359562068732</c:v>
                </c:pt>
                <c:pt idx="12">
                  <c:v>11.841695611237968</c:v>
                </c:pt>
                <c:pt idx="13">
                  <c:v>11.562271508579459</c:v>
                </c:pt>
                <c:pt idx="14">
                  <c:v>11.42189416176771</c:v>
                </c:pt>
                <c:pt idx="15">
                  <c:v>11.28107046409167</c:v>
                </c:pt>
                <c:pt idx="16">
                  <c:v>10.998075473546487</c:v>
                </c:pt>
                <c:pt idx="17">
                  <c:v>10.855899875261398</c:v>
                </c:pt>
                <c:pt idx="18">
                  <c:v>10.713269315061813</c:v>
                </c:pt>
                <c:pt idx="19">
                  <c:v>10.570181605630836</c:v>
                </c:pt>
                <c:pt idx="20">
                  <c:v>10.426634545607783</c:v>
                </c:pt>
                <c:pt idx="21">
                  <c:v>10.282625919475329</c:v>
                </c:pt>
                <c:pt idx="22">
                  <c:v>10.13815349744549</c:v>
                </c:pt>
                <c:pt idx="23">
                  <c:v>9.9932150353445603</c:v>
                </c:pt>
                <c:pt idx="24">
                  <c:v>9.9932150353445603</c:v>
                </c:pt>
                <c:pt idx="25">
                  <c:v>9.8478082744970159</c:v>
                </c:pt>
                <c:pt idx="26">
                  <c:v>9.7019309416078396</c:v>
                </c:pt>
                <c:pt idx="27">
                  <c:v>9.5555807486444877</c:v>
                </c:pt>
                <c:pt idx="28">
                  <c:v>9.5555807486444877</c:v>
                </c:pt>
                <c:pt idx="29">
                  <c:v>9.4087553927169729</c:v>
                </c:pt>
                <c:pt idx="30">
                  <c:v>9.2614525559571614</c:v>
                </c:pt>
                <c:pt idx="31">
                  <c:v>9.2614525559571614</c:v>
                </c:pt>
                <c:pt idx="32">
                  <c:v>9.1136699053968258</c:v>
                </c:pt>
                <c:pt idx="33">
                  <c:v>9.1136699053968258</c:v>
                </c:pt>
                <c:pt idx="34">
                  <c:v>8.965405092844458</c:v>
                </c:pt>
                <c:pt idx="35">
                  <c:v>8.965405092844458</c:v>
                </c:pt>
                <c:pt idx="36">
                  <c:v>8.8166557547608484</c:v>
                </c:pt>
                <c:pt idx="37">
                  <c:v>8.8166557547608484</c:v>
                </c:pt>
                <c:pt idx="38">
                  <c:v>8.6674195121336339</c:v>
                </c:pt>
                <c:pt idx="39">
                  <c:v>8.6674195121336339</c:v>
                </c:pt>
                <c:pt idx="40">
                  <c:v>8.5176939703502477</c:v>
                </c:pt>
                <c:pt idx="41">
                  <c:v>8.5176939703502477</c:v>
                </c:pt>
                <c:pt idx="42">
                  <c:v>8.3674767190700212</c:v>
                </c:pt>
                <c:pt idx="43">
                  <c:v>8.3674767190700212</c:v>
                </c:pt>
                <c:pt idx="44">
                  <c:v>8.3674767190700212</c:v>
                </c:pt>
                <c:pt idx="45">
                  <c:v>8.2167653320947878</c:v>
                </c:pt>
                <c:pt idx="46">
                  <c:v>8.2167653320947878</c:v>
                </c:pt>
                <c:pt idx="47">
                  <c:v>8.2167653320947878</c:v>
                </c:pt>
                <c:pt idx="48">
                  <c:v>8.0655573672382967</c:v>
                </c:pt>
                <c:pt idx="49">
                  <c:v>8.0655573672382967</c:v>
                </c:pt>
                <c:pt idx="50">
                  <c:v>8.0655573672382967</c:v>
                </c:pt>
                <c:pt idx="51">
                  <c:v>7.9138503661941417</c:v>
                </c:pt>
                <c:pt idx="52">
                  <c:v>7.9138503661941417</c:v>
                </c:pt>
                <c:pt idx="53">
                  <c:v>7.9138503661941417</c:v>
                </c:pt>
                <c:pt idx="54">
                  <c:v>7.7616418544027006</c:v>
                </c:pt>
                <c:pt idx="55">
                  <c:v>7.7616418544027006</c:v>
                </c:pt>
                <c:pt idx="56">
                  <c:v>7.7616418544027006</c:v>
                </c:pt>
                <c:pt idx="57">
                  <c:v>7.7616418544027006</c:v>
                </c:pt>
                <c:pt idx="58">
                  <c:v>7.6089293409166263</c:v>
                </c:pt>
                <c:pt idx="59">
                  <c:v>7.6089293409166263</c:v>
                </c:pt>
                <c:pt idx="60">
                  <c:v>7.6089293409166263</c:v>
                </c:pt>
                <c:pt idx="61">
                  <c:v>7.4557103182647406</c:v>
                </c:pt>
                <c:pt idx="62">
                  <c:v>7.4557103182647406</c:v>
                </c:pt>
                <c:pt idx="63">
                  <c:v>7.4557103182647406</c:v>
                </c:pt>
                <c:pt idx="64">
                  <c:v>7.4557103182647406</c:v>
                </c:pt>
                <c:pt idx="65">
                  <c:v>7.3019822623150326</c:v>
                </c:pt>
                <c:pt idx="66">
                  <c:v>7.3019822623150326</c:v>
                </c:pt>
                <c:pt idx="67">
                  <c:v>7.3019822623150326</c:v>
                </c:pt>
                <c:pt idx="68">
                  <c:v>7.3019822623150326</c:v>
                </c:pt>
                <c:pt idx="69">
                  <c:v>7.3019822623150326</c:v>
                </c:pt>
                <c:pt idx="70">
                  <c:v>7.1477426321358557</c:v>
                </c:pt>
                <c:pt idx="71">
                  <c:v>7.1477426321358557</c:v>
                </c:pt>
                <c:pt idx="72">
                  <c:v>7.1477426321358557</c:v>
                </c:pt>
                <c:pt idx="73">
                  <c:v>7.1477426321358557</c:v>
                </c:pt>
                <c:pt idx="74">
                  <c:v>7.1477426321358557</c:v>
                </c:pt>
                <c:pt idx="75">
                  <c:v>6.9929888698560871</c:v>
                </c:pt>
                <c:pt idx="76">
                  <c:v>6.9929888698560871</c:v>
                </c:pt>
                <c:pt idx="77">
                  <c:v>6.9929888698560871</c:v>
                </c:pt>
                <c:pt idx="78">
                  <c:v>6.9929888698560871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49A-4571-82E8-FB8B1028C70F}"/>
            </c:ext>
          </c:extLst>
        </c:ser>
        <c:ser>
          <c:idx val="1"/>
          <c:order val="1"/>
          <c:tx>
            <c:strRef>
              <c:f>'A18 SP2-20 16_05'!$Y$3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'A18 SP2-20 16_05'!$AB$4:$AB$82</c:f>
              <c:numCache>
                <c:formatCode>0.000</c:formatCode>
                <c:ptCount val="7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</c:numCache>
            </c:numRef>
          </c:xVal>
          <c:yVal>
            <c:numRef>
              <c:f>'A18 SP2-20 16_05'!$Y$5:$Y$83</c:f>
              <c:numCache>
                <c:formatCode>0.00</c:formatCode>
                <c:ptCount val="79"/>
                <c:pt idx="0">
                  <c:v>15.659060193940954</c:v>
                </c:pt>
                <c:pt idx="1">
                  <c:v>14.155209855645667</c:v>
                </c:pt>
                <c:pt idx="2">
                  <c:v>13.122490575713586</c:v>
                </c:pt>
                <c:pt idx="3">
                  <c:v>12.331496559710986</c:v>
                </c:pt>
                <c:pt idx="4">
                  <c:v>11.661248062461061</c:v>
                </c:pt>
                <c:pt idx="5">
                  <c:v>11.117624973614648</c:v>
                </c:pt>
                <c:pt idx="6">
                  <c:v>10.567269710293392</c:v>
                </c:pt>
                <c:pt idx="7">
                  <c:v>10.289528311878172</c:v>
                </c:pt>
                <c:pt idx="8">
                  <c:v>9.8696665099056613</c:v>
                </c:pt>
                <c:pt idx="9">
                  <c:v>9.5875684395141274</c:v>
                </c:pt>
                <c:pt idx="10">
                  <c:v>9.3036989526680269</c:v>
                </c:pt>
                <c:pt idx="11">
                  <c:v>9.0180413115740663</c:v>
                </c:pt>
                <c:pt idx="12">
                  <c:v>8.730578566902869</c:v>
                </c:pt>
                <c:pt idx="13">
                  <c:v>8.4412935544366583</c:v>
                </c:pt>
                <c:pt idx="14">
                  <c:v>8.2959622743643546</c:v>
                </c:pt>
                <c:pt idx="15">
                  <c:v>8.1501688916526973</c:v>
                </c:pt>
                <c:pt idx="16">
                  <c:v>7.85718697424167</c:v>
                </c:pt>
                <c:pt idx="17">
                  <c:v>7.7099939821877346</c:v>
                </c:pt>
                <c:pt idx="18">
                  <c:v>7.5623299725592226</c:v>
                </c:pt>
                <c:pt idx="19">
                  <c:v>7.4141926808486076</c:v>
                </c:pt>
                <c:pt idx="20">
                  <c:v>7.2655798280088835</c:v>
                </c:pt>
                <c:pt idx="21">
                  <c:v>7.1164891203368779</c:v>
                </c:pt>
                <c:pt idx="22">
                  <c:v>6.9669182493551247</c:v>
                </c:pt>
                <c:pt idx="23">
                  <c:v>6.8168648916927754</c:v>
                </c:pt>
                <c:pt idx="24">
                  <c:v>6.8168648916927754</c:v>
                </c:pt>
                <c:pt idx="25">
                  <c:v>6.6663267089653422</c:v>
                </c:pt>
                <c:pt idx="26">
                  <c:v>6.5153013476529686</c:v>
                </c:pt>
                <c:pt idx="27">
                  <c:v>6.3637864389781811</c:v>
                </c:pt>
                <c:pt idx="28">
                  <c:v>6.3637864389781811</c:v>
                </c:pt>
                <c:pt idx="29">
                  <c:v>6.2117795987817193</c:v>
                </c:pt>
                <c:pt idx="30">
                  <c:v>6.0592784273976292</c:v>
                </c:pt>
                <c:pt idx="31">
                  <c:v>6.0592784273976292</c:v>
                </c:pt>
                <c:pt idx="32">
                  <c:v>5.9062805095269288</c:v>
                </c:pt>
                <c:pt idx="33">
                  <c:v>5.9062805095269288</c:v>
                </c:pt>
                <c:pt idx="34">
                  <c:v>5.7527834141101746</c:v>
                </c:pt>
                <c:pt idx="35">
                  <c:v>5.7527834141101746</c:v>
                </c:pt>
                <c:pt idx="36">
                  <c:v>5.5987846941985664</c:v>
                </c:pt>
                <c:pt idx="37">
                  <c:v>5.5987846941985664</c:v>
                </c:pt>
                <c:pt idx="38">
                  <c:v>5.4442818868241316</c:v>
                </c:pt>
                <c:pt idx="39">
                  <c:v>5.4442818868241316</c:v>
                </c:pt>
                <c:pt idx="40">
                  <c:v>5.289272512868104</c:v>
                </c:pt>
                <c:pt idx="41">
                  <c:v>5.289272512868104</c:v>
                </c:pt>
                <c:pt idx="42">
                  <c:v>5.1337540769286205</c:v>
                </c:pt>
                <c:pt idx="43">
                  <c:v>5.1337540769286205</c:v>
                </c:pt>
                <c:pt idx="44">
                  <c:v>5.1337540769286205</c:v>
                </c:pt>
                <c:pt idx="45">
                  <c:v>4.9777240671867062</c:v>
                </c:pt>
                <c:pt idx="46">
                  <c:v>4.9777240671867062</c:v>
                </c:pt>
                <c:pt idx="47">
                  <c:v>4.9777240671867062</c:v>
                </c:pt>
                <c:pt idx="48">
                  <c:v>4.821179955271071</c:v>
                </c:pt>
                <c:pt idx="49">
                  <c:v>4.821179955271071</c:v>
                </c:pt>
                <c:pt idx="50">
                  <c:v>4.821179955271071</c:v>
                </c:pt>
                <c:pt idx="51">
                  <c:v>4.6641191961213524</c:v>
                </c:pt>
                <c:pt idx="52">
                  <c:v>4.6641191961213524</c:v>
                </c:pt>
                <c:pt idx="53">
                  <c:v>4.6641191961213524</c:v>
                </c:pt>
                <c:pt idx="54">
                  <c:v>4.5065392278504479</c:v>
                </c:pt>
                <c:pt idx="55">
                  <c:v>4.5065392278504479</c:v>
                </c:pt>
                <c:pt idx="56">
                  <c:v>4.5065392278504479</c:v>
                </c:pt>
                <c:pt idx="57">
                  <c:v>4.5065392278504479</c:v>
                </c:pt>
                <c:pt idx="58">
                  <c:v>4.3484374716051928</c:v>
                </c:pt>
                <c:pt idx="59">
                  <c:v>4.3484374716051928</c:v>
                </c:pt>
                <c:pt idx="60">
                  <c:v>4.3484374716051928</c:v>
                </c:pt>
                <c:pt idx="61">
                  <c:v>4.1898113314254299</c:v>
                </c:pt>
                <c:pt idx="62">
                  <c:v>4.1898113314254299</c:v>
                </c:pt>
                <c:pt idx="63">
                  <c:v>4.1898113314254299</c:v>
                </c:pt>
                <c:pt idx="64">
                  <c:v>4.1898113314254299</c:v>
                </c:pt>
                <c:pt idx="65">
                  <c:v>4.0306581941022213</c:v>
                </c:pt>
                <c:pt idx="66">
                  <c:v>4.0306581941022213</c:v>
                </c:pt>
                <c:pt idx="67">
                  <c:v>4.0306581941022213</c:v>
                </c:pt>
                <c:pt idx="68">
                  <c:v>4.0306581941022213</c:v>
                </c:pt>
                <c:pt idx="69">
                  <c:v>4.0306581941022213</c:v>
                </c:pt>
                <c:pt idx="70">
                  <c:v>3.8709754290341736</c:v>
                </c:pt>
                <c:pt idx="71">
                  <c:v>3.8709754290341736</c:v>
                </c:pt>
                <c:pt idx="72">
                  <c:v>3.8709754290341736</c:v>
                </c:pt>
                <c:pt idx="73">
                  <c:v>3.8709754290341736</c:v>
                </c:pt>
                <c:pt idx="74">
                  <c:v>3.8709754290341736</c:v>
                </c:pt>
                <c:pt idx="75">
                  <c:v>3.7107603880825679</c:v>
                </c:pt>
                <c:pt idx="76">
                  <c:v>3.7107603880825679</c:v>
                </c:pt>
                <c:pt idx="77">
                  <c:v>3.7107603880825679</c:v>
                </c:pt>
                <c:pt idx="78">
                  <c:v>3.7107603880825679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49A-4571-82E8-FB8B1028C70F}"/>
            </c:ext>
          </c:extLst>
        </c:ser>
        <c:ser>
          <c:idx val="2"/>
          <c:order val="2"/>
          <c:tx>
            <c:strRef>
              <c:f>'A18 SP2-20 16_05'!$AA$3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'A18 SP2-20 16_05'!$AB$4:$AB$82</c:f>
              <c:numCache>
                <c:formatCode>0.000</c:formatCode>
                <c:ptCount val="7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</c:numCache>
            </c:numRef>
          </c:xVal>
          <c:yVal>
            <c:numRef>
              <c:f>'A18 SP2-20 16_05'!$AA$5:$AA$83</c:f>
              <c:numCache>
                <c:formatCode>0.00</c:formatCode>
                <c:ptCount val="79"/>
                <c:pt idx="0">
                  <c:v>2.8749446555680347</c:v>
                </c:pt>
                <c:pt idx="1">
                  <c:v>2.9262066702289911</c:v>
                </c:pt>
                <c:pt idx="2">
                  <c:v>2.9614091564873828</c:v>
                </c:pt>
                <c:pt idx="3">
                  <c:v>2.9883719105676878</c:v>
                </c:pt>
                <c:pt idx="4">
                  <c:v>3.0112187906179191</c:v>
                </c:pt>
                <c:pt idx="5">
                  <c:v>3.0297493677909362</c:v>
                </c:pt>
                <c:pt idx="6">
                  <c:v>3.0485094257958423</c:v>
                </c:pt>
                <c:pt idx="7">
                  <c:v>3.0579768463728438</c:v>
                </c:pt>
                <c:pt idx="8">
                  <c:v>3.0722887504900367</c:v>
                </c:pt>
                <c:pt idx="9">
                  <c:v>3.0819046777216137</c:v>
                </c:pt>
                <c:pt idx="10">
                  <c:v>3.0915809875417644</c:v>
                </c:pt>
                <c:pt idx="11">
                  <c:v>3.1013182504946659</c:v>
                </c:pt>
                <c:pt idx="12">
                  <c:v>3.1111170443350993</c:v>
                </c:pt>
                <c:pt idx="13">
                  <c:v>3.1209779541428002</c:v>
                </c:pt>
                <c:pt idx="14">
                  <c:v>3.1259318874033557</c:v>
                </c:pt>
                <c:pt idx="15">
                  <c:v>3.1309015724389724</c:v>
                </c:pt>
                <c:pt idx="16">
                  <c:v>3.1408884993048174</c:v>
                </c:pt>
                <c:pt idx="17">
                  <c:v>3.1459058930736639</c:v>
                </c:pt>
                <c:pt idx="18">
                  <c:v>3.1509393425025909</c:v>
                </c:pt>
                <c:pt idx="19">
                  <c:v>3.1559889247822284</c:v>
                </c:pt>
                <c:pt idx="20">
                  <c:v>3.1610547175988994</c:v>
                </c:pt>
                <c:pt idx="21">
                  <c:v>3.1661367991384513</c:v>
                </c:pt>
                <c:pt idx="22">
                  <c:v>3.1712352480903654</c:v>
                </c:pt>
                <c:pt idx="23">
                  <c:v>3.1763501436517849</c:v>
                </c:pt>
                <c:pt idx="24">
                  <c:v>3.1763501436517849</c:v>
                </c:pt>
                <c:pt idx="25">
                  <c:v>3.1814815655316737</c:v>
                </c:pt>
                <c:pt idx="26">
                  <c:v>3.186629593954871</c:v>
                </c:pt>
                <c:pt idx="27">
                  <c:v>3.1917943096663066</c:v>
                </c:pt>
                <c:pt idx="28">
                  <c:v>3.1917943096663066</c:v>
                </c:pt>
                <c:pt idx="29">
                  <c:v>3.1969757939352537</c:v>
                </c:pt>
                <c:pt idx="30">
                  <c:v>3.2021741285595322</c:v>
                </c:pt>
                <c:pt idx="31">
                  <c:v>3.2021741285595322</c:v>
                </c:pt>
                <c:pt idx="32">
                  <c:v>3.2073893958698969</c:v>
                </c:pt>
                <c:pt idx="33">
                  <c:v>3.2073893958698969</c:v>
                </c:pt>
                <c:pt idx="34">
                  <c:v>3.2126216787342834</c:v>
                </c:pt>
                <c:pt idx="35">
                  <c:v>3.2126216787342834</c:v>
                </c:pt>
                <c:pt idx="36">
                  <c:v>3.217871060562282</c:v>
                </c:pt>
                <c:pt idx="37">
                  <c:v>3.217871060562282</c:v>
                </c:pt>
                <c:pt idx="38">
                  <c:v>3.2231376253095023</c:v>
                </c:pt>
                <c:pt idx="39">
                  <c:v>3.2231376253095023</c:v>
                </c:pt>
                <c:pt idx="40">
                  <c:v>3.2284214574821437</c:v>
                </c:pt>
                <c:pt idx="41">
                  <c:v>3.2284214574821437</c:v>
                </c:pt>
                <c:pt idx="42">
                  <c:v>3.2337226421414007</c:v>
                </c:pt>
                <c:pt idx="43">
                  <c:v>3.2337226421414007</c:v>
                </c:pt>
                <c:pt idx="44">
                  <c:v>3.2337226421414007</c:v>
                </c:pt>
                <c:pt idx="45">
                  <c:v>3.2390412649080815</c:v>
                </c:pt>
                <c:pt idx="46">
                  <c:v>3.2390412649080815</c:v>
                </c:pt>
                <c:pt idx="47">
                  <c:v>3.2390412649080815</c:v>
                </c:pt>
                <c:pt idx="48">
                  <c:v>3.2443774119672257</c:v>
                </c:pt>
                <c:pt idx="49">
                  <c:v>3.2443774119672257</c:v>
                </c:pt>
                <c:pt idx="50">
                  <c:v>3.2443774119672257</c:v>
                </c:pt>
                <c:pt idx="51">
                  <c:v>3.2497311700727893</c:v>
                </c:pt>
                <c:pt idx="52">
                  <c:v>3.2497311700727893</c:v>
                </c:pt>
                <c:pt idx="53">
                  <c:v>3.2497311700727893</c:v>
                </c:pt>
                <c:pt idx="54">
                  <c:v>3.2551026265522527</c:v>
                </c:pt>
                <c:pt idx="55">
                  <c:v>3.2551026265522527</c:v>
                </c:pt>
                <c:pt idx="56">
                  <c:v>3.2551026265522527</c:v>
                </c:pt>
                <c:pt idx="57">
                  <c:v>3.2551026265522527</c:v>
                </c:pt>
                <c:pt idx="58">
                  <c:v>3.2604918693114335</c:v>
                </c:pt>
                <c:pt idx="59">
                  <c:v>3.2604918693114335</c:v>
                </c:pt>
                <c:pt idx="60">
                  <c:v>3.2604918693114335</c:v>
                </c:pt>
                <c:pt idx="61">
                  <c:v>3.2658989868393107</c:v>
                </c:pt>
                <c:pt idx="62">
                  <c:v>3.2658989868393107</c:v>
                </c:pt>
                <c:pt idx="63">
                  <c:v>3.2658989868393107</c:v>
                </c:pt>
                <c:pt idx="64">
                  <c:v>3.2658989868393107</c:v>
                </c:pt>
                <c:pt idx="65">
                  <c:v>3.2713240682128113</c:v>
                </c:pt>
                <c:pt idx="66">
                  <c:v>3.2713240682128113</c:v>
                </c:pt>
                <c:pt idx="67">
                  <c:v>3.2713240682128113</c:v>
                </c:pt>
                <c:pt idx="68">
                  <c:v>3.2713240682128113</c:v>
                </c:pt>
                <c:pt idx="69">
                  <c:v>3.2713240682128113</c:v>
                </c:pt>
                <c:pt idx="70">
                  <c:v>3.2767672031016821</c:v>
                </c:pt>
                <c:pt idx="71">
                  <c:v>3.2767672031016821</c:v>
                </c:pt>
                <c:pt idx="72">
                  <c:v>3.2767672031016821</c:v>
                </c:pt>
                <c:pt idx="73">
                  <c:v>3.2767672031016821</c:v>
                </c:pt>
                <c:pt idx="74">
                  <c:v>3.2767672031016821</c:v>
                </c:pt>
                <c:pt idx="75">
                  <c:v>3.2822284817735192</c:v>
                </c:pt>
                <c:pt idx="76">
                  <c:v>3.2822284817735192</c:v>
                </c:pt>
                <c:pt idx="77">
                  <c:v>3.2822284817735192</c:v>
                </c:pt>
                <c:pt idx="78">
                  <c:v>3.2822284817735192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49A-4571-82E8-FB8B1028C7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'A19 SP2-20 16_05'!$AB$4:$AB$82</c:f>
              <c:numCache>
                <c:formatCode>0.000</c:formatCode>
                <c:ptCount val="7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</c:numCache>
            </c:numRef>
          </c:xVal>
          <c:yVal>
            <c:numRef>
              <c:f>'A19 SP2-20 16_05'!$AC$4:$AC$82</c:f>
              <c:numCache>
                <c:formatCode>0.000</c:formatCode>
                <c:ptCount val="79"/>
                <c:pt idx="0">
                  <c:v>84.322575949716523</c:v>
                </c:pt>
                <c:pt idx="1">
                  <c:v>85.694688871975231</c:v>
                </c:pt>
                <c:pt idx="2">
                  <c:v>86.720972571040789</c:v>
                </c:pt>
                <c:pt idx="3">
                  <c:v>87.374976889072812</c:v>
                </c:pt>
                <c:pt idx="4">
                  <c:v>88.038920482454813</c:v>
                </c:pt>
                <c:pt idx="5">
                  <c:v>88.577384827913235</c:v>
                </c:pt>
                <c:pt idx="6">
                  <c:v>88.985575541405936</c:v>
                </c:pt>
                <c:pt idx="7">
                  <c:v>89.397545798542083</c:v>
                </c:pt>
                <c:pt idx="8">
                  <c:v>89.813348337139942</c:v>
                </c:pt>
                <c:pt idx="9">
                  <c:v>90.092705563694025</c:v>
                </c:pt>
                <c:pt idx="10">
                  <c:v>90.373806049072186</c:v>
                </c:pt>
                <c:pt idx="11">
                  <c:v>90.656666161901825</c:v>
                </c:pt>
                <c:pt idx="12">
                  <c:v>90.941302476381878</c:v>
                </c:pt>
                <c:pt idx="13">
                  <c:v>91.227731775520112</c:v>
                </c:pt>
                <c:pt idx="14">
                  <c:v>91.371624096932592</c:v>
                </c:pt>
                <c:pt idx="15">
                  <c:v>91.660774806100108</c:v>
                </c:pt>
                <c:pt idx="16">
                  <c:v>91.806037523700894</c:v>
                </c:pt>
                <c:pt idx="17">
                  <c:v>91.951761392786111</c:v>
                </c:pt>
                <c:pt idx="18">
                  <c:v>92.097948612806448</c:v>
                </c:pt>
                <c:pt idx="19">
                  <c:v>92.244601397221757</c:v>
                </c:pt>
                <c:pt idx="20">
                  <c:v>92.39172197361286</c:v>
                </c:pt>
                <c:pt idx="21">
                  <c:v>92.539312583794356</c:v>
                </c:pt>
                <c:pt idx="22">
                  <c:v>92.687375483928406</c:v>
                </c:pt>
                <c:pt idx="23">
                  <c:v>92.83591294463983</c:v>
                </c:pt>
                <c:pt idx="24">
                  <c:v>92.984927251132021</c:v>
                </c:pt>
                <c:pt idx="25">
                  <c:v>93.134420703304272</c:v>
                </c:pt>
                <c:pt idx="26">
                  <c:v>93.284395615869983</c:v>
                </c:pt>
                <c:pt idx="27">
                  <c:v>93.284395615869983</c:v>
                </c:pt>
                <c:pt idx="28">
                  <c:v>93.434854318476241</c:v>
                </c:pt>
                <c:pt idx="29">
                  <c:v>93.585799155824333</c:v>
                </c:pt>
                <c:pt idx="30">
                  <c:v>93.585799155824333</c:v>
                </c:pt>
                <c:pt idx="31">
                  <c:v>93.737232487791672</c:v>
                </c:pt>
                <c:pt idx="32">
                  <c:v>93.889156689554682</c:v>
                </c:pt>
                <c:pt idx="33">
                  <c:v>93.889156689554682</c:v>
                </c:pt>
                <c:pt idx="34">
                  <c:v>94.041574151713064</c:v>
                </c:pt>
                <c:pt idx="35">
                  <c:v>94.041574151713064</c:v>
                </c:pt>
                <c:pt idx="36">
                  <c:v>94.194487280415061</c:v>
                </c:pt>
                <c:pt idx="37">
                  <c:v>94.194487280415061</c:v>
                </c:pt>
                <c:pt idx="38">
                  <c:v>94.347898497484124</c:v>
                </c:pt>
                <c:pt idx="39">
                  <c:v>94.347898497484124</c:v>
                </c:pt>
                <c:pt idx="40">
                  <c:v>94.501810240546888</c:v>
                </c:pt>
                <c:pt idx="41">
                  <c:v>94.501810240546888</c:v>
                </c:pt>
                <c:pt idx="42">
                  <c:v>94.656224963162188</c:v>
                </c:pt>
                <c:pt idx="43">
                  <c:v>94.656224963162188</c:v>
                </c:pt>
                <c:pt idx="44">
                  <c:v>94.656224963162188</c:v>
                </c:pt>
                <c:pt idx="45">
                  <c:v>94.811145134951317</c:v>
                </c:pt>
                <c:pt idx="46">
                  <c:v>94.811145134951317</c:v>
                </c:pt>
                <c:pt idx="47">
                  <c:v>94.966573241729961</c:v>
                </c:pt>
                <c:pt idx="48">
                  <c:v>94.966573241729961</c:v>
                </c:pt>
                <c:pt idx="49">
                  <c:v>94.966573241729961</c:v>
                </c:pt>
                <c:pt idx="50">
                  <c:v>95.12251178564081</c:v>
                </c:pt>
                <c:pt idx="51">
                  <c:v>95.12251178564081</c:v>
                </c:pt>
                <c:pt idx="52">
                  <c:v>95.12251178564081</c:v>
                </c:pt>
                <c:pt idx="53">
                  <c:v>95.27896328528827</c:v>
                </c:pt>
                <c:pt idx="54">
                  <c:v>95.27896328528827</c:v>
                </c:pt>
                <c:pt idx="55">
                  <c:v>95.27896328528827</c:v>
                </c:pt>
                <c:pt idx="56">
                  <c:v>95.435930275873574</c:v>
                </c:pt>
                <c:pt idx="57">
                  <c:v>95.435930275873574</c:v>
                </c:pt>
                <c:pt idx="58">
                  <c:v>95.435930275873574</c:v>
                </c:pt>
                <c:pt idx="59">
                  <c:v>95.593415309332116</c:v>
                </c:pt>
                <c:pt idx="60">
                  <c:v>95.593415309332116</c:v>
                </c:pt>
                <c:pt idx="61">
                  <c:v>95.593415309332116</c:v>
                </c:pt>
                <c:pt idx="62">
                  <c:v>95.593415309332116</c:v>
                </c:pt>
                <c:pt idx="63">
                  <c:v>95.751420954471513</c:v>
                </c:pt>
                <c:pt idx="64">
                  <c:v>95.751420954471513</c:v>
                </c:pt>
                <c:pt idx="65">
                  <c:v>95.751420954471513</c:v>
                </c:pt>
                <c:pt idx="66">
                  <c:v>95.751420954471513</c:v>
                </c:pt>
                <c:pt idx="67">
                  <c:v>95.909949797111366</c:v>
                </c:pt>
                <c:pt idx="68">
                  <c:v>95.909949797111366</c:v>
                </c:pt>
                <c:pt idx="69">
                  <c:v>95.909949797111366</c:v>
                </c:pt>
                <c:pt idx="70">
                  <c:v>95.909949797111366</c:v>
                </c:pt>
                <c:pt idx="71">
                  <c:v>96.069004440224319</c:v>
                </c:pt>
                <c:pt idx="72">
                  <c:v>96.069004440224319</c:v>
                </c:pt>
                <c:pt idx="73">
                  <c:v>96.069004440224319</c:v>
                </c:pt>
                <c:pt idx="74">
                  <c:v>96.069004440224319</c:v>
                </c:pt>
                <c:pt idx="75">
                  <c:v>96.228587504078504</c:v>
                </c:pt>
                <c:pt idx="76">
                  <c:v>96.228587504078504</c:v>
                </c:pt>
                <c:pt idx="77">
                  <c:v>96.228587504078504</c:v>
                </c:pt>
                <c:pt idx="78">
                  <c:v>96.228587504078504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3EB-4A3D-B5FC-124FACCA60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'A19 SP2-20 16_05'!$V$3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'A19 SP2-20 16_05'!$AB$4:$AB$82</c:f>
              <c:numCache>
                <c:formatCode>0.000</c:formatCode>
                <c:ptCount val="7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</c:numCache>
            </c:numRef>
          </c:xVal>
          <c:yVal>
            <c:numRef>
              <c:f>'A19 SP2-20 16_05'!$V$5:$V$83</c:f>
              <c:numCache>
                <c:formatCode>0.00</c:formatCode>
                <c:ptCount val="79"/>
                <c:pt idx="0">
                  <c:v>18.806841513537222</c:v>
                </c:pt>
                <c:pt idx="1">
                  <c:v>17.485651064793007</c:v>
                </c:pt>
                <c:pt idx="2">
                  <c:v>16.497455269161797</c:v>
                </c:pt>
                <c:pt idx="3">
                  <c:v>15.867722654298721</c:v>
                </c:pt>
                <c:pt idx="4">
                  <c:v>15.228419634954493</c:v>
                </c:pt>
                <c:pt idx="5">
                  <c:v>14.709939021101025</c:v>
                </c:pt>
                <c:pt idx="6">
                  <c:v>14.3168972654379</c:v>
                </c:pt>
                <c:pt idx="7">
                  <c:v>13.920216234259353</c:v>
                </c:pt>
                <c:pt idx="8">
                  <c:v>13.51984514697685</c:v>
                </c:pt>
                <c:pt idx="9">
                  <c:v>13.250855551788609</c:v>
                </c:pt>
                <c:pt idx="10">
                  <c:v>12.980187394383869</c:v>
                </c:pt>
                <c:pt idx="11">
                  <c:v>12.707824913615118</c:v>
                </c:pt>
                <c:pt idx="12">
                  <c:v>12.433752150392575</c:v>
                </c:pt>
                <c:pt idx="13">
                  <c:v>12.157952944567029</c:v>
                </c:pt>
                <c:pt idx="14">
                  <c:v>12.019400819873916</c:v>
                </c:pt>
                <c:pt idx="15">
                  <c:v>11.740981202215295</c:v>
                </c:pt>
                <c:pt idx="16">
                  <c:v>11.601109540095189</c:v>
                </c:pt>
                <c:pt idx="17">
                  <c:v>11.46079384095251</c:v>
                </c:pt>
                <c:pt idx="18">
                  <c:v>11.320031986963563</c:v>
                </c:pt>
                <c:pt idx="19">
                  <c:v>11.178821846815378</c:v>
                </c:pt>
                <c:pt idx="20">
                  <c:v>11.037161275598207</c:v>
                </c:pt>
                <c:pt idx="21">
                  <c:v>10.895048114696593</c:v>
                </c:pt>
                <c:pt idx="22">
                  <c:v>10.752480191680114</c:v>
                </c:pt>
                <c:pt idx="23">
                  <c:v>10.609455320192417</c:v>
                </c:pt>
                <c:pt idx="24">
                  <c:v>10.465971299839605</c:v>
                </c:pt>
                <c:pt idx="25">
                  <c:v>10.322025916077282</c:v>
                </c:pt>
                <c:pt idx="26">
                  <c:v>10.177616940096733</c:v>
                </c:pt>
                <c:pt idx="27">
                  <c:v>10.177616940096733</c:v>
                </c:pt>
                <c:pt idx="28">
                  <c:v>10.032742128709781</c:v>
                </c:pt>
                <c:pt idx="29">
                  <c:v>9.8873992242327287</c:v>
                </c:pt>
                <c:pt idx="30">
                  <c:v>9.8873992242327287</c:v>
                </c:pt>
                <c:pt idx="31">
                  <c:v>9.7415859543690466</c:v>
                </c:pt>
                <c:pt idx="32">
                  <c:v>9.5953000320909041</c:v>
                </c:pt>
                <c:pt idx="33">
                  <c:v>9.5953000320909041</c:v>
                </c:pt>
                <c:pt idx="34">
                  <c:v>9.4485391555195974</c:v>
                </c:pt>
                <c:pt idx="35">
                  <c:v>9.4485391555195974</c:v>
                </c:pt>
                <c:pt idx="36">
                  <c:v>9.3013010078049856</c:v>
                </c:pt>
                <c:pt idx="37">
                  <c:v>9.3013010078049856</c:v>
                </c:pt>
                <c:pt idx="38">
                  <c:v>9.1535832570033726</c:v>
                </c:pt>
                <c:pt idx="39">
                  <c:v>9.1535832570033726</c:v>
                </c:pt>
                <c:pt idx="40">
                  <c:v>9.0053835559544595</c:v>
                </c:pt>
                <c:pt idx="41">
                  <c:v>9.0053835559544595</c:v>
                </c:pt>
                <c:pt idx="42">
                  <c:v>8.8566995421569654</c:v>
                </c:pt>
                <c:pt idx="43">
                  <c:v>8.8566995421569654</c:v>
                </c:pt>
                <c:pt idx="44">
                  <c:v>8.8566995421569654</c:v>
                </c:pt>
                <c:pt idx="45">
                  <c:v>8.7075288376433306</c:v>
                </c:pt>
                <c:pt idx="46">
                  <c:v>8.7075288376433306</c:v>
                </c:pt>
                <c:pt idx="47">
                  <c:v>8.5578690488525506</c:v>
                </c:pt>
                <c:pt idx="48">
                  <c:v>8.5578690488525506</c:v>
                </c:pt>
                <c:pt idx="49">
                  <c:v>8.5578690488525506</c:v>
                </c:pt>
                <c:pt idx="50">
                  <c:v>8.4077177665025751</c:v>
                </c:pt>
                <c:pt idx="51">
                  <c:v>8.4077177665025751</c:v>
                </c:pt>
                <c:pt idx="52">
                  <c:v>8.4077177665025751</c:v>
                </c:pt>
                <c:pt idx="53">
                  <c:v>8.2570725654606214</c:v>
                </c:pt>
                <c:pt idx="54">
                  <c:v>8.2570725654606214</c:v>
                </c:pt>
                <c:pt idx="55">
                  <c:v>8.2570725654606214</c:v>
                </c:pt>
                <c:pt idx="56">
                  <c:v>8.105931004612966</c:v>
                </c:pt>
                <c:pt idx="57">
                  <c:v>8.105931004612966</c:v>
                </c:pt>
                <c:pt idx="58">
                  <c:v>8.105931004612966</c:v>
                </c:pt>
                <c:pt idx="59">
                  <c:v>7.9542906267327851</c:v>
                </c:pt>
                <c:pt idx="60">
                  <c:v>7.9542906267327851</c:v>
                </c:pt>
                <c:pt idx="61">
                  <c:v>7.9542906267327851</c:v>
                </c:pt>
                <c:pt idx="62">
                  <c:v>7.9542906267327851</c:v>
                </c:pt>
                <c:pt idx="63">
                  <c:v>7.802148958347221</c:v>
                </c:pt>
                <c:pt idx="64">
                  <c:v>7.802148958347221</c:v>
                </c:pt>
                <c:pt idx="65">
                  <c:v>7.802148958347221</c:v>
                </c:pt>
                <c:pt idx="66">
                  <c:v>7.802148958347221</c:v>
                </c:pt>
                <c:pt idx="67">
                  <c:v>7.6495035096027619</c:v>
                </c:pt>
                <c:pt idx="68">
                  <c:v>7.6495035096027619</c:v>
                </c:pt>
                <c:pt idx="69">
                  <c:v>7.6495035096027619</c:v>
                </c:pt>
                <c:pt idx="70">
                  <c:v>7.6495035096027619</c:v>
                </c:pt>
                <c:pt idx="71">
                  <c:v>7.496351774129451</c:v>
                </c:pt>
                <c:pt idx="72">
                  <c:v>7.496351774129451</c:v>
                </c:pt>
                <c:pt idx="73">
                  <c:v>7.496351774129451</c:v>
                </c:pt>
                <c:pt idx="74">
                  <c:v>7.496351774129451</c:v>
                </c:pt>
                <c:pt idx="75">
                  <c:v>7.3426912289037745</c:v>
                </c:pt>
                <c:pt idx="76">
                  <c:v>7.3426912289037745</c:v>
                </c:pt>
                <c:pt idx="77">
                  <c:v>7.3426912289037745</c:v>
                </c:pt>
                <c:pt idx="78">
                  <c:v>7.3426912289037745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24C-4E4F-94A6-21939CD5DD8A}"/>
            </c:ext>
          </c:extLst>
        </c:ser>
        <c:ser>
          <c:idx val="1"/>
          <c:order val="1"/>
          <c:tx>
            <c:strRef>
              <c:f>'A19 SP2-20 16_05'!$Y$3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'A19 SP2-20 16_05'!$AB$4:$AB$82</c:f>
              <c:numCache>
                <c:formatCode>0.000</c:formatCode>
                <c:ptCount val="7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</c:numCache>
            </c:numRef>
          </c:xVal>
          <c:yVal>
            <c:numRef>
              <c:f>'A19 SP2-20 16_05'!$Y$5:$Y$83</c:f>
              <c:numCache>
                <c:formatCode>0.00</c:formatCode>
                <c:ptCount val="79"/>
                <c:pt idx="0">
                  <c:v>15.677424050283474</c:v>
                </c:pt>
                <c:pt idx="1">
                  <c:v>14.305311128024767</c:v>
                </c:pt>
                <c:pt idx="2">
                  <c:v>13.279027428959211</c:v>
                </c:pt>
                <c:pt idx="3">
                  <c:v>12.625023110927192</c:v>
                </c:pt>
                <c:pt idx="4">
                  <c:v>11.961079517545182</c:v>
                </c:pt>
                <c:pt idx="5">
                  <c:v>11.42261517208677</c:v>
                </c:pt>
                <c:pt idx="6">
                  <c:v>11.014424458594064</c:v>
                </c:pt>
                <c:pt idx="7">
                  <c:v>10.602454201457922</c:v>
                </c:pt>
                <c:pt idx="8">
                  <c:v>10.186651662860058</c:v>
                </c:pt>
                <c:pt idx="9">
                  <c:v>9.9072944363059801</c:v>
                </c:pt>
                <c:pt idx="10">
                  <c:v>9.6261939509278189</c:v>
                </c:pt>
                <c:pt idx="11">
                  <c:v>9.3433338380981787</c:v>
                </c:pt>
                <c:pt idx="12">
                  <c:v>9.05869752361812</c:v>
                </c:pt>
                <c:pt idx="13">
                  <c:v>8.772268224479884</c:v>
                </c:pt>
                <c:pt idx="14">
                  <c:v>8.6283759030674094</c:v>
                </c:pt>
                <c:pt idx="15">
                  <c:v>8.3392251938998907</c:v>
                </c:pt>
                <c:pt idx="16">
                  <c:v>8.1939624762991095</c:v>
                </c:pt>
                <c:pt idx="17">
                  <c:v>8.0482386072138858</c:v>
                </c:pt>
                <c:pt idx="18">
                  <c:v>7.9020513871935538</c:v>
                </c:pt>
                <c:pt idx="19">
                  <c:v>7.7553986027782411</c:v>
                </c:pt>
                <c:pt idx="20">
                  <c:v>7.6082780263871381</c:v>
                </c:pt>
                <c:pt idx="21">
                  <c:v>7.4606874162056469</c:v>
                </c:pt>
                <c:pt idx="22">
                  <c:v>7.3126245160715975</c:v>
                </c:pt>
                <c:pt idx="23">
                  <c:v>7.1640870553601683</c:v>
                </c:pt>
                <c:pt idx="24">
                  <c:v>7.0150727488679792</c:v>
                </c:pt>
                <c:pt idx="25">
                  <c:v>6.8655792966957341</c:v>
                </c:pt>
                <c:pt idx="26">
                  <c:v>6.7156043841300139</c:v>
                </c:pt>
                <c:pt idx="27">
                  <c:v>6.7156043841300139</c:v>
                </c:pt>
                <c:pt idx="28">
                  <c:v>6.5651456815237648</c:v>
                </c:pt>
                <c:pt idx="29">
                  <c:v>6.4142008441756655</c:v>
                </c:pt>
                <c:pt idx="30">
                  <c:v>6.4142008441756655</c:v>
                </c:pt>
                <c:pt idx="31">
                  <c:v>6.2627675122083222</c:v>
                </c:pt>
                <c:pt idx="32">
                  <c:v>6.110843310445313</c:v>
                </c:pt>
                <c:pt idx="33">
                  <c:v>6.110843310445313</c:v>
                </c:pt>
                <c:pt idx="34">
                  <c:v>5.9584258482869306</c:v>
                </c:pt>
                <c:pt idx="35">
                  <c:v>5.9584258482869306</c:v>
                </c:pt>
                <c:pt idx="36">
                  <c:v>5.8055127195849376</c:v>
                </c:pt>
                <c:pt idx="37">
                  <c:v>5.8055127195849376</c:v>
                </c:pt>
                <c:pt idx="38">
                  <c:v>5.6521015025158716</c:v>
                </c:pt>
                <c:pt idx="39">
                  <c:v>5.6521015025158716</c:v>
                </c:pt>
                <c:pt idx="40">
                  <c:v>5.4981897594531093</c:v>
                </c:pt>
                <c:pt idx="41">
                  <c:v>5.4981897594531093</c:v>
                </c:pt>
                <c:pt idx="42">
                  <c:v>5.3437750368378056</c:v>
                </c:pt>
                <c:pt idx="43">
                  <c:v>5.3437750368378056</c:v>
                </c:pt>
                <c:pt idx="44">
                  <c:v>5.3437750368378056</c:v>
                </c:pt>
                <c:pt idx="45">
                  <c:v>5.1888548650486861</c:v>
                </c:pt>
                <c:pt idx="46">
                  <c:v>5.1888548650486861</c:v>
                </c:pt>
                <c:pt idx="47">
                  <c:v>5.0334267582700427</c:v>
                </c:pt>
                <c:pt idx="48">
                  <c:v>5.0334267582700427</c:v>
                </c:pt>
                <c:pt idx="49">
                  <c:v>5.0334267582700427</c:v>
                </c:pt>
                <c:pt idx="50">
                  <c:v>4.8774882143591931</c:v>
                </c:pt>
                <c:pt idx="51">
                  <c:v>4.8774882143591931</c:v>
                </c:pt>
                <c:pt idx="52">
                  <c:v>4.8774882143591931</c:v>
                </c:pt>
                <c:pt idx="53">
                  <c:v>4.7210367147117349</c:v>
                </c:pt>
                <c:pt idx="54">
                  <c:v>4.7210367147117349</c:v>
                </c:pt>
                <c:pt idx="55">
                  <c:v>4.7210367147117349</c:v>
                </c:pt>
                <c:pt idx="56">
                  <c:v>4.5640697241264299</c:v>
                </c:pt>
                <c:pt idx="57">
                  <c:v>4.5640697241264299</c:v>
                </c:pt>
                <c:pt idx="58">
                  <c:v>4.5640697241264299</c:v>
                </c:pt>
                <c:pt idx="59">
                  <c:v>4.4065846906678807</c:v>
                </c:pt>
                <c:pt idx="60">
                  <c:v>4.4065846906678807</c:v>
                </c:pt>
                <c:pt idx="61">
                  <c:v>4.4065846906678807</c:v>
                </c:pt>
                <c:pt idx="62">
                  <c:v>4.4065846906678807</c:v>
                </c:pt>
                <c:pt idx="63">
                  <c:v>4.2485790455284889</c:v>
                </c:pt>
                <c:pt idx="64">
                  <c:v>4.2485790455284889</c:v>
                </c:pt>
                <c:pt idx="65">
                  <c:v>4.2485790455284889</c:v>
                </c:pt>
                <c:pt idx="66">
                  <c:v>4.2485790455284889</c:v>
                </c:pt>
                <c:pt idx="67">
                  <c:v>4.0900502028886399</c:v>
                </c:pt>
                <c:pt idx="68">
                  <c:v>4.0900502028886399</c:v>
                </c:pt>
                <c:pt idx="69">
                  <c:v>4.0900502028886399</c:v>
                </c:pt>
                <c:pt idx="70">
                  <c:v>4.0900502028886399</c:v>
                </c:pt>
                <c:pt idx="71">
                  <c:v>3.9309955597756741</c:v>
                </c:pt>
                <c:pt idx="72">
                  <c:v>3.9309955597756741</c:v>
                </c:pt>
                <c:pt idx="73">
                  <c:v>3.9309955597756741</c:v>
                </c:pt>
                <c:pt idx="74">
                  <c:v>3.9309955597756741</c:v>
                </c:pt>
                <c:pt idx="75">
                  <c:v>3.7714124959215001</c:v>
                </c:pt>
                <c:pt idx="76">
                  <c:v>3.7714124959215001</c:v>
                </c:pt>
                <c:pt idx="77">
                  <c:v>3.7714124959215001</c:v>
                </c:pt>
                <c:pt idx="78">
                  <c:v>3.7714124959215001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24C-4E4F-94A6-21939CD5DD8A}"/>
            </c:ext>
          </c:extLst>
        </c:ser>
        <c:ser>
          <c:idx val="2"/>
          <c:order val="2"/>
          <c:tx>
            <c:strRef>
              <c:f>'A19 SP2-20 16_05'!$AA$3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'A19 SP2-20 16_05'!$AB$4:$AB$82</c:f>
              <c:numCache>
                <c:formatCode>0.000</c:formatCode>
                <c:ptCount val="7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</c:numCache>
            </c:numRef>
          </c:xVal>
          <c:yVal>
            <c:numRef>
              <c:f>'A19 SP2-20 16_05'!$AA$5:$AA$83</c:f>
              <c:numCache>
                <c:formatCode>0.00</c:formatCode>
                <c:ptCount val="79"/>
                <c:pt idx="0">
                  <c:v>3.1294174632537484</c:v>
                </c:pt>
                <c:pt idx="1">
                  <c:v>3.1803399367682399</c:v>
                </c:pt>
                <c:pt idx="2">
                  <c:v>3.2184278402025868</c:v>
                </c:pt>
                <c:pt idx="3">
                  <c:v>3.2426995433715291</c:v>
                </c:pt>
                <c:pt idx="4">
                  <c:v>3.2673401174093115</c:v>
                </c:pt>
                <c:pt idx="5">
                  <c:v>3.2873238490142551</c:v>
                </c:pt>
                <c:pt idx="6">
                  <c:v>3.302472806843836</c:v>
                </c:pt>
                <c:pt idx="7">
                  <c:v>3.317762032801431</c:v>
                </c:pt>
                <c:pt idx="8">
                  <c:v>3.3331934841167925</c:v>
                </c:pt>
                <c:pt idx="9">
                  <c:v>3.343561115482629</c:v>
                </c:pt>
                <c:pt idx="10">
                  <c:v>3.3539934434560497</c:v>
                </c:pt>
                <c:pt idx="11">
                  <c:v>3.3644910755169395</c:v>
                </c:pt>
                <c:pt idx="12">
                  <c:v>3.375054626774455</c:v>
                </c:pt>
                <c:pt idx="13">
                  <c:v>3.3856847200871449</c:v>
                </c:pt>
                <c:pt idx="14">
                  <c:v>3.3910249168065061</c:v>
                </c:pt>
                <c:pt idx="15">
                  <c:v>3.4017560083154041</c:v>
                </c:pt>
                <c:pt idx="16">
                  <c:v>3.4071470637960797</c:v>
                </c:pt>
                <c:pt idx="17">
                  <c:v>3.4125552337386242</c:v>
                </c:pt>
                <c:pt idx="18">
                  <c:v>3.4179805997700097</c:v>
                </c:pt>
                <c:pt idx="19">
                  <c:v>3.4234232440371368</c:v>
                </c:pt>
                <c:pt idx="20">
                  <c:v>3.4288832492110686</c:v>
                </c:pt>
                <c:pt idx="21">
                  <c:v>3.4343606984909458</c:v>
                </c:pt>
                <c:pt idx="22">
                  <c:v>3.4398556756085163</c:v>
                </c:pt>
                <c:pt idx="23">
                  <c:v>3.4453682648322488</c:v>
                </c:pt>
                <c:pt idx="24">
                  <c:v>3.4508985509716261</c:v>
                </c:pt>
                <c:pt idx="25">
                  <c:v>3.4564466193815475</c:v>
                </c:pt>
                <c:pt idx="26">
                  <c:v>3.4620125559667194</c:v>
                </c:pt>
                <c:pt idx="27">
                  <c:v>3.4620125559667194</c:v>
                </c:pt>
                <c:pt idx="28">
                  <c:v>3.4675964471860166</c:v>
                </c:pt>
                <c:pt idx="29">
                  <c:v>3.4731983800570632</c:v>
                </c:pt>
                <c:pt idx="30">
                  <c:v>3.4731983800570632</c:v>
                </c:pt>
                <c:pt idx="31">
                  <c:v>3.4788184421607244</c:v>
                </c:pt>
                <c:pt idx="32">
                  <c:v>3.4844567216455911</c:v>
                </c:pt>
                <c:pt idx="33">
                  <c:v>3.4844567216455911</c:v>
                </c:pt>
                <c:pt idx="34">
                  <c:v>3.4901133072326669</c:v>
                </c:pt>
                <c:pt idx="35">
                  <c:v>3.4901133072326669</c:v>
                </c:pt>
                <c:pt idx="36">
                  <c:v>3.4957882882200479</c:v>
                </c:pt>
                <c:pt idx="37">
                  <c:v>3.4957882882200479</c:v>
                </c:pt>
                <c:pt idx="38">
                  <c:v>3.501481754487501</c:v>
                </c:pt>
                <c:pt idx="39">
                  <c:v>3.501481754487501</c:v>
                </c:pt>
                <c:pt idx="40">
                  <c:v>3.5071937965013502</c:v>
                </c:pt>
                <c:pt idx="41">
                  <c:v>3.5071937965013502</c:v>
                </c:pt>
                <c:pt idx="42">
                  <c:v>3.5129245053191598</c:v>
                </c:pt>
                <c:pt idx="43">
                  <c:v>3.5129245053191598</c:v>
                </c:pt>
                <c:pt idx="44">
                  <c:v>3.5129245053191598</c:v>
                </c:pt>
                <c:pt idx="45">
                  <c:v>3.5186739725946445</c:v>
                </c:pt>
                <c:pt idx="46">
                  <c:v>3.5186739725946445</c:v>
                </c:pt>
                <c:pt idx="47">
                  <c:v>3.5244422905825079</c:v>
                </c:pt>
                <c:pt idx="48">
                  <c:v>3.5244422905825079</c:v>
                </c:pt>
                <c:pt idx="49">
                  <c:v>3.5244422905825079</c:v>
                </c:pt>
                <c:pt idx="50">
                  <c:v>3.530229552143382</c:v>
                </c:pt>
                <c:pt idx="51">
                  <c:v>3.530229552143382</c:v>
                </c:pt>
                <c:pt idx="52">
                  <c:v>3.530229552143382</c:v>
                </c:pt>
                <c:pt idx="53">
                  <c:v>3.5360358507488865</c:v>
                </c:pt>
                <c:pt idx="54">
                  <c:v>3.5360358507488865</c:v>
                </c:pt>
                <c:pt idx="55">
                  <c:v>3.5360358507488865</c:v>
                </c:pt>
                <c:pt idx="56">
                  <c:v>3.5418612804865361</c:v>
                </c:pt>
                <c:pt idx="57">
                  <c:v>3.5418612804865361</c:v>
                </c:pt>
                <c:pt idx="58">
                  <c:v>3.5418612804865361</c:v>
                </c:pt>
                <c:pt idx="59">
                  <c:v>3.5477059360649044</c:v>
                </c:pt>
                <c:pt idx="60">
                  <c:v>3.5477059360649044</c:v>
                </c:pt>
                <c:pt idx="61">
                  <c:v>3.5477059360649044</c:v>
                </c:pt>
                <c:pt idx="62">
                  <c:v>3.5477059360649044</c:v>
                </c:pt>
                <c:pt idx="63">
                  <c:v>3.5535699128187321</c:v>
                </c:pt>
                <c:pt idx="64">
                  <c:v>3.5535699128187321</c:v>
                </c:pt>
                <c:pt idx="65">
                  <c:v>3.5535699128187321</c:v>
                </c:pt>
                <c:pt idx="66">
                  <c:v>3.5535699128187321</c:v>
                </c:pt>
                <c:pt idx="67">
                  <c:v>3.5594533067141221</c:v>
                </c:pt>
                <c:pt idx="68">
                  <c:v>3.5594533067141221</c:v>
                </c:pt>
                <c:pt idx="69">
                  <c:v>3.5594533067141221</c:v>
                </c:pt>
                <c:pt idx="70">
                  <c:v>3.5594533067141221</c:v>
                </c:pt>
                <c:pt idx="71">
                  <c:v>3.5653562143537769</c:v>
                </c:pt>
                <c:pt idx="72">
                  <c:v>3.5653562143537769</c:v>
                </c:pt>
                <c:pt idx="73">
                  <c:v>3.5653562143537769</c:v>
                </c:pt>
                <c:pt idx="74">
                  <c:v>3.5653562143537769</c:v>
                </c:pt>
                <c:pt idx="75">
                  <c:v>3.5712787329822744</c:v>
                </c:pt>
                <c:pt idx="76">
                  <c:v>3.5712787329822744</c:v>
                </c:pt>
                <c:pt idx="77">
                  <c:v>3.5712787329822744</c:v>
                </c:pt>
                <c:pt idx="78">
                  <c:v>3.5712787329822744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24C-4E4F-94A6-21939CD5DD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</a:t>
            </a:r>
            <a:r>
              <a:rPr lang="it-IT" baseline="0"/>
              <a:t> di compattazione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diamond"/>
            <c:size val="5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tx1">
                    <a:lumMod val="65000"/>
                    <a:lumOff val="35000"/>
                  </a:schemeClr>
                </a:solidFill>
                <a:prstDash val="sysDash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986663761495462"/>
                  <c:y val="2.0829985570896648E-2"/>
                </c:manualLayout>
              </c:layout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65000"/>
                            <a:lumOff val="3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 sz="1000" baseline="0"/>
                      <a:t>C[%] = 6.7908*log n + 83.517</a:t>
                    </a:r>
                    <a:br>
                      <a:rPr lang="en-US" sz="1000" baseline="0"/>
                    </a:br>
                    <a:r>
                      <a:rPr lang="en-US" sz="1000" baseline="0"/>
                      <a:t>R² = 0.9979</a:t>
                    </a:r>
                    <a:endParaRPr lang="en-US" sz="1000"/>
                  </a:p>
                </c:rich>
              </c:tx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'A20 SP2-20 16_05'!$AB$4:$AB$106</c:f>
              <c:numCache>
                <c:formatCode>0.000</c:formatCode>
                <c:ptCount val="10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</c:numCache>
            </c:numRef>
          </c:xVal>
          <c:yVal>
            <c:numRef>
              <c:f>'A20 SP2-20 16_05'!$AC$4:$AC$106</c:f>
              <c:numCache>
                <c:formatCode>0.000</c:formatCode>
                <c:ptCount val="103"/>
                <c:pt idx="0">
                  <c:v>84.086393248474593</c:v>
                </c:pt>
                <c:pt idx="1">
                  <c:v>85.570270776388881</c:v>
                </c:pt>
                <c:pt idx="2">
                  <c:v>86.588964476107762</c:v>
                </c:pt>
                <c:pt idx="3">
                  <c:v>87.369045237153813</c:v>
                </c:pt>
                <c:pt idx="4">
                  <c:v>88.029930602033929</c:v>
                </c:pt>
                <c:pt idx="5">
                  <c:v>88.565881473279191</c:v>
                </c:pt>
                <c:pt idx="6">
                  <c:v>89.108398358260985</c:v>
                </c:pt>
                <c:pt idx="7">
                  <c:v>89.382156878562881</c:v>
                </c:pt>
                <c:pt idx="8">
                  <c:v>89.795963160408078</c:v>
                </c:pt>
                <c:pt idx="9">
                  <c:v>90.073969238304088</c:v>
                </c:pt>
                <c:pt idx="10">
                  <c:v>90.49422103879381</c:v>
                </c:pt>
                <c:pt idx="11">
                  <c:v>90.776574302565422</c:v>
                </c:pt>
                <c:pt idx="12">
                  <c:v>90.918412699913162</c:v>
                </c:pt>
                <c:pt idx="13">
                  <c:v>91.203423398031987</c:v>
                </c:pt>
                <c:pt idx="14">
                  <c:v>91.49022661626482</c:v>
                </c:pt>
                <c:pt idx="15">
                  <c:v>91.634305713298318</c:v>
                </c:pt>
                <c:pt idx="16">
                  <c:v>91.778839318524348</c:v>
                </c:pt>
                <c:pt idx="17">
                  <c:v>92.069278683456361</c:v>
                </c:pt>
                <c:pt idx="18">
                  <c:v>92.215188792304957</c:v>
                </c:pt>
                <c:pt idx="19">
                  <c:v>92.361562107848286</c:v>
                </c:pt>
                <c:pt idx="20">
                  <c:v>92.508400839339302</c:v>
                </c:pt>
                <c:pt idx="21">
                  <c:v>92.655707210102605</c:v>
                </c:pt>
                <c:pt idx="22">
                  <c:v>92.803483457646607</c:v>
                </c:pt>
                <c:pt idx="23">
                  <c:v>92.951731833777046</c:v>
                </c:pt>
                <c:pt idx="24">
                  <c:v>93.100454604711075</c:v>
                </c:pt>
                <c:pt idx="25">
                  <c:v>93.100454604711075</c:v>
                </c:pt>
                <c:pt idx="26">
                  <c:v>93.249654051193005</c:v>
                </c:pt>
                <c:pt idx="27">
                  <c:v>93.399332468610638</c:v>
                </c:pt>
                <c:pt idx="28">
                  <c:v>93.5494921671132</c:v>
                </c:pt>
                <c:pt idx="29">
                  <c:v>93.70013547173015</c:v>
                </c:pt>
                <c:pt idx="30">
                  <c:v>93.70013547173015</c:v>
                </c:pt>
                <c:pt idx="31">
                  <c:v>93.851264722491038</c:v>
                </c:pt>
                <c:pt idx="32">
                  <c:v>94.002882274546721</c:v>
                </c:pt>
                <c:pt idx="33">
                  <c:v>94.002882274546721</c:v>
                </c:pt>
                <c:pt idx="34">
                  <c:v>94.154990498291951</c:v>
                </c:pt>
                <c:pt idx="35">
                  <c:v>94.154990498291951</c:v>
                </c:pt>
                <c:pt idx="36">
                  <c:v>94.307591779488533</c:v>
                </c:pt>
                <c:pt idx="37">
                  <c:v>94.307591779488533</c:v>
                </c:pt>
                <c:pt idx="38">
                  <c:v>94.460688519390317</c:v>
                </c:pt>
                <c:pt idx="39">
                  <c:v>94.460688519390317</c:v>
                </c:pt>
                <c:pt idx="40">
                  <c:v>94.61428313486897</c:v>
                </c:pt>
                <c:pt idx="41">
                  <c:v>94.61428313486897</c:v>
                </c:pt>
                <c:pt idx="42">
                  <c:v>94.768378058541415</c:v>
                </c:pt>
                <c:pt idx="43">
                  <c:v>94.768378058541415</c:v>
                </c:pt>
                <c:pt idx="44">
                  <c:v>94.922975738897918</c:v>
                </c:pt>
                <c:pt idx="45">
                  <c:v>94.922975738897918</c:v>
                </c:pt>
                <c:pt idx="46">
                  <c:v>94.922975738897918</c:v>
                </c:pt>
                <c:pt idx="47">
                  <c:v>95.078078640432068</c:v>
                </c:pt>
                <c:pt idx="48">
                  <c:v>95.078078640432068</c:v>
                </c:pt>
                <c:pt idx="49">
                  <c:v>95.078078640432068</c:v>
                </c:pt>
                <c:pt idx="50">
                  <c:v>95.233689243771551</c:v>
                </c:pt>
                <c:pt idx="51">
                  <c:v>95.233689243771551</c:v>
                </c:pt>
                <c:pt idx="52">
                  <c:v>95.389810045810535</c:v>
                </c:pt>
                <c:pt idx="53">
                  <c:v>95.389810045810535</c:v>
                </c:pt>
                <c:pt idx="54">
                  <c:v>95.389810045810535</c:v>
                </c:pt>
                <c:pt idx="55">
                  <c:v>95.546443559843084</c:v>
                </c:pt>
                <c:pt idx="56">
                  <c:v>95.546443559843084</c:v>
                </c:pt>
                <c:pt idx="57">
                  <c:v>95.546443559843084</c:v>
                </c:pt>
                <c:pt idx="58">
                  <c:v>95.546443559843084</c:v>
                </c:pt>
                <c:pt idx="59">
                  <c:v>95.703592315698089</c:v>
                </c:pt>
                <c:pt idx="60">
                  <c:v>95.703592315698089</c:v>
                </c:pt>
                <c:pt idx="61">
                  <c:v>95.703592315698089</c:v>
                </c:pt>
                <c:pt idx="62">
                  <c:v>95.861258859875491</c:v>
                </c:pt>
                <c:pt idx="63">
                  <c:v>95.861258859875491</c:v>
                </c:pt>
                <c:pt idx="64">
                  <c:v>95.861258859875491</c:v>
                </c:pt>
                <c:pt idx="65">
                  <c:v>95.861258859875491</c:v>
                </c:pt>
                <c:pt idx="66">
                  <c:v>96.019445755683876</c:v>
                </c:pt>
                <c:pt idx="67">
                  <c:v>96.019445755683876</c:v>
                </c:pt>
                <c:pt idx="68">
                  <c:v>96.019445755683876</c:v>
                </c:pt>
                <c:pt idx="69">
                  <c:v>96.019445755683876</c:v>
                </c:pt>
                <c:pt idx="70">
                  <c:v>96.178155583379223</c:v>
                </c:pt>
                <c:pt idx="71">
                  <c:v>96.178155583379223</c:v>
                </c:pt>
                <c:pt idx="72">
                  <c:v>96.178155583379223</c:v>
                </c:pt>
                <c:pt idx="73">
                  <c:v>96.178155583379223</c:v>
                </c:pt>
                <c:pt idx="74">
                  <c:v>96.178155583379223</c:v>
                </c:pt>
                <c:pt idx="75">
                  <c:v>96.33739094030534</c:v>
                </c:pt>
                <c:pt idx="76">
                  <c:v>96.33739094030534</c:v>
                </c:pt>
                <c:pt idx="77">
                  <c:v>96.33739094030534</c:v>
                </c:pt>
                <c:pt idx="78">
                  <c:v>96.33739094030534</c:v>
                </c:pt>
                <c:pt idx="79">
                  <c:v>96.33739094030534</c:v>
                </c:pt>
                <c:pt idx="80">
                  <c:v>96.497154441035562</c:v>
                </c:pt>
                <c:pt idx="81">
                  <c:v>96.497154441035562</c:v>
                </c:pt>
                <c:pt idx="82">
                  <c:v>96.497154441035562</c:v>
                </c:pt>
                <c:pt idx="83">
                  <c:v>96.497154441035562</c:v>
                </c:pt>
                <c:pt idx="84">
                  <c:v>96.497154441035562</c:v>
                </c:pt>
                <c:pt idx="85">
                  <c:v>96.657448717515663</c:v>
                </c:pt>
                <c:pt idx="86">
                  <c:v>96.657448717515663</c:v>
                </c:pt>
                <c:pt idx="87">
                  <c:v>96.657448717515663</c:v>
                </c:pt>
                <c:pt idx="88">
                  <c:v>96.657448717515663</c:v>
                </c:pt>
                <c:pt idx="89">
                  <c:v>96.657448717515663</c:v>
                </c:pt>
                <c:pt idx="90">
                  <c:v>96.657448717515663</c:v>
                </c:pt>
                <c:pt idx="91">
                  <c:v>96.818276419208686</c:v>
                </c:pt>
                <c:pt idx="92">
                  <c:v>96.818276419208686</c:v>
                </c:pt>
                <c:pt idx="93">
                  <c:v>96.818276419208686</c:v>
                </c:pt>
                <c:pt idx="94">
                  <c:v>96.818276419208686</c:v>
                </c:pt>
                <c:pt idx="95">
                  <c:v>96.818276419208686</c:v>
                </c:pt>
                <c:pt idx="96">
                  <c:v>96.818276419208686</c:v>
                </c:pt>
                <c:pt idx="97">
                  <c:v>96.9796402132407</c:v>
                </c:pt>
                <c:pt idx="98">
                  <c:v>96.9796402132407</c:v>
                </c:pt>
                <c:pt idx="99">
                  <c:v>96.9796402132407</c:v>
                </c:pt>
                <c:pt idx="100">
                  <c:v>96.9796402132407</c:v>
                </c:pt>
                <c:pt idx="101">
                  <c:v>96.9796402132407</c:v>
                </c:pt>
                <c:pt idx="102">
                  <c:v>96.9796402132407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180-40CB-B61D-37FB0EB0DC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 </a:t>
                </a:r>
                <a:r>
                  <a:rPr lang="it-IT" baseline="0"/>
                  <a:t> n [-]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'A20 SP2-20 16_05'!$V$3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270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square"/>
            <c:size val="5"/>
            <c:spPr>
              <a:noFill/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'A20 SP2-20 16_05'!$AB$4:$AB$106</c:f>
              <c:numCache>
                <c:formatCode>0.000</c:formatCode>
                <c:ptCount val="10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</c:numCache>
            </c:numRef>
          </c:xVal>
          <c:yVal>
            <c:numRef>
              <c:f>'A20 SP2-20 16_05'!$V$5:$V$107</c:f>
              <c:numCache>
                <c:formatCode>0.00</c:formatCode>
                <c:ptCount val="103"/>
                <c:pt idx="0">
                  <c:v>19.399936273459474</c:v>
                </c:pt>
                <c:pt idx="1">
                  <c:v>17.977582207696983</c:v>
                </c:pt>
                <c:pt idx="2">
                  <c:v>17.001124853026727</c:v>
                </c:pt>
                <c:pt idx="3">
                  <c:v>16.25338723909001</c:v>
                </c:pt>
                <c:pt idx="4">
                  <c:v>15.619903027585414</c:v>
                </c:pt>
                <c:pt idx="5">
                  <c:v>15.106173365652896</c:v>
                </c:pt>
                <c:pt idx="6">
                  <c:v>14.586149925320003</c:v>
                </c:pt>
                <c:pt idx="7">
                  <c:v>14.323741783769517</c:v>
                </c:pt>
                <c:pt idx="8">
                  <c:v>13.927092440175858</c:v>
                </c:pt>
                <c:pt idx="9">
                  <c:v>13.660612850207354</c:v>
                </c:pt>
                <c:pt idx="10">
                  <c:v>13.257785227424513</c:v>
                </c:pt>
                <c:pt idx="11">
                  <c:v>12.987138691472621</c:v>
                </c:pt>
                <c:pt idx="12">
                  <c:v>12.851181095678054</c:v>
                </c:pt>
                <c:pt idx="13">
                  <c:v>12.577987306009353</c:v>
                </c:pt>
                <c:pt idx="14">
                  <c:v>12.303075316405588</c:v>
                </c:pt>
                <c:pt idx="15">
                  <c:v>12.164969923203085</c:v>
                </c:pt>
                <c:pt idx="16">
                  <c:v>12.026428866299611</c:v>
                </c:pt>
                <c:pt idx="17">
                  <c:v>11.748031489294252</c:v>
                </c:pt>
                <c:pt idx="18">
                  <c:v>11.60817100037076</c:v>
                </c:pt>
                <c:pt idx="19">
                  <c:v>11.467866509895197</c:v>
                </c:pt>
                <c:pt idx="20">
                  <c:v>11.32711590021297</c:v>
                </c:pt>
                <c:pt idx="21">
                  <c:v>11.185917040181437</c:v>
                </c:pt>
                <c:pt idx="22">
                  <c:v>11.044267785062145</c:v>
                </c:pt>
                <c:pt idx="23">
                  <c:v>10.902165976412071</c:v>
                </c:pt>
                <c:pt idx="24">
                  <c:v>10.759609441974327</c:v>
                </c:pt>
                <c:pt idx="25">
                  <c:v>10.759609441974327</c:v>
                </c:pt>
                <c:pt idx="26">
                  <c:v>10.616595995567234</c:v>
                </c:pt>
                <c:pt idx="27">
                  <c:v>10.473123436972642</c:v>
                </c:pt>
                <c:pt idx="28">
                  <c:v>10.329189551823104</c:v>
                </c:pt>
                <c:pt idx="29">
                  <c:v>10.184792111487862</c:v>
                </c:pt>
                <c:pt idx="30">
                  <c:v>10.184792111487862</c:v>
                </c:pt>
                <c:pt idx="31">
                  <c:v>10.039928872957981</c:v>
                </c:pt>
                <c:pt idx="32">
                  <c:v>9.8945975787301457</c:v>
                </c:pt>
                <c:pt idx="33">
                  <c:v>9.8945975787301457</c:v>
                </c:pt>
                <c:pt idx="34">
                  <c:v>9.7487959566892499</c:v>
                </c:pt>
                <c:pt idx="35">
                  <c:v>9.7487959566892499</c:v>
                </c:pt>
                <c:pt idx="36">
                  <c:v>9.6025217199902198</c:v>
                </c:pt>
                <c:pt idx="37">
                  <c:v>9.6025217199902198</c:v>
                </c:pt>
                <c:pt idx="38">
                  <c:v>9.4557725669382471</c:v>
                </c:pt>
                <c:pt idx="39">
                  <c:v>9.4557725669382471</c:v>
                </c:pt>
                <c:pt idx="40">
                  <c:v>9.3085461808682268</c:v>
                </c:pt>
                <c:pt idx="41">
                  <c:v>9.3085461808682268</c:v>
                </c:pt>
                <c:pt idx="42">
                  <c:v>9.1608402300227265</c:v>
                </c:pt>
                <c:pt idx="43">
                  <c:v>9.1608402300227265</c:v>
                </c:pt>
                <c:pt idx="44">
                  <c:v>9.012652367428986</c:v>
                </c:pt>
                <c:pt idx="45">
                  <c:v>9.012652367428986</c:v>
                </c:pt>
                <c:pt idx="46">
                  <c:v>9.012652367428986</c:v>
                </c:pt>
                <c:pt idx="47">
                  <c:v>8.8639802307744375</c:v>
                </c:pt>
                <c:pt idx="48">
                  <c:v>8.8639802307744375</c:v>
                </c:pt>
                <c:pt idx="49">
                  <c:v>8.8639802307744375</c:v>
                </c:pt>
                <c:pt idx="50">
                  <c:v>8.7148214422814512</c:v>
                </c:pt>
                <c:pt idx="51">
                  <c:v>8.7148214422814512</c:v>
                </c:pt>
                <c:pt idx="52">
                  <c:v>8.5651736085802561</c:v>
                </c:pt>
                <c:pt idx="53">
                  <c:v>8.5651736085802561</c:v>
                </c:pt>
                <c:pt idx="54">
                  <c:v>8.5651736085802561</c:v>
                </c:pt>
                <c:pt idx="55">
                  <c:v>8.4150343205812046</c:v>
                </c:pt>
                <c:pt idx="56">
                  <c:v>8.4150343205812046</c:v>
                </c:pt>
                <c:pt idx="57">
                  <c:v>8.4150343205812046</c:v>
                </c:pt>
                <c:pt idx="58">
                  <c:v>8.4150343205812046</c:v>
                </c:pt>
                <c:pt idx="59">
                  <c:v>8.2644011533453021</c:v>
                </c:pt>
                <c:pt idx="60">
                  <c:v>8.2644011533453021</c:v>
                </c:pt>
                <c:pt idx="61">
                  <c:v>8.2644011533453021</c:v>
                </c:pt>
                <c:pt idx="62">
                  <c:v>8.113271665953814</c:v>
                </c:pt>
                <c:pt idx="63">
                  <c:v>8.113271665953814</c:v>
                </c:pt>
                <c:pt idx="64">
                  <c:v>8.113271665953814</c:v>
                </c:pt>
                <c:pt idx="65">
                  <c:v>8.113271665953814</c:v>
                </c:pt>
                <c:pt idx="66">
                  <c:v>7.9616434013761728</c:v>
                </c:pt>
                <c:pt idx="67">
                  <c:v>7.9616434013761728</c:v>
                </c:pt>
                <c:pt idx="68">
                  <c:v>7.9616434013761728</c:v>
                </c:pt>
                <c:pt idx="69">
                  <c:v>7.9616434013761728</c:v>
                </c:pt>
                <c:pt idx="70">
                  <c:v>7.809513886337105</c:v>
                </c:pt>
                <c:pt idx="71">
                  <c:v>7.809513886337105</c:v>
                </c:pt>
                <c:pt idx="72">
                  <c:v>7.809513886337105</c:v>
                </c:pt>
                <c:pt idx="73">
                  <c:v>7.809513886337105</c:v>
                </c:pt>
                <c:pt idx="74">
                  <c:v>7.809513886337105</c:v>
                </c:pt>
                <c:pt idx="75">
                  <c:v>7.6568806311820392</c:v>
                </c:pt>
                <c:pt idx="76">
                  <c:v>7.6568806311820392</c:v>
                </c:pt>
                <c:pt idx="77">
                  <c:v>7.6568806311820392</c:v>
                </c:pt>
                <c:pt idx="78">
                  <c:v>7.6568806311820392</c:v>
                </c:pt>
                <c:pt idx="79">
                  <c:v>7.6568806311820392</c:v>
                </c:pt>
                <c:pt idx="80">
                  <c:v>7.5037411297412042</c:v>
                </c:pt>
                <c:pt idx="81">
                  <c:v>7.5037411297412042</c:v>
                </c:pt>
                <c:pt idx="82">
                  <c:v>7.5037411297412042</c:v>
                </c:pt>
                <c:pt idx="83">
                  <c:v>7.5037411297412042</c:v>
                </c:pt>
                <c:pt idx="84">
                  <c:v>7.5037411297412042</c:v>
                </c:pt>
                <c:pt idx="85">
                  <c:v>7.350092859192614</c:v>
                </c:pt>
                <c:pt idx="86">
                  <c:v>7.350092859192614</c:v>
                </c:pt>
                <c:pt idx="87">
                  <c:v>7.350092859192614</c:v>
                </c:pt>
                <c:pt idx="88">
                  <c:v>7.350092859192614</c:v>
                </c:pt>
                <c:pt idx="89">
                  <c:v>7.350092859192614</c:v>
                </c:pt>
                <c:pt idx="90">
                  <c:v>7.350092859192614</c:v>
                </c:pt>
                <c:pt idx="91">
                  <c:v>7.1959332799234055</c:v>
                </c:pt>
                <c:pt idx="92">
                  <c:v>7.1959332799234055</c:v>
                </c:pt>
                <c:pt idx="93">
                  <c:v>7.1959332799234055</c:v>
                </c:pt>
                <c:pt idx="94">
                  <c:v>7.1959332799234055</c:v>
                </c:pt>
                <c:pt idx="95">
                  <c:v>7.1959332799234055</c:v>
                </c:pt>
                <c:pt idx="96">
                  <c:v>7.1959332799234055</c:v>
                </c:pt>
                <c:pt idx="97">
                  <c:v>7.0412598353899352</c:v>
                </c:pt>
                <c:pt idx="98">
                  <c:v>7.0412598353899352</c:v>
                </c:pt>
                <c:pt idx="99">
                  <c:v>7.0412598353899352</c:v>
                </c:pt>
                <c:pt idx="100">
                  <c:v>7.0412598353899352</c:v>
                </c:pt>
                <c:pt idx="101">
                  <c:v>7.0412598353899352</c:v>
                </c:pt>
                <c:pt idx="102">
                  <c:v>7.0412598353899352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3C6-4F6E-BCCA-D96840E2CA3C}"/>
            </c:ext>
          </c:extLst>
        </c:ser>
        <c:ser>
          <c:idx val="1"/>
          <c:order val="1"/>
          <c:tx>
            <c:strRef>
              <c:f>'A20 SP2-20 16_05'!$Y$3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2700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diamond"/>
            <c:size val="5"/>
            <c:spPr>
              <a:noFill/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'A20 SP2-20 16_05'!$AB$4:$AB$106</c:f>
              <c:numCache>
                <c:formatCode>0.000</c:formatCode>
                <c:ptCount val="10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</c:numCache>
            </c:numRef>
          </c:xVal>
          <c:yVal>
            <c:numRef>
              <c:f>'A20 SP2-20 16_05'!$Y$5:$Y$107</c:f>
              <c:numCache>
                <c:formatCode>0.00</c:formatCode>
                <c:ptCount val="103"/>
                <c:pt idx="0">
                  <c:v>15.9136067515254</c:v>
                </c:pt>
                <c:pt idx="1">
                  <c:v>14.429729223611121</c:v>
                </c:pt>
                <c:pt idx="2">
                  <c:v>13.411035523892235</c:v>
                </c:pt>
                <c:pt idx="3">
                  <c:v>12.630954762846191</c:v>
                </c:pt>
                <c:pt idx="4">
                  <c:v>11.970069397966077</c:v>
                </c:pt>
                <c:pt idx="5">
                  <c:v>11.434118526720805</c:v>
                </c:pt>
                <c:pt idx="6">
                  <c:v>10.891601641739012</c:v>
                </c:pt>
                <c:pt idx="7">
                  <c:v>10.617843121437121</c:v>
                </c:pt>
                <c:pt idx="8">
                  <c:v>10.204036839591923</c:v>
                </c:pt>
                <c:pt idx="9">
                  <c:v>9.9260307616959143</c:v>
                </c:pt>
                <c:pt idx="10">
                  <c:v>9.5057789612061896</c:v>
                </c:pt>
                <c:pt idx="11">
                  <c:v>9.2234256974345836</c:v>
                </c:pt>
                <c:pt idx="12">
                  <c:v>9.0815873000868343</c:v>
                </c:pt>
                <c:pt idx="13">
                  <c:v>8.7965766019680096</c:v>
                </c:pt>
                <c:pt idx="14">
                  <c:v>8.5097733837351761</c:v>
                </c:pt>
                <c:pt idx="15">
                  <c:v>8.3656942867016859</c:v>
                </c:pt>
                <c:pt idx="16">
                  <c:v>8.2211606814756593</c:v>
                </c:pt>
                <c:pt idx="17">
                  <c:v>7.930721316543643</c:v>
                </c:pt>
                <c:pt idx="18">
                  <c:v>7.7848112076950411</c:v>
                </c:pt>
                <c:pt idx="19">
                  <c:v>7.6384378921517175</c:v>
                </c:pt>
                <c:pt idx="20">
                  <c:v>7.4915991606606998</c:v>
                </c:pt>
                <c:pt idx="21">
                  <c:v>7.3442927898974002</c:v>
                </c:pt>
                <c:pt idx="22">
                  <c:v>7.1965165423533932</c:v>
                </c:pt>
                <c:pt idx="23">
                  <c:v>7.0482681662229592</c:v>
                </c:pt>
                <c:pt idx="24">
                  <c:v>6.8995453952889196</c:v>
                </c:pt>
                <c:pt idx="25">
                  <c:v>6.8995453952889196</c:v>
                </c:pt>
                <c:pt idx="26">
                  <c:v>6.7503459488070021</c:v>
                </c:pt>
                <c:pt idx="27">
                  <c:v>6.6006675313893588</c:v>
                </c:pt>
                <c:pt idx="28">
                  <c:v>6.4505078328867977</c:v>
                </c:pt>
                <c:pt idx="29">
                  <c:v>6.2998645282698496</c:v>
                </c:pt>
                <c:pt idx="30">
                  <c:v>6.2998645282698496</c:v>
                </c:pt>
                <c:pt idx="31">
                  <c:v>6.1487352775089654</c:v>
                </c:pt>
                <c:pt idx="32">
                  <c:v>5.9971177254532719</c:v>
                </c:pt>
                <c:pt idx="33">
                  <c:v>5.9971177254532719</c:v>
                </c:pt>
                <c:pt idx="34">
                  <c:v>5.8450095017080432</c:v>
                </c:pt>
                <c:pt idx="35">
                  <c:v>5.8450095017080432</c:v>
                </c:pt>
                <c:pt idx="36">
                  <c:v>5.692408220511469</c:v>
                </c:pt>
                <c:pt idx="37">
                  <c:v>5.692408220511469</c:v>
                </c:pt>
                <c:pt idx="38">
                  <c:v>5.5393114806096877</c:v>
                </c:pt>
                <c:pt idx="39">
                  <c:v>5.5393114806096877</c:v>
                </c:pt>
                <c:pt idx="40">
                  <c:v>5.3857168651310294</c:v>
                </c:pt>
                <c:pt idx="41">
                  <c:v>5.3857168651310294</c:v>
                </c:pt>
                <c:pt idx="42">
                  <c:v>5.2316219414585863</c:v>
                </c:pt>
                <c:pt idx="43">
                  <c:v>5.2316219414585863</c:v>
                </c:pt>
                <c:pt idx="44">
                  <c:v>5.077024261102081</c:v>
                </c:pt>
                <c:pt idx="45">
                  <c:v>5.077024261102081</c:v>
                </c:pt>
                <c:pt idx="46">
                  <c:v>5.077024261102081</c:v>
                </c:pt>
                <c:pt idx="47">
                  <c:v>4.9219213595679268</c:v>
                </c:pt>
                <c:pt idx="48">
                  <c:v>4.9219213595679268</c:v>
                </c:pt>
                <c:pt idx="49">
                  <c:v>4.9219213595679268</c:v>
                </c:pt>
                <c:pt idx="50">
                  <c:v>4.766310756228453</c:v>
                </c:pt>
                <c:pt idx="51">
                  <c:v>4.766310756228453</c:v>
                </c:pt>
                <c:pt idx="52">
                  <c:v>4.6101899541894698</c:v>
                </c:pt>
                <c:pt idx="53">
                  <c:v>4.6101899541894698</c:v>
                </c:pt>
                <c:pt idx="54">
                  <c:v>4.6101899541894698</c:v>
                </c:pt>
                <c:pt idx="55">
                  <c:v>4.4535564401569143</c:v>
                </c:pt>
                <c:pt idx="56">
                  <c:v>4.4535564401569143</c:v>
                </c:pt>
                <c:pt idx="57">
                  <c:v>4.4535564401569143</c:v>
                </c:pt>
                <c:pt idx="58">
                  <c:v>4.4535564401569143</c:v>
                </c:pt>
                <c:pt idx="59">
                  <c:v>4.2964076843019061</c:v>
                </c:pt>
                <c:pt idx="60">
                  <c:v>4.2964076843019061</c:v>
                </c:pt>
                <c:pt idx="61">
                  <c:v>4.2964076843019061</c:v>
                </c:pt>
                <c:pt idx="62">
                  <c:v>4.1387411401245133</c:v>
                </c:pt>
                <c:pt idx="63">
                  <c:v>4.1387411401245133</c:v>
                </c:pt>
                <c:pt idx="64">
                  <c:v>4.1387411401245133</c:v>
                </c:pt>
                <c:pt idx="65">
                  <c:v>4.1387411401245133</c:v>
                </c:pt>
                <c:pt idx="66">
                  <c:v>3.9805542443161257</c:v>
                </c:pt>
                <c:pt idx="67">
                  <c:v>3.9805542443161257</c:v>
                </c:pt>
                <c:pt idx="68">
                  <c:v>3.9805542443161257</c:v>
                </c:pt>
                <c:pt idx="69">
                  <c:v>3.9805542443161257</c:v>
                </c:pt>
                <c:pt idx="70">
                  <c:v>3.8218444166207788</c:v>
                </c:pt>
                <c:pt idx="71">
                  <c:v>3.8218444166207788</c:v>
                </c:pt>
                <c:pt idx="72">
                  <c:v>3.8218444166207788</c:v>
                </c:pt>
                <c:pt idx="73">
                  <c:v>3.8218444166207788</c:v>
                </c:pt>
                <c:pt idx="74">
                  <c:v>3.8218444166207788</c:v>
                </c:pt>
                <c:pt idx="75">
                  <c:v>3.6626090596946548</c:v>
                </c:pt>
                <c:pt idx="76">
                  <c:v>3.6626090596946548</c:v>
                </c:pt>
                <c:pt idx="77">
                  <c:v>3.6626090596946548</c:v>
                </c:pt>
                <c:pt idx="78">
                  <c:v>3.6626090596946548</c:v>
                </c:pt>
                <c:pt idx="79">
                  <c:v>3.6626090596946548</c:v>
                </c:pt>
                <c:pt idx="80">
                  <c:v>3.5028455589644403</c:v>
                </c:pt>
                <c:pt idx="81">
                  <c:v>3.5028455589644403</c:v>
                </c:pt>
                <c:pt idx="82">
                  <c:v>3.5028455589644403</c:v>
                </c:pt>
                <c:pt idx="83">
                  <c:v>3.5028455589644403</c:v>
                </c:pt>
                <c:pt idx="84">
                  <c:v>3.5028455589644403</c:v>
                </c:pt>
                <c:pt idx="85">
                  <c:v>3.3425512824843406</c:v>
                </c:pt>
                <c:pt idx="86">
                  <c:v>3.3425512824843406</c:v>
                </c:pt>
                <c:pt idx="87">
                  <c:v>3.3425512824843406</c:v>
                </c:pt>
                <c:pt idx="88">
                  <c:v>3.3425512824843406</c:v>
                </c:pt>
                <c:pt idx="89">
                  <c:v>3.3425512824843406</c:v>
                </c:pt>
                <c:pt idx="90">
                  <c:v>3.3425512824843406</c:v>
                </c:pt>
                <c:pt idx="91">
                  <c:v>3.181723580791318</c:v>
                </c:pt>
                <c:pt idx="92">
                  <c:v>3.181723580791318</c:v>
                </c:pt>
                <c:pt idx="93">
                  <c:v>3.181723580791318</c:v>
                </c:pt>
                <c:pt idx="94">
                  <c:v>3.181723580791318</c:v>
                </c:pt>
                <c:pt idx="95">
                  <c:v>3.181723580791318</c:v>
                </c:pt>
                <c:pt idx="96">
                  <c:v>3.181723580791318</c:v>
                </c:pt>
                <c:pt idx="97">
                  <c:v>3.0203597867592968</c:v>
                </c:pt>
                <c:pt idx="98">
                  <c:v>3.0203597867592968</c:v>
                </c:pt>
                <c:pt idx="99">
                  <c:v>3.0203597867592968</c:v>
                </c:pt>
                <c:pt idx="100">
                  <c:v>3.0203597867592968</c:v>
                </c:pt>
                <c:pt idx="101">
                  <c:v>3.0203597867592968</c:v>
                </c:pt>
                <c:pt idx="102">
                  <c:v>3.0203597867592968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3C6-4F6E-BCCA-D96840E2CA3C}"/>
            </c:ext>
          </c:extLst>
        </c:ser>
        <c:ser>
          <c:idx val="2"/>
          <c:order val="2"/>
          <c:tx>
            <c:strRef>
              <c:f>'A20 SP2-20 16_05'!$AA$3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2700" cap="rnd">
              <a:solidFill>
                <a:schemeClr val="accent3"/>
              </a:solidFill>
              <a:prstDash val="sysDot"/>
              <a:round/>
            </a:ln>
            <a:effectLst/>
          </c:spPr>
          <c:marker>
            <c:symbol val="triangle"/>
            <c:size val="5"/>
            <c:spPr>
              <a:noFill/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'A20 SP2-20 16_05'!$AB$4:$AB$106</c:f>
              <c:numCache>
                <c:formatCode>0.000</c:formatCode>
                <c:ptCount val="10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</c:numCache>
            </c:numRef>
          </c:xVal>
          <c:yVal>
            <c:numRef>
              <c:f>'A20 SP2-20 16_05'!$AA$5:$AA$107</c:f>
              <c:numCache>
                <c:formatCode>0.00</c:formatCode>
                <c:ptCount val="103"/>
                <c:pt idx="0">
                  <c:v>3.4863295219340742</c:v>
                </c:pt>
                <c:pt idx="1">
                  <c:v>3.5478529840858624</c:v>
                </c:pt>
                <c:pt idx="2">
                  <c:v>3.5900893291344929</c:v>
                </c:pt>
                <c:pt idx="3">
                  <c:v>3.6224324762438194</c:v>
                </c:pt>
                <c:pt idx="4">
                  <c:v>3.6498336296193372</c:v>
                </c:pt>
                <c:pt idx="5">
                  <c:v>3.6720548389320911</c:v>
                </c:pt>
                <c:pt idx="6">
                  <c:v>3.6945482835809909</c:v>
                </c:pt>
                <c:pt idx="7">
                  <c:v>3.7058986623323964</c:v>
                </c:pt>
                <c:pt idx="8">
                  <c:v>3.723055600583935</c:v>
                </c:pt>
                <c:pt idx="9">
                  <c:v>3.7345820885114396</c:v>
                </c:pt>
                <c:pt idx="10">
                  <c:v>3.7520062662183236</c:v>
                </c:pt>
                <c:pt idx="11">
                  <c:v>3.7637129940380376</c:v>
                </c:pt>
                <c:pt idx="12">
                  <c:v>3.76959379559122</c:v>
                </c:pt>
                <c:pt idx="13">
                  <c:v>3.7814107040413436</c:v>
                </c:pt>
                <c:pt idx="14">
                  <c:v>3.7933019326704116</c:v>
                </c:pt>
                <c:pt idx="15">
                  <c:v>3.7992756365013989</c:v>
                </c:pt>
                <c:pt idx="16">
                  <c:v>3.8052681848239516</c:v>
                </c:pt>
                <c:pt idx="17">
                  <c:v>3.8173101727506094</c:v>
                </c:pt>
                <c:pt idx="18">
                  <c:v>3.8233597926757188</c:v>
                </c:pt>
                <c:pt idx="19">
                  <c:v>3.8294286177434795</c:v>
                </c:pt>
                <c:pt idx="20">
                  <c:v>3.8355167395522702</c:v>
                </c:pt>
                <c:pt idx="21">
                  <c:v>3.8416242502840365</c:v>
                </c:pt>
                <c:pt idx="22">
                  <c:v>3.8477512427087515</c:v>
                </c:pt>
                <c:pt idx="23">
                  <c:v>3.8538978101891121</c:v>
                </c:pt>
                <c:pt idx="24">
                  <c:v>3.860064046685407</c:v>
                </c:pt>
                <c:pt idx="25">
                  <c:v>3.860064046685407</c:v>
                </c:pt>
                <c:pt idx="26">
                  <c:v>3.8662500467602321</c:v>
                </c:pt>
                <c:pt idx="27">
                  <c:v>3.8724559055832835</c:v>
                </c:pt>
                <c:pt idx="28">
                  <c:v>3.8786817189363063</c:v>
                </c:pt>
                <c:pt idx="29">
                  <c:v>3.8849275832180128</c:v>
                </c:pt>
                <c:pt idx="30">
                  <c:v>3.8849275832180128</c:v>
                </c:pt>
                <c:pt idx="31">
                  <c:v>3.8911935954490158</c:v>
                </c:pt>
                <c:pt idx="32">
                  <c:v>3.8974798532768737</c:v>
                </c:pt>
                <c:pt idx="33">
                  <c:v>3.8974798532768737</c:v>
                </c:pt>
                <c:pt idx="34">
                  <c:v>3.9037864549812067</c:v>
                </c:pt>
                <c:pt idx="35">
                  <c:v>3.9037864549812067</c:v>
                </c:pt>
                <c:pt idx="36">
                  <c:v>3.9101134994787508</c:v>
                </c:pt>
                <c:pt idx="37">
                  <c:v>3.9101134994787508</c:v>
                </c:pt>
                <c:pt idx="38">
                  <c:v>3.9164610863285594</c:v>
                </c:pt>
                <c:pt idx="39">
                  <c:v>3.9164610863285594</c:v>
                </c:pt>
                <c:pt idx="40">
                  <c:v>3.9228293157371974</c:v>
                </c:pt>
                <c:pt idx="41">
                  <c:v>3.9228293157371974</c:v>
                </c:pt>
                <c:pt idx="42">
                  <c:v>3.9292182885641402</c:v>
                </c:pt>
                <c:pt idx="43">
                  <c:v>3.9292182885641402</c:v>
                </c:pt>
                <c:pt idx="44">
                  <c:v>3.935628106326905</c:v>
                </c:pt>
                <c:pt idx="45">
                  <c:v>3.935628106326905</c:v>
                </c:pt>
                <c:pt idx="46">
                  <c:v>3.935628106326905</c:v>
                </c:pt>
                <c:pt idx="47">
                  <c:v>3.9420588712065108</c:v>
                </c:pt>
                <c:pt idx="48">
                  <c:v>3.9420588712065108</c:v>
                </c:pt>
                <c:pt idx="49">
                  <c:v>3.9420588712065108</c:v>
                </c:pt>
                <c:pt idx="50">
                  <c:v>3.9485106860529982</c:v>
                </c:pt>
                <c:pt idx="51">
                  <c:v>3.9485106860529982</c:v>
                </c:pt>
                <c:pt idx="52">
                  <c:v>3.9549836543907864</c:v>
                </c:pt>
                <c:pt idx="53">
                  <c:v>3.9549836543907864</c:v>
                </c:pt>
                <c:pt idx="54">
                  <c:v>3.9549836543907864</c:v>
                </c:pt>
                <c:pt idx="55">
                  <c:v>3.9614778804242903</c:v>
                </c:pt>
                <c:pt idx="56">
                  <c:v>3.9614778804242903</c:v>
                </c:pt>
                <c:pt idx="57">
                  <c:v>3.9614778804242903</c:v>
                </c:pt>
                <c:pt idx="58">
                  <c:v>3.9614778804242903</c:v>
                </c:pt>
                <c:pt idx="59">
                  <c:v>3.967993469043396</c:v>
                </c:pt>
                <c:pt idx="60">
                  <c:v>3.967993469043396</c:v>
                </c:pt>
                <c:pt idx="61">
                  <c:v>3.967993469043396</c:v>
                </c:pt>
                <c:pt idx="62">
                  <c:v>3.9745305258293007</c:v>
                </c:pt>
                <c:pt idx="63">
                  <c:v>3.9745305258293007</c:v>
                </c:pt>
                <c:pt idx="64">
                  <c:v>3.9745305258293007</c:v>
                </c:pt>
                <c:pt idx="65">
                  <c:v>3.9745305258293007</c:v>
                </c:pt>
                <c:pt idx="66">
                  <c:v>3.9810891570600471</c:v>
                </c:pt>
                <c:pt idx="67">
                  <c:v>3.9810891570600471</c:v>
                </c:pt>
                <c:pt idx="68">
                  <c:v>3.9810891570600471</c:v>
                </c:pt>
                <c:pt idx="69">
                  <c:v>3.9810891570600471</c:v>
                </c:pt>
                <c:pt idx="70">
                  <c:v>3.9876694697163262</c:v>
                </c:pt>
                <c:pt idx="71">
                  <c:v>3.9876694697163262</c:v>
                </c:pt>
                <c:pt idx="72">
                  <c:v>3.9876694697163262</c:v>
                </c:pt>
                <c:pt idx="73">
                  <c:v>3.9876694697163262</c:v>
                </c:pt>
                <c:pt idx="74">
                  <c:v>3.9876694697163262</c:v>
                </c:pt>
                <c:pt idx="75">
                  <c:v>3.9942715714873844</c:v>
                </c:pt>
                <c:pt idx="76">
                  <c:v>3.9942715714873844</c:v>
                </c:pt>
                <c:pt idx="77">
                  <c:v>3.9942715714873844</c:v>
                </c:pt>
                <c:pt idx="78">
                  <c:v>3.9942715714873844</c:v>
                </c:pt>
                <c:pt idx="79">
                  <c:v>3.9942715714873844</c:v>
                </c:pt>
                <c:pt idx="80">
                  <c:v>4.0008955707767644</c:v>
                </c:pt>
                <c:pt idx="81">
                  <c:v>4.0008955707767644</c:v>
                </c:pt>
                <c:pt idx="82">
                  <c:v>4.0008955707767644</c:v>
                </c:pt>
                <c:pt idx="83">
                  <c:v>4.0008955707767644</c:v>
                </c:pt>
                <c:pt idx="84">
                  <c:v>4.0008955707767644</c:v>
                </c:pt>
                <c:pt idx="85">
                  <c:v>4.0075415767082738</c:v>
                </c:pt>
                <c:pt idx="86">
                  <c:v>4.0075415767082738</c:v>
                </c:pt>
                <c:pt idx="87">
                  <c:v>4.0075415767082738</c:v>
                </c:pt>
                <c:pt idx="88">
                  <c:v>4.0075415767082738</c:v>
                </c:pt>
                <c:pt idx="89">
                  <c:v>4.0075415767082738</c:v>
                </c:pt>
                <c:pt idx="90">
                  <c:v>4.0075415767082738</c:v>
                </c:pt>
                <c:pt idx="91">
                  <c:v>4.0142096991320875</c:v>
                </c:pt>
                <c:pt idx="92">
                  <c:v>4.0142096991320875</c:v>
                </c:pt>
                <c:pt idx="93">
                  <c:v>4.0142096991320875</c:v>
                </c:pt>
                <c:pt idx="94">
                  <c:v>4.0142096991320875</c:v>
                </c:pt>
                <c:pt idx="95">
                  <c:v>4.0142096991320875</c:v>
                </c:pt>
                <c:pt idx="96">
                  <c:v>4.0142096991320875</c:v>
                </c:pt>
                <c:pt idx="97">
                  <c:v>4.0209000486306383</c:v>
                </c:pt>
                <c:pt idx="98">
                  <c:v>4.0209000486306383</c:v>
                </c:pt>
                <c:pt idx="99">
                  <c:v>4.0209000486306383</c:v>
                </c:pt>
                <c:pt idx="100">
                  <c:v>4.0209000486306383</c:v>
                </c:pt>
                <c:pt idx="101">
                  <c:v>4.0209000486306383</c:v>
                </c:pt>
                <c:pt idx="102">
                  <c:v>4.0209000486306383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3C6-4F6E-BCCA-D96840E2CA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928845923529773"/>
          <c:y val="4.1405744283814001E-2"/>
          <c:w val="0.81434290558021261"/>
          <c:h val="0.75458278896289432"/>
        </c:manualLayout>
      </c:layout>
      <c:scatterChart>
        <c:scatterStyle val="lineMarker"/>
        <c:varyColors val="0"/>
        <c:ser>
          <c:idx val="0"/>
          <c:order val="0"/>
          <c:tx>
            <c:strRef>
              <c:f>'A20 SP2-20 16_05'!$X$3</c:f>
              <c:strCache>
                <c:ptCount val="1"/>
                <c:pt idx="0">
                  <c:v>ρssd [Mg/m3]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5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'A20 SP2-20 16_05'!$R$4:$R$107</c:f>
              <c:numCache>
                <c:formatCode>General</c:formatCode>
                <c:ptCount val="10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</c:numCache>
            </c:numRef>
          </c:xVal>
          <c:yVal>
            <c:numRef>
              <c:f>'A20 SP2-20 16_05'!$X$4:$X$107</c:f>
              <c:numCache>
                <c:formatCode>0.000</c:formatCode>
                <c:ptCount val="104"/>
                <c:pt idx="0">
                  <c:v>2.0613245702228569</c:v>
                </c:pt>
                <c:pt idx="1">
                  <c:v>2.1357943885112549</c:v>
                </c:pt>
                <c:pt idx="2">
                  <c:v>2.1734848777202775</c:v>
                </c:pt>
                <c:pt idx="3">
                  <c:v>2.1993596976931373</c:v>
                </c:pt>
                <c:pt idx="4">
                  <c:v>2.2191737490237067</c:v>
                </c:pt>
                <c:pt idx="5">
                  <c:v>2.2359602372916618</c:v>
                </c:pt>
                <c:pt idx="6">
                  <c:v>2.2495733894212915</c:v>
                </c:pt>
                <c:pt idx="7">
                  <c:v>2.2633533182998291</c:v>
                </c:pt>
                <c:pt idx="8">
                  <c:v>2.2703067847154972</c:v>
                </c:pt>
                <c:pt idx="9">
                  <c:v>2.280817464274365</c:v>
                </c:pt>
                <c:pt idx="10">
                  <c:v>2.2878788186529238</c:v>
                </c:pt>
                <c:pt idx="11">
                  <c:v>2.2985532143853629</c:v>
                </c:pt>
                <c:pt idx="12">
                  <c:v>2.3057249872851617</c:v>
                </c:pt>
                <c:pt idx="13">
                  <c:v>2.3093276825777944</c:v>
                </c:pt>
                <c:pt idx="14">
                  <c:v>2.3165669543100127</c:v>
                </c:pt>
                <c:pt idx="15">
                  <c:v>2.3238517560531267</c:v>
                </c:pt>
                <c:pt idx="16">
                  <c:v>2.3275113651177772</c:v>
                </c:pt>
                <c:pt idx="17">
                  <c:v>2.3311825186905182</c:v>
                </c:pt>
                <c:pt idx="18">
                  <c:v>2.3385596785597915</c:v>
                </c:pt>
                <c:pt idx="19">
                  <c:v>2.342265795324546</c:v>
                </c:pt>
                <c:pt idx="20">
                  <c:v>2.3459836775393463</c:v>
                </c:pt>
                <c:pt idx="21">
                  <c:v>2.3497133813192184</c:v>
                </c:pt>
                <c:pt idx="22">
                  <c:v>2.3534549631366062</c:v>
                </c:pt>
                <c:pt idx="23">
                  <c:v>2.3572084798242239</c:v>
                </c:pt>
                <c:pt idx="24">
                  <c:v>2.3609739885779368</c:v>
                </c:pt>
                <c:pt idx="25">
                  <c:v>2.3647515469596616</c:v>
                </c:pt>
                <c:pt idx="26">
                  <c:v>2.3647515469596616</c:v>
                </c:pt>
                <c:pt idx="27">
                  <c:v>2.3685412129003023</c:v>
                </c:pt>
                <c:pt idx="28">
                  <c:v>2.3723430447027103</c:v>
                </c:pt>
                <c:pt idx="29">
                  <c:v>2.3761571010446754</c:v>
                </c:pt>
                <c:pt idx="30">
                  <c:v>2.3799834409819458</c:v>
                </c:pt>
                <c:pt idx="31">
                  <c:v>2.3799834409819458</c:v>
                </c:pt>
                <c:pt idx="32">
                  <c:v>2.3838221239512722</c:v>
                </c:pt>
                <c:pt idx="33">
                  <c:v>2.387673209773487</c:v>
                </c:pt>
                <c:pt idx="34">
                  <c:v>2.387673209773487</c:v>
                </c:pt>
                <c:pt idx="35">
                  <c:v>2.3915367586566156</c:v>
                </c:pt>
                <c:pt idx="36">
                  <c:v>2.3915367586566156</c:v>
                </c:pt>
                <c:pt idx="37">
                  <c:v>2.3954128311990086</c:v>
                </c:pt>
                <c:pt idx="38">
                  <c:v>2.3954128311990086</c:v>
                </c:pt>
                <c:pt idx="39">
                  <c:v>2.3993014883925139</c:v>
                </c:pt>
                <c:pt idx="40">
                  <c:v>2.3993014883925139</c:v>
                </c:pt>
                <c:pt idx="41">
                  <c:v>2.403202791625672</c:v>
                </c:pt>
                <c:pt idx="42">
                  <c:v>2.403202791625672</c:v>
                </c:pt>
                <c:pt idx="43">
                  <c:v>2.4071168026869518</c:v>
                </c:pt>
                <c:pt idx="44">
                  <c:v>2.4071168026869518</c:v>
                </c:pt>
                <c:pt idx="45">
                  <c:v>2.4110435837680071</c:v>
                </c:pt>
                <c:pt idx="46">
                  <c:v>2.4110435837680071</c:v>
                </c:pt>
                <c:pt idx="47">
                  <c:v>2.4110435837680071</c:v>
                </c:pt>
                <c:pt idx="48">
                  <c:v>2.4149831974669747</c:v>
                </c:pt>
                <c:pt idx="49">
                  <c:v>2.4149831974669747</c:v>
                </c:pt>
                <c:pt idx="50">
                  <c:v>2.4149831974669747</c:v>
                </c:pt>
                <c:pt idx="51">
                  <c:v>2.4189357067917974</c:v>
                </c:pt>
                <c:pt idx="52">
                  <c:v>2.4189357067917974</c:v>
                </c:pt>
                <c:pt idx="53">
                  <c:v>2.4229011751635876</c:v>
                </c:pt>
                <c:pt idx="54">
                  <c:v>2.4229011751635876</c:v>
                </c:pt>
                <c:pt idx="55">
                  <c:v>2.4229011751635876</c:v>
                </c:pt>
                <c:pt idx="56">
                  <c:v>2.4268796664200143</c:v>
                </c:pt>
                <c:pt idx="57">
                  <c:v>2.4268796664200143</c:v>
                </c:pt>
                <c:pt idx="58">
                  <c:v>2.4268796664200143</c:v>
                </c:pt>
                <c:pt idx="59">
                  <c:v>2.4268796664200143</c:v>
                </c:pt>
                <c:pt idx="60">
                  <c:v>2.4308712448187317</c:v>
                </c:pt>
                <c:pt idx="61">
                  <c:v>2.4308712448187317</c:v>
                </c:pt>
                <c:pt idx="62">
                  <c:v>2.4308712448187317</c:v>
                </c:pt>
                <c:pt idx="63">
                  <c:v>2.4348759750408373</c:v>
                </c:pt>
                <c:pt idx="64">
                  <c:v>2.4348759750408373</c:v>
                </c:pt>
                <c:pt idx="65">
                  <c:v>2.4348759750408373</c:v>
                </c:pt>
                <c:pt idx="66">
                  <c:v>2.4348759750408373</c:v>
                </c:pt>
                <c:pt idx="67">
                  <c:v>2.4388939221943704</c:v>
                </c:pt>
                <c:pt idx="68">
                  <c:v>2.4388939221943704</c:v>
                </c:pt>
                <c:pt idx="69">
                  <c:v>2.4388939221943704</c:v>
                </c:pt>
                <c:pt idx="70">
                  <c:v>2.4388939221943704</c:v>
                </c:pt>
                <c:pt idx="71">
                  <c:v>2.4429251518178323</c:v>
                </c:pt>
                <c:pt idx="72">
                  <c:v>2.4429251518178323</c:v>
                </c:pt>
                <c:pt idx="73">
                  <c:v>2.4429251518178323</c:v>
                </c:pt>
                <c:pt idx="74">
                  <c:v>2.4429251518178323</c:v>
                </c:pt>
                <c:pt idx="75">
                  <c:v>2.4429251518178323</c:v>
                </c:pt>
                <c:pt idx="76">
                  <c:v>2.4469697298837558</c:v>
                </c:pt>
                <c:pt idx="77">
                  <c:v>2.4469697298837558</c:v>
                </c:pt>
                <c:pt idx="78">
                  <c:v>2.4469697298837558</c:v>
                </c:pt>
                <c:pt idx="79">
                  <c:v>2.4469697298837558</c:v>
                </c:pt>
                <c:pt idx="80">
                  <c:v>2.4469697298837558</c:v>
                </c:pt>
                <c:pt idx="81">
                  <c:v>2.4510277228023032</c:v>
                </c:pt>
                <c:pt idx="82">
                  <c:v>2.4510277228023032</c:v>
                </c:pt>
                <c:pt idx="83">
                  <c:v>2.4510277228023032</c:v>
                </c:pt>
                <c:pt idx="84">
                  <c:v>2.4510277228023032</c:v>
                </c:pt>
                <c:pt idx="85">
                  <c:v>2.4510277228023032</c:v>
                </c:pt>
                <c:pt idx="86">
                  <c:v>2.4550991974248979</c:v>
                </c:pt>
                <c:pt idx="87">
                  <c:v>2.4550991974248979</c:v>
                </c:pt>
                <c:pt idx="88">
                  <c:v>2.4550991974248979</c:v>
                </c:pt>
                <c:pt idx="89">
                  <c:v>2.4550991974248979</c:v>
                </c:pt>
                <c:pt idx="90">
                  <c:v>2.4550991974248979</c:v>
                </c:pt>
                <c:pt idx="91">
                  <c:v>2.4550991974248979</c:v>
                </c:pt>
                <c:pt idx="92">
                  <c:v>2.4591842210479005</c:v>
                </c:pt>
                <c:pt idx="93">
                  <c:v>2.4591842210479005</c:v>
                </c:pt>
                <c:pt idx="94">
                  <c:v>2.4591842210479005</c:v>
                </c:pt>
                <c:pt idx="95">
                  <c:v>2.4591842210479005</c:v>
                </c:pt>
                <c:pt idx="96">
                  <c:v>2.4591842210479005</c:v>
                </c:pt>
                <c:pt idx="97">
                  <c:v>2.4591842210479005</c:v>
                </c:pt>
                <c:pt idx="98">
                  <c:v>2.4632828614163138</c:v>
                </c:pt>
                <c:pt idx="99">
                  <c:v>2.4632828614163138</c:v>
                </c:pt>
                <c:pt idx="100">
                  <c:v>2.4632828614163138</c:v>
                </c:pt>
                <c:pt idx="101">
                  <c:v>2.4632828614163138</c:v>
                </c:pt>
                <c:pt idx="102">
                  <c:v>2.4632828614163138</c:v>
                </c:pt>
                <c:pt idx="103">
                  <c:v>2.4632828614163138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CFB-477F-82B5-C7435DF9FB31}"/>
            </c:ext>
          </c:extLst>
        </c:ser>
        <c:ser>
          <c:idx val="1"/>
          <c:order val="1"/>
          <c:tx>
            <c:strRef>
              <c:f>'A20 SP2-20 16_05'!$B$12</c:f>
              <c:strCache>
                <c:ptCount val="1"/>
                <c:pt idx="0">
                  <c:v>ρmv [Mg/m3]</c:v>
                </c:pt>
              </c:strCache>
            </c:strRef>
          </c:tx>
          <c:spPr>
            <a:ln w="12700" cap="rnd">
              <a:solidFill>
                <a:schemeClr val="tx1">
                  <a:lumMod val="85000"/>
                  <a:lumOff val="15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('A20 SP2-20 16_05'!$R$4,'A20 SP2-20 16_05'!$R$107)</c:f>
              <c:numCache>
                <c:formatCode>General</c:formatCode>
                <c:ptCount val="2"/>
                <c:pt idx="0">
                  <c:v>0</c:v>
                </c:pt>
                <c:pt idx="1">
                  <c:v>103</c:v>
                </c:pt>
              </c:numCache>
            </c:numRef>
          </c:xVal>
          <c:yVal>
            <c:numRef>
              <c:f>('A20 SP2-20 16_05'!$D$12,'A20 SP2-20 16_05'!$D$12)</c:f>
              <c:numCache>
                <c:formatCode>0.000</c:formatCode>
                <c:ptCount val="2"/>
                <c:pt idx="0">
                  <c:v>2.54</c:v>
                </c:pt>
                <c:pt idx="1">
                  <c:v>2.54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CFB-477F-82B5-C7435DF9F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49813631"/>
        <c:axId val="2049808351"/>
      </c:scatterChart>
      <c:valAx>
        <c:axId val="2049813631"/>
        <c:scaling>
          <c:orientation val="minMax"/>
          <c:max val="103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n [-]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49808351"/>
        <c:crosses val="autoZero"/>
        <c:crossBetween val="midCat"/>
      </c:valAx>
      <c:valAx>
        <c:axId val="2049808351"/>
        <c:scaling>
          <c:orientation val="minMax"/>
          <c:min val="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/>
                  <a:t>ρ</a:t>
                </a:r>
                <a:r>
                  <a:rPr lang="it-IT"/>
                  <a:t> [Mg/m</a:t>
                </a:r>
                <a:r>
                  <a:rPr lang="it-IT" baseline="30000"/>
                  <a:t>3</a:t>
                </a:r>
                <a:r>
                  <a:rPr lang="it-IT" baseline="0"/>
                  <a:t>]</a:t>
                </a:r>
                <a:endParaRPr lang="it-IT"/>
              </a:p>
            </c:rich>
          </c:tx>
          <c:layout>
            <c:manualLayout>
              <c:xMode val="edge"/>
              <c:yMode val="edge"/>
              <c:x val="2.4611802114909598E-2"/>
              <c:y val="0.3462557588662235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498136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'A21 SP2-20 16_05'!$AB$4:$AB$117</c:f>
              <c:numCache>
                <c:formatCode>0.000</c:formatCode>
                <c:ptCount val="11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</c:numCache>
            </c:numRef>
          </c:xVal>
          <c:yVal>
            <c:numRef>
              <c:f>'A21 SP2-20 16_05'!$AC$4:$AC$117</c:f>
              <c:numCache>
                <c:formatCode>0.000</c:formatCode>
                <c:ptCount val="114"/>
                <c:pt idx="0">
                  <c:v>83.511250944982748</c:v>
                </c:pt>
                <c:pt idx="1">
                  <c:v>85.105445162728373</c:v>
                </c:pt>
                <c:pt idx="2">
                  <c:v>86.117099785762292</c:v>
                </c:pt>
                <c:pt idx="3">
                  <c:v>86.891766350551777</c:v>
                </c:pt>
                <c:pt idx="4">
                  <c:v>87.680496453582506</c:v>
                </c:pt>
                <c:pt idx="5">
                  <c:v>88.214319871869122</c:v>
                </c:pt>
                <c:pt idx="6">
                  <c:v>88.61897271531808</c:v>
                </c:pt>
                <c:pt idx="7">
                  <c:v>89.16432023972007</c:v>
                </c:pt>
                <c:pt idx="8">
                  <c:v>89.439518758978437</c:v>
                </c:pt>
                <c:pt idx="9">
                  <c:v>89.855516520648123</c:v>
                </c:pt>
                <c:pt idx="10">
                  <c:v>90.135004907959598</c:v>
                </c:pt>
                <c:pt idx="11">
                  <c:v>90.416237372571047</c:v>
                </c:pt>
                <c:pt idx="12">
                  <c:v>90.699230290795043</c:v>
                </c:pt>
                <c:pt idx="13">
                  <c:v>90.841392093758657</c:v>
                </c:pt>
                <c:pt idx="14">
                  <c:v>91.127056848770508</c:v>
                </c:pt>
                <c:pt idx="15">
                  <c:v>91.270564024910286</c:v>
                </c:pt>
                <c:pt idx="16">
                  <c:v>91.55893863478363</c:v>
                </c:pt>
                <c:pt idx="17">
                  <c:v>91.703810373129784</c:v>
                </c:pt>
                <c:pt idx="18">
                  <c:v>91.849141292897059</c:v>
                </c:pt>
                <c:pt idx="19">
                  <c:v>91.994933580663513</c:v>
                </c:pt>
                <c:pt idx="20">
                  <c:v>92.141189436912612</c:v>
                </c:pt>
                <c:pt idx="21">
                  <c:v>92.287911076143388</c:v>
                </c:pt>
                <c:pt idx="22">
                  <c:v>92.435100726982498</c:v>
                </c:pt>
                <c:pt idx="23">
                  <c:v>92.582760632297195</c:v>
                </c:pt>
                <c:pt idx="24">
                  <c:v>92.730893049308861</c:v>
                </c:pt>
                <c:pt idx="25">
                  <c:v>92.879500249708371</c:v>
                </c:pt>
                <c:pt idx="26">
                  <c:v>92.879500249708371</c:v>
                </c:pt>
                <c:pt idx="27">
                  <c:v>93.028584519772124</c:v>
                </c:pt>
                <c:pt idx="28">
                  <c:v>93.17814816047914</c:v>
                </c:pt>
                <c:pt idx="29">
                  <c:v>93.17814816047914</c:v>
                </c:pt>
                <c:pt idx="30">
                  <c:v>93.328193487629676</c:v>
                </c:pt>
                <c:pt idx="31">
                  <c:v>93.478722831964561</c:v>
                </c:pt>
                <c:pt idx="32">
                  <c:v>93.478722831964561</c:v>
                </c:pt>
                <c:pt idx="33">
                  <c:v>93.629738539285995</c:v>
                </c:pt>
                <c:pt idx="34">
                  <c:v>93.629738539285995</c:v>
                </c:pt>
                <c:pt idx="35">
                  <c:v>93.781242970579342</c:v>
                </c:pt>
                <c:pt idx="36">
                  <c:v>93.781242970579342</c:v>
                </c:pt>
                <c:pt idx="37">
                  <c:v>93.933238502136192</c:v>
                </c:pt>
                <c:pt idx="38">
                  <c:v>93.933238502136192</c:v>
                </c:pt>
                <c:pt idx="39">
                  <c:v>94.085727525678607</c:v>
                </c:pt>
                <c:pt idx="40">
                  <c:v>94.085727525678607</c:v>
                </c:pt>
                <c:pt idx="41">
                  <c:v>94.238712448484591</c:v>
                </c:pt>
                <c:pt idx="42">
                  <c:v>94.238712448484591</c:v>
                </c:pt>
                <c:pt idx="43">
                  <c:v>94.238712448484591</c:v>
                </c:pt>
                <c:pt idx="44">
                  <c:v>94.392195693514708</c:v>
                </c:pt>
                <c:pt idx="45">
                  <c:v>94.392195693514708</c:v>
                </c:pt>
                <c:pt idx="46">
                  <c:v>94.546179699540005</c:v>
                </c:pt>
                <c:pt idx="47">
                  <c:v>94.546179699540005</c:v>
                </c:pt>
                <c:pt idx="48">
                  <c:v>94.546179699540005</c:v>
                </c:pt>
                <c:pt idx="49">
                  <c:v>94.700666921271278</c:v>
                </c:pt>
                <c:pt idx="50">
                  <c:v>94.700666921271278</c:v>
                </c:pt>
                <c:pt idx="51">
                  <c:v>94.700666921271278</c:v>
                </c:pt>
                <c:pt idx="52">
                  <c:v>94.855659829489426</c:v>
                </c:pt>
                <c:pt idx="53">
                  <c:v>94.855659829489426</c:v>
                </c:pt>
                <c:pt idx="54">
                  <c:v>94.855659829489426</c:v>
                </c:pt>
                <c:pt idx="55">
                  <c:v>95.0111609111771</c:v>
                </c:pt>
                <c:pt idx="56">
                  <c:v>95.0111609111771</c:v>
                </c:pt>
                <c:pt idx="57">
                  <c:v>95.0111609111771</c:v>
                </c:pt>
                <c:pt idx="58">
                  <c:v>95.0111609111771</c:v>
                </c:pt>
                <c:pt idx="59">
                  <c:v>95.167172669651961</c:v>
                </c:pt>
                <c:pt idx="60">
                  <c:v>95.167172669651961</c:v>
                </c:pt>
                <c:pt idx="61">
                  <c:v>95.167172669651961</c:v>
                </c:pt>
                <c:pt idx="62">
                  <c:v>95.167172669651961</c:v>
                </c:pt>
                <c:pt idx="63">
                  <c:v>95.323697624700714</c:v>
                </c:pt>
                <c:pt idx="64">
                  <c:v>95.323697624700714</c:v>
                </c:pt>
                <c:pt idx="65">
                  <c:v>95.323697624700714</c:v>
                </c:pt>
                <c:pt idx="66">
                  <c:v>95.323697624700714</c:v>
                </c:pt>
                <c:pt idx="67">
                  <c:v>95.480738312715047</c:v>
                </c:pt>
                <c:pt idx="68">
                  <c:v>95.480738312715047</c:v>
                </c:pt>
                <c:pt idx="69">
                  <c:v>95.480738312715047</c:v>
                </c:pt>
                <c:pt idx="70">
                  <c:v>95.480738312715047</c:v>
                </c:pt>
                <c:pt idx="71">
                  <c:v>95.638297286828447</c:v>
                </c:pt>
                <c:pt idx="72">
                  <c:v>95.638297286828447</c:v>
                </c:pt>
                <c:pt idx="73">
                  <c:v>95.638297286828447</c:v>
                </c:pt>
                <c:pt idx="74">
                  <c:v>95.638297286828447</c:v>
                </c:pt>
                <c:pt idx="75">
                  <c:v>95.638297286828447</c:v>
                </c:pt>
                <c:pt idx="76">
                  <c:v>95.796377117054618</c:v>
                </c:pt>
                <c:pt idx="77">
                  <c:v>95.796377117054618</c:v>
                </c:pt>
                <c:pt idx="78">
                  <c:v>95.796377117054618</c:v>
                </c:pt>
                <c:pt idx="79">
                  <c:v>95.796377117054618</c:v>
                </c:pt>
                <c:pt idx="80">
                  <c:v>95.796377117054618</c:v>
                </c:pt>
                <c:pt idx="81">
                  <c:v>95.95498039042721</c:v>
                </c:pt>
                <c:pt idx="82">
                  <c:v>95.95498039042721</c:v>
                </c:pt>
                <c:pt idx="83">
                  <c:v>95.95498039042721</c:v>
                </c:pt>
                <c:pt idx="84">
                  <c:v>95.95498039042721</c:v>
                </c:pt>
                <c:pt idx="85">
                  <c:v>95.95498039042721</c:v>
                </c:pt>
                <c:pt idx="86">
                  <c:v>95.95498039042721</c:v>
                </c:pt>
                <c:pt idx="87">
                  <c:v>96.114109711141012</c:v>
                </c:pt>
                <c:pt idx="88">
                  <c:v>96.114109711141012</c:v>
                </c:pt>
                <c:pt idx="89">
                  <c:v>96.114109711141012</c:v>
                </c:pt>
                <c:pt idx="90">
                  <c:v>96.114109711141012</c:v>
                </c:pt>
                <c:pt idx="91">
                  <c:v>96.114109711141012</c:v>
                </c:pt>
                <c:pt idx="92">
                  <c:v>96.114109711141012</c:v>
                </c:pt>
                <c:pt idx="93">
                  <c:v>96.273767700694407</c:v>
                </c:pt>
                <c:pt idx="94">
                  <c:v>96.273767700694407</c:v>
                </c:pt>
                <c:pt idx="95">
                  <c:v>96.273767700694407</c:v>
                </c:pt>
                <c:pt idx="96">
                  <c:v>96.273767700694407</c:v>
                </c:pt>
                <c:pt idx="97">
                  <c:v>96.273767700694407</c:v>
                </c:pt>
                <c:pt idx="98">
                  <c:v>96.273767700694407</c:v>
                </c:pt>
                <c:pt idx="99">
                  <c:v>96.273767700694407</c:v>
                </c:pt>
                <c:pt idx="100">
                  <c:v>96.433956998033338</c:v>
                </c:pt>
                <c:pt idx="101">
                  <c:v>96.433956998033338</c:v>
                </c:pt>
                <c:pt idx="102">
                  <c:v>96.433956998033338</c:v>
                </c:pt>
                <c:pt idx="103">
                  <c:v>96.433956998033338</c:v>
                </c:pt>
                <c:pt idx="104">
                  <c:v>96.433956998033338</c:v>
                </c:pt>
                <c:pt idx="105">
                  <c:v>96.433956998033338</c:v>
                </c:pt>
                <c:pt idx="106">
                  <c:v>96.433956998033338</c:v>
                </c:pt>
                <c:pt idx="107">
                  <c:v>96.433956998033338</c:v>
                </c:pt>
                <c:pt idx="108">
                  <c:v>96.594680259696702</c:v>
                </c:pt>
                <c:pt idx="109">
                  <c:v>96.594680259696702</c:v>
                </c:pt>
                <c:pt idx="110">
                  <c:v>96.594680259696702</c:v>
                </c:pt>
                <c:pt idx="111">
                  <c:v>96.594680259696702</c:v>
                </c:pt>
                <c:pt idx="112">
                  <c:v>96.594680259696702</c:v>
                </c:pt>
                <c:pt idx="113">
                  <c:v>96.594680259696702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07E-47E3-BCEE-EE8FEA0063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'A21 SP2-20 16_05'!$V$3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'A21 SP2-20 16_05'!$AB$4:$AB$117</c:f>
              <c:numCache>
                <c:formatCode>0.000</c:formatCode>
                <c:ptCount val="11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</c:numCache>
            </c:numRef>
          </c:xVal>
          <c:yVal>
            <c:numRef>
              <c:f>'A21 SP2-20 16_05'!$V$5:$V$118</c:f>
              <c:numCache>
                <c:formatCode>0.00</c:formatCode>
                <c:ptCount val="114"/>
                <c:pt idx="0">
                  <c:v>19.420338780858025</c:v>
                </c:pt>
                <c:pt idx="1">
                  <c:v>17.882107362577781</c:v>
                </c:pt>
                <c:pt idx="2">
                  <c:v>16.905965993930849</c:v>
                </c:pt>
                <c:pt idx="3">
                  <c:v>16.158493424161101</c:v>
                </c:pt>
                <c:pt idx="4">
                  <c:v>15.397451004410689</c:v>
                </c:pt>
                <c:pt idx="5">
                  <c:v>14.882366992260987</c:v>
                </c:pt>
                <c:pt idx="6">
                  <c:v>14.491919134427322</c:v>
                </c:pt>
                <c:pt idx="7">
                  <c:v>13.96571555986994</c:v>
                </c:pt>
                <c:pt idx="8">
                  <c:v>13.700177644931266</c:v>
                </c:pt>
                <c:pt idx="9">
                  <c:v>13.298783122349555</c:v>
                </c:pt>
                <c:pt idx="10">
                  <c:v>13.02910593143929</c:v>
                </c:pt>
                <c:pt idx="11">
                  <c:v>12.757745887543614</c:v>
                </c:pt>
                <c:pt idx="12">
                  <c:v>12.484687189226074</c:v>
                </c:pt>
                <c:pt idx="13">
                  <c:v>12.347515852532087</c:v>
                </c:pt>
                <c:pt idx="14">
                  <c:v>12.071879109929974</c:v>
                </c:pt>
                <c:pt idx="15">
                  <c:v>11.933409628213321</c:v>
                </c:pt>
                <c:pt idx="16">
                  <c:v>11.655158157844326</c:v>
                </c:pt>
                <c:pt idx="17">
                  <c:v>11.51537201568903</c:v>
                </c:pt>
                <c:pt idx="18">
                  <c:v>11.375142811276485</c:v>
                </c:pt>
                <c:pt idx="19">
                  <c:v>11.234468434786461</c:v>
                </c:pt>
                <c:pt idx="20">
                  <c:v>11.09334676298166</c:v>
                </c:pt>
                <c:pt idx="21">
                  <c:v>10.951775659101049</c:v>
                </c:pt>
                <c:pt idx="22">
                  <c:v>10.809752972751941</c:v>
                </c:pt>
                <c:pt idx="23">
                  <c:v>10.667276539801051</c:v>
                </c:pt>
                <c:pt idx="24">
                  <c:v>10.524344182264734</c:v>
                </c:pt>
                <c:pt idx="25">
                  <c:v>10.380953708197872</c:v>
                </c:pt>
                <c:pt idx="26">
                  <c:v>10.380953708197872</c:v>
                </c:pt>
                <c:pt idx="27">
                  <c:v>10.237102911581808</c:v>
                </c:pt>
                <c:pt idx="28">
                  <c:v>10.092789572211359</c:v>
                </c:pt>
                <c:pt idx="29">
                  <c:v>10.092789572211359</c:v>
                </c:pt>
                <c:pt idx="30">
                  <c:v>9.9480114555804633</c:v>
                </c:pt>
                <c:pt idx="31">
                  <c:v>9.8027663127668756</c:v>
                </c:pt>
                <c:pt idx="32">
                  <c:v>9.8027663127668756</c:v>
                </c:pt>
                <c:pt idx="33">
                  <c:v>9.6570518803157803</c:v>
                </c:pt>
                <c:pt idx="34">
                  <c:v>9.6570518803157803</c:v>
                </c:pt>
                <c:pt idx="35">
                  <c:v>9.5108658801220987</c:v>
                </c:pt>
                <c:pt idx="36">
                  <c:v>9.5108658801220987</c:v>
                </c:pt>
                <c:pt idx="37">
                  <c:v>9.3642060193119381</c:v>
                </c:pt>
                <c:pt idx="38">
                  <c:v>9.3642060193119381</c:v>
                </c:pt>
                <c:pt idx="39">
                  <c:v>9.2170699901225177</c:v>
                </c:pt>
                <c:pt idx="40">
                  <c:v>9.2170699901225177</c:v>
                </c:pt>
                <c:pt idx="41">
                  <c:v>9.0694554697812517</c:v>
                </c:pt>
                <c:pt idx="42">
                  <c:v>9.0694554697812517</c:v>
                </c:pt>
                <c:pt idx="43">
                  <c:v>9.0694554697812517</c:v>
                </c:pt>
                <c:pt idx="44">
                  <c:v>8.9213601203834934</c:v>
                </c:pt>
                <c:pt idx="45">
                  <c:v>8.9213601203834934</c:v>
                </c:pt>
                <c:pt idx="46">
                  <c:v>8.7727815887691065</c:v>
                </c:pt>
                <c:pt idx="47">
                  <c:v>8.7727815887691065</c:v>
                </c:pt>
                <c:pt idx="48">
                  <c:v>8.7727815887691065</c:v>
                </c:pt>
                <c:pt idx="49">
                  <c:v>8.6237175063978206</c:v>
                </c:pt>
                <c:pt idx="50">
                  <c:v>8.6237175063978206</c:v>
                </c:pt>
                <c:pt idx="51">
                  <c:v>8.6237175063978206</c:v>
                </c:pt>
                <c:pt idx="52">
                  <c:v>8.4741654892233402</c:v>
                </c:pt>
                <c:pt idx="53">
                  <c:v>8.4741654892233402</c:v>
                </c:pt>
                <c:pt idx="54">
                  <c:v>8.4741654892233402</c:v>
                </c:pt>
                <c:pt idx="55">
                  <c:v>8.32412313756633</c:v>
                </c:pt>
                <c:pt idx="56">
                  <c:v>8.32412313756633</c:v>
                </c:pt>
                <c:pt idx="57">
                  <c:v>8.32412313756633</c:v>
                </c:pt>
                <c:pt idx="58">
                  <c:v>8.32412313756633</c:v>
                </c:pt>
                <c:pt idx="59">
                  <c:v>8.1735880359859792</c:v>
                </c:pt>
                <c:pt idx="60">
                  <c:v>8.1735880359859792</c:v>
                </c:pt>
                <c:pt idx="61">
                  <c:v>8.1735880359859792</c:v>
                </c:pt>
                <c:pt idx="62">
                  <c:v>8.1735880359859792</c:v>
                </c:pt>
                <c:pt idx="63">
                  <c:v>8.0225577531504282</c:v>
                </c:pt>
                <c:pt idx="64">
                  <c:v>8.0225577531504282</c:v>
                </c:pt>
                <c:pt idx="65">
                  <c:v>8.0225577531504282</c:v>
                </c:pt>
                <c:pt idx="66">
                  <c:v>8.0225577531504282</c:v>
                </c:pt>
                <c:pt idx="67">
                  <c:v>7.8710298417058784</c:v>
                </c:pt>
                <c:pt idx="68">
                  <c:v>7.8710298417058784</c:v>
                </c:pt>
                <c:pt idx="69">
                  <c:v>7.8710298417058784</c:v>
                </c:pt>
                <c:pt idx="70">
                  <c:v>7.8710298417058784</c:v>
                </c:pt>
                <c:pt idx="71">
                  <c:v>7.7190018381443348</c:v>
                </c:pt>
                <c:pt idx="72">
                  <c:v>7.7190018381443348</c:v>
                </c:pt>
                <c:pt idx="73">
                  <c:v>7.7190018381443348</c:v>
                </c:pt>
                <c:pt idx="74">
                  <c:v>7.7190018381443348</c:v>
                </c:pt>
                <c:pt idx="75">
                  <c:v>7.7190018381443348</c:v>
                </c:pt>
                <c:pt idx="76">
                  <c:v>7.5664712626701718</c:v>
                </c:pt>
                <c:pt idx="77">
                  <c:v>7.5664712626701718</c:v>
                </c:pt>
                <c:pt idx="78">
                  <c:v>7.5664712626701718</c:v>
                </c:pt>
                <c:pt idx="79">
                  <c:v>7.5664712626701718</c:v>
                </c:pt>
                <c:pt idx="80">
                  <c:v>7.5664712626701718</c:v>
                </c:pt>
                <c:pt idx="81">
                  <c:v>7.4134356190653339</c:v>
                </c:pt>
                <c:pt idx="82">
                  <c:v>7.4134356190653339</c:v>
                </c:pt>
                <c:pt idx="83">
                  <c:v>7.4134356190653339</c:v>
                </c:pt>
                <c:pt idx="84">
                  <c:v>7.4134356190653339</c:v>
                </c:pt>
                <c:pt idx="85">
                  <c:v>7.4134356190653339</c:v>
                </c:pt>
                <c:pt idx="86">
                  <c:v>7.4134356190653339</c:v>
                </c:pt>
                <c:pt idx="87">
                  <c:v>7.2598923945530025</c:v>
                </c:pt>
                <c:pt idx="88">
                  <c:v>7.2598923945530025</c:v>
                </c:pt>
                <c:pt idx="89">
                  <c:v>7.2598923945530025</c:v>
                </c:pt>
                <c:pt idx="90">
                  <c:v>7.2598923945530025</c:v>
                </c:pt>
                <c:pt idx="91">
                  <c:v>7.2598923945530025</c:v>
                </c:pt>
                <c:pt idx="92">
                  <c:v>7.2598923945530025</c:v>
                </c:pt>
                <c:pt idx="93">
                  <c:v>7.1058390596602354</c:v>
                </c:pt>
                <c:pt idx="94">
                  <c:v>7.1058390596602354</c:v>
                </c:pt>
                <c:pt idx="95">
                  <c:v>7.1058390596602354</c:v>
                </c:pt>
                <c:pt idx="96">
                  <c:v>7.1058390596602354</c:v>
                </c:pt>
                <c:pt idx="97">
                  <c:v>7.1058390596602354</c:v>
                </c:pt>
                <c:pt idx="98">
                  <c:v>7.1058390596602354</c:v>
                </c:pt>
                <c:pt idx="99">
                  <c:v>7.1058390596602354</c:v>
                </c:pt>
                <c:pt idx="100">
                  <c:v>6.9512730680789669</c:v>
                </c:pt>
                <c:pt idx="101">
                  <c:v>6.9512730680789669</c:v>
                </c:pt>
                <c:pt idx="102">
                  <c:v>6.9512730680789669</c:v>
                </c:pt>
                <c:pt idx="103">
                  <c:v>6.9512730680789669</c:v>
                </c:pt>
                <c:pt idx="104">
                  <c:v>6.9512730680789669</c:v>
                </c:pt>
                <c:pt idx="105">
                  <c:v>6.9512730680789669</c:v>
                </c:pt>
                <c:pt idx="106">
                  <c:v>6.9512730680789669</c:v>
                </c:pt>
                <c:pt idx="107">
                  <c:v>6.9512730680789669</c:v>
                </c:pt>
                <c:pt idx="108">
                  <c:v>6.7961918565257911</c:v>
                </c:pt>
                <c:pt idx="109">
                  <c:v>6.7961918565257911</c:v>
                </c:pt>
                <c:pt idx="110">
                  <c:v>6.7961918565257911</c:v>
                </c:pt>
                <c:pt idx="111">
                  <c:v>6.7961918565257911</c:v>
                </c:pt>
                <c:pt idx="112">
                  <c:v>6.7961918565257911</c:v>
                </c:pt>
                <c:pt idx="113">
                  <c:v>6.7961918565257911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D56-4718-BBA6-5C0C8C635AF5}"/>
            </c:ext>
          </c:extLst>
        </c:ser>
        <c:ser>
          <c:idx val="1"/>
          <c:order val="1"/>
          <c:tx>
            <c:strRef>
              <c:f>'A21 SP2-20 16_05'!$Y$3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'A21 SP2-20 16_05'!$AB$4:$AB$117</c:f>
              <c:numCache>
                <c:formatCode>0.000</c:formatCode>
                <c:ptCount val="11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</c:numCache>
            </c:numRef>
          </c:xVal>
          <c:yVal>
            <c:numRef>
              <c:f>'A21 SP2-20 16_05'!$Y$5:$Y$118</c:f>
              <c:numCache>
                <c:formatCode>0.00</c:formatCode>
                <c:ptCount val="114"/>
                <c:pt idx="0">
                  <c:v>16.488749055017259</c:v>
                </c:pt>
                <c:pt idx="1">
                  <c:v>14.894554837271624</c:v>
                </c:pt>
                <c:pt idx="2">
                  <c:v>13.882900214237704</c:v>
                </c:pt>
                <c:pt idx="3">
                  <c:v>13.10823364944822</c:v>
                </c:pt>
                <c:pt idx="4">
                  <c:v>12.319503546417499</c:v>
                </c:pt>
                <c:pt idx="5">
                  <c:v>11.785680128130871</c:v>
                </c:pt>
                <c:pt idx="6">
                  <c:v>11.381027284681922</c:v>
                </c:pt>
                <c:pt idx="7">
                  <c:v>10.835679760279938</c:v>
                </c:pt>
                <c:pt idx="8">
                  <c:v>10.560481241021558</c:v>
                </c:pt>
                <c:pt idx="9">
                  <c:v>10.144483479351873</c:v>
                </c:pt>
                <c:pt idx="10">
                  <c:v>9.8649950920403953</c:v>
                </c:pt>
                <c:pt idx="11">
                  <c:v>9.5837626274289498</c:v>
                </c:pt>
                <c:pt idx="12">
                  <c:v>9.3007697092049586</c:v>
                </c:pt>
                <c:pt idx="13">
                  <c:v>9.158607906241345</c:v>
                </c:pt>
                <c:pt idx="14">
                  <c:v>8.8729431512294958</c:v>
                </c:pt>
                <c:pt idx="15">
                  <c:v>8.7294359750897161</c:v>
                </c:pt>
                <c:pt idx="16">
                  <c:v>8.4410613652163633</c:v>
                </c:pt>
                <c:pt idx="17">
                  <c:v>8.2961896268702091</c:v>
                </c:pt>
                <c:pt idx="18">
                  <c:v>8.1508587071029481</c:v>
                </c:pt>
                <c:pt idx="19">
                  <c:v>8.0050664193364813</c:v>
                </c:pt>
                <c:pt idx="20">
                  <c:v>7.8588105630873812</c:v>
                </c:pt>
                <c:pt idx="21">
                  <c:v>7.7120889238566193</c:v>
                </c:pt>
                <c:pt idx="22">
                  <c:v>7.5648992730175006</c:v>
                </c:pt>
                <c:pt idx="23">
                  <c:v>7.4172393677028108</c:v>
                </c:pt>
                <c:pt idx="24">
                  <c:v>7.2691069506911399</c:v>
                </c:pt>
                <c:pt idx="25">
                  <c:v>7.1204997502916312</c:v>
                </c:pt>
                <c:pt idx="26">
                  <c:v>7.1204997502916312</c:v>
                </c:pt>
                <c:pt idx="27">
                  <c:v>6.9714154802278827</c:v>
                </c:pt>
                <c:pt idx="28">
                  <c:v>6.8218518395208534</c:v>
                </c:pt>
                <c:pt idx="29">
                  <c:v>6.8218518395208534</c:v>
                </c:pt>
                <c:pt idx="30">
                  <c:v>6.6718065123703258</c:v>
                </c:pt>
                <c:pt idx="31">
                  <c:v>6.5212771680354331</c:v>
                </c:pt>
                <c:pt idx="32">
                  <c:v>6.5212771680354331</c:v>
                </c:pt>
                <c:pt idx="33">
                  <c:v>6.3702614607140102</c:v>
                </c:pt>
                <c:pt idx="34">
                  <c:v>6.3702614607140102</c:v>
                </c:pt>
                <c:pt idx="35">
                  <c:v>6.2187570294206633</c:v>
                </c:pt>
                <c:pt idx="36">
                  <c:v>6.2187570294206633</c:v>
                </c:pt>
                <c:pt idx="37">
                  <c:v>6.066761497863804</c:v>
                </c:pt>
                <c:pt idx="38">
                  <c:v>6.066761497863804</c:v>
                </c:pt>
                <c:pt idx="39">
                  <c:v>5.9142724743213915</c:v>
                </c:pt>
                <c:pt idx="40">
                  <c:v>5.9142724743213915</c:v>
                </c:pt>
                <c:pt idx="41">
                  <c:v>5.7612875515154034</c:v>
                </c:pt>
                <c:pt idx="42">
                  <c:v>5.7612875515154034</c:v>
                </c:pt>
                <c:pt idx="43">
                  <c:v>5.7612875515154034</c:v>
                </c:pt>
                <c:pt idx="44">
                  <c:v>5.6078043064852867</c:v>
                </c:pt>
                <c:pt idx="45">
                  <c:v>5.6078043064852867</c:v>
                </c:pt>
                <c:pt idx="46">
                  <c:v>5.4538203004599879</c:v>
                </c:pt>
                <c:pt idx="47">
                  <c:v>5.4538203004599879</c:v>
                </c:pt>
                <c:pt idx="48">
                  <c:v>5.4538203004599879</c:v>
                </c:pt>
                <c:pt idx="49">
                  <c:v>5.2993330787287185</c:v>
                </c:pt>
                <c:pt idx="50">
                  <c:v>5.2993330787287185</c:v>
                </c:pt>
                <c:pt idx="51">
                  <c:v>5.2993330787287185</c:v>
                </c:pt>
                <c:pt idx="52">
                  <c:v>5.1443401705105751</c:v>
                </c:pt>
                <c:pt idx="53">
                  <c:v>5.1443401705105751</c:v>
                </c:pt>
                <c:pt idx="54">
                  <c:v>5.1443401705105751</c:v>
                </c:pt>
                <c:pt idx="55">
                  <c:v>4.9888390888228944</c:v>
                </c:pt>
                <c:pt idx="56">
                  <c:v>4.9888390888228944</c:v>
                </c:pt>
                <c:pt idx="57">
                  <c:v>4.9888390888228944</c:v>
                </c:pt>
                <c:pt idx="58">
                  <c:v>4.9888390888228944</c:v>
                </c:pt>
                <c:pt idx="59">
                  <c:v>4.832827330348044</c:v>
                </c:pt>
                <c:pt idx="60">
                  <c:v>4.832827330348044</c:v>
                </c:pt>
                <c:pt idx="61">
                  <c:v>4.832827330348044</c:v>
                </c:pt>
                <c:pt idx="62">
                  <c:v>4.832827330348044</c:v>
                </c:pt>
                <c:pt idx="63">
                  <c:v>4.6763023752992794</c:v>
                </c:pt>
                <c:pt idx="64">
                  <c:v>4.6763023752992794</c:v>
                </c:pt>
                <c:pt idx="65">
                  <c:v>4.6763023752992794</c:v>
                </c:pt>
                <c:pt idx="66">
                  <c:v>4.6763023752992794</c:v>
                </c:pt>
                <c:pt idx="67">
                  <c:v>4.5192616872849589</c:v>
                </c:pt>
                <c:pt idx="68">
                  <c:v>4.5192616872849589</c:v>
                </c:pt>
                <c:pt idx="69">
                  <c:v>4.5192616872849589</c:v>
                </c:pt>
                <c:pt idx="70">
                  <c:v>4.5192616872849589</c:v>
                </c:pt>
                <c:pt idx="71">
                  <c:v>4.3617027131715558</c:v>
                </c:pt>
                <c:pt idx="72">
                  <c:v>4.3617027131715558</c:v>
                </c:pt>
                <c:pt idx="73">
                  <c:v>4.3617027131715558</c:v>
                </c:pt>
                <c:pt idx="74">
                  <c:v>4.3617027131715558</c:v>
                </c:pt>
                <c:pt idx="75">
                  <c:v>4.3617027131715558</c:v>
                </c:pt>
                <c:pt idx="76">
                  <c:v>4.2036228829453792</c:v>
                </c:pt>
                <c:pt idx="77">
                  <c:v>4.2036228829453792</c:v>
                </c:pt>
                <c:pt idx="78">
                  <c:v>4.2036228829453792</c:v>
                </c:pt>
                <c:pt idx="79">
                  <c:v>4.2036228829453792</c:v>
                </c:pt>
                <c:pt idx="80">
                  <c:v>4.2036228829453792</c:v>
                </c:pt>
                <c:pt idx="81">
                  <c:v>4.0450196095727868</c:v>
                </c:pt>
                <c:pt idx="82">
                  <c:v>4.0450196095727868</c:v>
                </c:pt>
                <c:pt idx="83">
                  <c:v>4.0450196095727868</c:v>
                </c:pt>
                <c:pt idx="84">
                  <c:v>4.0450196095727868</c:v>
                </c:pt>
                <c:pt idx="85">
                  <c:v>4.0450196095727868</c:v>
                </c:pt>
                <c:pt idx="86">
                  <c:v>4.0450196095727868</c:v>
                </c:pt>
                <c:pt idx="87">
                  <c:v>3.8858902888589841</c:v>
                </c:pt>
                <c:pt idx="88">
                  <c:v>3.8858902888589841</c:v>
                </c:pt>
                <c:pt idx="89">
                  <c:v>3.8858902888589841</c:v>
                </c:pt>
                <c:pt idx="90">
                  <c:v>3.8858902888589841</c:v>
                </c:pt>
                <c:pt idx="91">
                  <c:v>3.8858902888589841</c:v>
                </c:pt>
                <c:pt idx="92">
                  <c:v>3.8858902888589841</c:v>
                </c:pt>
                <c:pt idx="93">
                  <c:v>3.7262322993055985</c:v>
                </c:pt>
                <c:pt idx="94">
                  <c:v>3.7262322993055985</c:v>
                </c:pt>
                <c:pt idx="95">
                  <c:v>3.7262322993055985</c:v>
                </c:pt>
                <c:pt idx="96">
                  <c:v>3.7262322993055985</c:v>
                </c:pt>
                <c:pt idx="97">
                  <c:v>3.7262322993055985</c:v>
                </c:pt>
                <c:pt idx="98">
                  <c:v>3.7262322993055985</c:v>
                </c:pt>
                <c:pt idx="99">
                  <c:v>3.7262322993055985</c:v>
                </c:pt>
                <c:pt idx="100">
                  <c:v>3.5660430019666678</c:v>
                </c:pt>
                <c:pt idx="101">
                  <c:v>3.5660430019666678</c:v>
                </c:pt>
                <c:pt idx="102">
                  <c:v>3.5660430019666678</c:v>
                </c:pt>
                <c:pt idx="103">
                  <c:v>3.5660430019666678</c:v>
                </c:pt>
                <c:pt idx="104">
                  <c:v>3.5660430019666678</c:v>
                </c:pt>
                <c:pt idx="105">
                  <c:v>3.5660430019666678</c:v>
                </c:pt>
                <c:pt idx="106">
                  <c:v>3.5660430019666678</c:v>
                </c:pt>
                <c:pt idx="107">
                  <c:v>3.5660430019666678</c:v>
                </c:pt>
                <c:pt idx="108">
                  <c:v>3.405319740303292</c:v>
                </c:pt>
                <c:pt idx="109">
                  <c:v>3.405319740303292</c:v>
                </c:pt>
                <c:pt idx="110">
                  <c:v>3.405319740303292</c:v>
                </c:pt>
                <c:pt idx="111">
                  <c:v>3.405319740303292</c:v>
                </c:pt>
                <c:pt idx="112">
                  <c:v>3.405319740303292</c:v>
                </c:pt>
                <c:pt idx="113">
                  <c:v>3.405319740303292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D56-4718-BBA6-5C0C8C635AF5}"/>
            </c:ext>
          </c:extLst>
        </c:ser>
        <c:ser>
          <c:idx val="2"/>
          <c:order val="2"/>
          <c:tx>
            <c:strRef>
              <c:f>'A21 SP2-20 16_05'!$AA$3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'A21 SP2-20 16_05'!$AB$4:$AB$117</c:f>
              <c:numCache>
                <c:formatCode>0.000</c:formatCode>
                <c:ptCount val="11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</c:numCache>
            </c:numRef>
          </c:xVal>
          <c:yVal>
            <c:numRef>
              <c:f>'A21 SP2-20 16_05'!$AA$5:$AA$118</c:f>
              <c:numCache>
                <c:formatCode>0.00</c:formatCode>
                <c:ptCount val="114"/>
                <c:pt idx="0">
                  <c:v>2.9315897258407659</c:v>
                </c:pt>
                <c:pt idx="1">
                  <c:v>2.9875525253061568</c:v>
                </c:pt>
                <c:pt idx="2">
                  <c:v>3.0230657796931446</c:v>
                </c:pt>
                <c:pt idx="3">
                  <c:v>3.050259774712881</c:v>
                </c:pt>
                <c:pt idx="4">
                  <c:v>3.07794745799319</c:v>
                </c:pt>
                <c:pt idx="5">
                  <c:v>3.0966868641301168</c:v>
                </c:pt>
                <c:pt idx="6">
                  <c:v>3.1108918497453999</c:v>
                </c:pt>
                <c:pt idx="7">
                  <c:v>3.1300357995900026</c:v>
                </c:pt>
                <c:pt idx="8">
                  <c:v>3.1396964039097082</c:v>
                </c:pt>
                <c:pt idx="9">
                  <c:v>3.1542996429976817</c:v>
                </c:pt>
                <c:pt idx="10">
                  <c:v>3.1641108393988944</c:v>
                </c:pt>
                <c:pt idx="11">
                  <c:v>3.1739832601146638</c:v>
                </c:pt>
                <c:pt idx="12">
                  <c:v>3.1839174800211154</c:v>
                </c:pt>
                <c:pt idx="13">
                  <c:v>3.1889079462907421</c:v>
                </c:pt>
                <c:pt idx="14">
                  <c:v>3.1989359587004778</c:v>
                </c:pt>
                <c:pt idx="15">
                  <c:v>3.2039736531236045</c:v>
                </c:pt>
                <c:pt idx="16">
                  <c:v>3.2140967926279629</c:v>
                </c:pt>
                <c:pt idx="17">
                  <c:v>3.2191823888188207</c:v>
                </c:pt>
                <c:pt idx="18">
                  <c:v>3.2242841041735364</c:v>
                </c:pt>
                <c:pt idx="19">
                  <c:v>3.2294020154499794</c:v>
                </c:pt>
                <c:pt idx="20">
                  <c:v>3.2345361998942792</c:v>
                </c:pt>
                <c:pt idx="21">
                  <c:v>3.2396867352444296</c:v>
                </c:pt>
                <c:pt idx="22">
                  <c:v>3.2448536997344402</c:v>
                </c:pt>
                <c:pt idx="23">
                  <c:v>3.2500371720982404</c:v>
                </c:pt>
                <c:pt idx="24">
                  <c:v>3.2552372315735942</c:v>
                </c:pt>
                <c:pt idx="25">
                  <c:v>3.2604539579062406</c:v>
                </c:pt>
                <c:pt idx="26">
                  <c:v>3.2604539579062406</c:v>
                </c:pt>
                <c:pt idx="27">
                  <c:v>3.2656874313539248</c:v>
                </c:pt>
                <c:pt idx="28">
                  <c:v>3.2709377326905056</c:v>
                </c:pt>
                <c:pt idx="29">
                  <c:v>3.2709377326905056</c:v>
                </c:pt>
                <c:pt idx="30">
                  <c:v>3.2762049432101374</c:v>
                </c:pt>
                <c:pt idx="31">
                  <c:v>3.2814891447314425</c:v>
                </c:pt>
                <c:pt idx="32">
                  <c:v>3.2814891447314425</c:v>
                </c:pt>
                <c:pt idx="33">
                  <c:v>3.2867904196017701</c:v>
                </c:pt>
                <c:pt idx="34">
                  <c:v>3.2867904196017701</c:v>
                </c:pt>
                <c:pt idx="35">
                  <c:v>3.2921088507014353</c:v>
                </c:pt>
                <c:pt idx="36">
                  <c:v>3.2921088507014353</c:v>
                </c:pt>
                <c:pt idx="37">
                  <c:v>3.297444521448134</c:v>
                </c:pt>
                <c:pt idx="38">
                  <c:v>3.297444521448134</c:v>
                </c:pt>
                <c:pt idx="39">
                  <c:v>3.3027975158011262</c:v>
                </c:pt>
                <c:pt idx="40">
                  <c:v>3.3027975158011262</c:v>
                </c:pt>
                <c:pt idx="41">
                  <c:v>3.3081679182658483</c:v>
                </c:pt>
                <c:pt idx="42">
                  <c:v>3.3081679182658483</c:v>
                </c:pt>
                <c:pt idx="43">
                  <c:v>3.3081679182658483</c:v>
                </c:pt>
                <c:pt idx="44">
                  <c:v>3.3135558138982066</c:v>
                </c:pt>
                <c:pt idx="45">
                  <c:v>3.3135558138982066</c:v>
                </c:pt>
                <c:pt idx="46">
                  <c:v>3.3189612883091186</c:v>
                </c:pt>
                <c:pt idx="47">
                  <c:v>3.3189612883091186</c:v>
                </c:pt>
                <c:pt idx="48">
                  <c:v>3.3189612883091186</c:v>
                </c:pt>
                <c:pt idx="49">
                  <c:v>3.3243844276691021</c:v>
                </c:pt>
                <c:pt idx="50">
                  <c:v>3.3243844276691021</c:v>
                </c:pt>
                <c:pt idx="51">
                  <c:v>3.3243844276691021</c:v>
                </c:pt>
                <c:pt idx="52">
                  <c:v>3.3298253187127651</c:v>
                </c:pt>
                <c:pt idx="53">
                  <c:v>3.3298253187127651</c:v>
                </c:pt>
                <c:pt idx="54">
                  <c:v>3.3298253187127651</c:v>
                </c:pt>
                <c:pt idx="55">
                  <c:v>3.3352840487434356</c:v>
                </c:pt>
                <c:pt idx="56">
                  <c:v>3.3352840487434356</c:v>
                </c:pt>
                <c:pt idx="57">
                  <c:v>3.3352840487434356</c:v>
                </c:pt>
                <c:pt idx="58">
                  <c:v>3.3352840487434356</c:v>
                </c:pt>
                <c:pt idx="59">
                  <c:v>3.3407607056379351</c:v>
                </c:pt>
                <c:pt idx="60">
                  <c:v>3.3407607056379351</c:v>
                </c:pt>
                <c:pt idx="61">
                  <c:v>3.3407607056379351</c:v>
                </c:pt>
                <c:pt idx="62">
                  <c:v>3.3407607056379351</c:v>
                </c:pt>
                <c:pt idx="63">
                  <c:v>3.3462553778511488</c:v>
                </c:pt>
                <c:pt idx="64">
                  <c:v>3.3462553778511488</c:v>
                </c:pt>
                <c:pt idx="65">
                  <c:v>3.3462553778511488</c:v>
                </c:pt>
                <c:pt idx="66">
                  <c:v>3.3462553778511488</c:v>
                </c:pt>
                <c:pt idx="67">
                  <c:v>3.3517681544209195</c:v>
                </c:pt>
                <c:pt idx="68">
                  <c:v>3.3517681544209195</c:v>
                </c:pt>
                <c:pt idx="69">
                  <c:v>3.3517681544209195</c:v>
                </c:pt>
                <c:pt idx="70">
                  <c:v>3.3517681544209195</c:v>
                </c:pt>
                <c:pt idx="71">
                  <c:v>3.357299124972779</c:v>
                </c:pt>
                <c:pt idx="72">
                  <c:v>3.357299124972779</c:v>
                </c:pt>
                <c:pt idx="73">
                  <c:v>3.357299124972779</c:v>
                </c:pt>
                <c:pt idx="74">
                  <c:v>3.357299124972779</c:v>
                </c:pt>
                <c:pt idx="75">
                  <c:v>3.357299124972779</c:v>
                </c:pt>
                <c:pt idx="76">
                  <c:v>3.3628483797247926</c:v>
                </c:pt>
                <c:pt idx="77">
                  <c:v>3.3628483797247926</c:v>
                </c:pt>
                <c:pt idx="78">
                  <c:v>3.3628483797247926</c:v>
                </c:pt>
                <c:pt idx="79">
                  <c:v>3.3628483797247926</c:v>
                </c:pt>
                <c:pt idx="80">
                  <c:v>3.3628483797247926</c:v>
                </c:pt>
                <c:pt idx="81">
                  <c:v>3.368416009492547</c:v>
                </c:pt>
                <c:pt idx="82">
                  <c:v>3.368416009492547</c:v>
                </c:pt>
                <c:pt idx="83">
                  <c:v>3.368416009492547</c:v>
                </c:pt>
                <c:pt idx="84">
                  <c:v>3.368416009492547</c:v>
                </c:pt>
                <c:pt idx="85">
                  <c:v>3.368416009492547</c:v>
                </c:pt>
                <c:pt idx="86">
                  <c:v>3.368416009492547</c:v>
                </c:pt>
                <c:pt idx="87">
                  <c:v>3.3740021056940184</c:v>
                </c:pt>
                <c:pt idx="88">
                  <c:v>3.3740021056940184</c:v>
                </c:pt>
                <c:pt idx="89">
                  <c:v>3.3740021056940184</c:v>
                </c:pt>
                <c:pt idx="90">
                  <c:v>3.3740021056940184</c:v>
                </c:pt>
                <c:pt idx="91">
                  <c:v>3.3740021056940184</c:v>
                </c:pt>
                <c:pt idx="92">
                  <c:v>3.3740021056940184</c:v>
                </c:pt>
                <c:pt idx="93">
                  <c:v>3.3796067603546369</c:v>
                </c:pt>
                <c:pt idx="94">
                  <c:v>3.3796067603546369</c:v>
                </c:pt>
                <c:pt idx="95">
                  <c:v>3.3796067603546369</c:v>
                </c:pt>
                <c:pt idx="96">
                  <c:v>3.3796067603546369</c:v>
                </c:pt>
                <c:pt idx="97">
                  <c:v>3.3796067603546369</c:v>
                </c:pt>
                <c:pt idx="98">
                  <c:v>3.3796067603546369</c:v>
                </c:pt>
                <c:pt idx="99">
                  <c:v>3.3796067603546369</c:v>
                </c:pt>
                <c:pt idx="100">
                  <c:v>3.3852300661122992</c:v>
                </c:pt>
                <c:pt idx="101">
                  <c:v>3.3852300661122992</c:v>
                </c:pt>
                <c:pt idx="102">
                  <c:v>3.3852300661122992</c:v>
                </c:pt>
                <c:pt idx="103">
                  <c:v>3.3852300661122992</c:v>
                </c:pt>
                <c:pt idx="104">
                  <c:v>3.3852300661122992</c:v>
                </c:pt>
                <c:pt idx="105">
                  <c:v>3.3852300661122992</c:v>
                </c:pt>
                <c:pt idx="106">
                  <c:v>3.3852300661122992</c:v>
                </c:pt>
                <c:pt idx="107">
                  <c:v>3.3852300661122992</c:v>
                </c:pt>
                <c:pt idx="108">
                  <c:v>3.3908721162224991</c:v>
                </c:pt>
                <c:pt idx="109">
                  <c:v>3.3908721162224991</c:v>
                </c:pt>
                <c:pt idx="110">
                  <c:v>3.3908721162224991</c:v>
                </c:pt>
                <c:pt idx="111">
                  <c:v>3.3908721162224991</c:v>
                </c:pt>
                <c:pt idx="112">
                  <c:v>3.3908721162224991</c:v>
                </c:pt>
                <c:pt idx="113">
                  <c:v>3.3908721162224991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D56-4718-BBA6-5C0C8C635A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'A22 SP2-20 19_05'!$AB$4:$AB$109</c:f>
              <c:numCache>
                <c:formatCode>0.000</c:formatCode>
                <c:ptCount val="10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</c:numCache>
            </c:numRef>
          </c:xVal>
          <c:yVal>
            <c:numRef>
              <c:f>'A22 SP2-20 19_05'!$AC$4:$AC$109</c:f>
              <c:numCache>
                <c:formatCode>0.000</c:formatCode>
                <c:ptCount val="106"/>
                <c:pt idx="0">
                  <c:v>83.562113649695505</c:v>
                </c:pt>
                <c:pt idx="1">
                  <c:v>85.038910945419147</c:v>
                </c:pt>
                <c:pt idx="2">
                  <c:v>86.052787678002403</c:v>
                </c:pt>
                <c:pt idx="3">
                  <c:v>86.829203807427973</c:v>
                </c:pt>
                <c:pt idx="4">
                  <c:v>87.487000805969089</c:v>
                </c:pt>
                <c:pt idx="5">
                  <c:v>88.020458127956701</c:v>
                </c:pt>
                <c:pt idx="6">
                  <c:v>88.56046093855764</c:v>
                </c:pt>
                <c:pt idx="7">
                  <c:v>88.969831328104149</c:v>
                </c:pt>
                <c:pt idx="8">
                  <c:v>89.383003919411138</c:v>
                </c:pt>
                <c:pt idx="9">
                  <c:v>89.660590888104949</c:v>
                </c:pt>
                <c:pt idx="10">
                  <c:v>90.080219238595319</c:v>
                </c:pt>
                <c:pt idx="11">
                  <c:v>90.362160456869475</c:v>
                </c:pt>
                <c:pt idx="12">
                  <c:v>90.503793937209394</c:v>
                </c:pt>
                <c:pt idx="13">
                  <c:v>90.788397062798083</c:v>
                </c:pt>
                <c:pt idx="14">
                  <c:v>91.074795791702854</c:v>
                </c:pt>
                <c:pt idx="15">
                  <c:v>91.218673826128921</c:v>
                </c:pt>
                <c:pt idx="16">
                  <c:v>91.363007170790496</c:v>
                </c:pt>
                <c:pt idx="17">
                  <c:v>91.653048463396175</c:v>
                </c:pt>
                <c:pt idx="18">
                  <c:v>91.798760782097915</c:v>
                </c:pt>
                <c:pt idx="19">
                  <c:v>91.944937152770066</c:v>
                </c:pt>
                <c:pt idx="20">
                  <c:v>92.091579795756928</c:v>
                </c:pt>
                <c:pt idx="21">
                  <c:v>92.238690945590406</c:v>
                </c:pt>
                <c:pt idx="22">
                  <c:v>92.386272851103357</c:v>
                </c:pt>
                <c:pt idx="23">
                  <c:v>92.534327775544227</c:v>
                </c:pt>
                <c:pt idx="24">
                  <c:v>92.682857996692761</c:v>
                </c:pt>
                <c:pt idx="25">
                  <c:v>92.682857996692761</c:v>
                </c:pt>
                <c:pt idx="26">
                  <c:v>92.831865806976836</c:v>
                </c:pt>
                <c:pt idx="27">
                  <c:v>92.981353513590321</c:v>
                </c:pt>
                <c:pt idx="28">
                  <c:v>93.13132343861227</c:v>
                </c:pt>
                <c:pt idx="29">
                  <c:v>93.13132343861227</c:v>
                </c:pt>
                <c:pt idx="30">
                  <c:v>93.281777919126981</c:v>
                </c:pt>
                <c:pt idx="31">
                  <c:v>93.432719307345636</c:v>
                </c:pt>
                <c:pt idx="32">
                  <c:v>93.432719307345636</c:v>
                </c:pt>
                <c:pt idx="33">
                  <c:v>93.584149970728674</c:v>
                </c:pt>
                <c:pt idx="34">
                  <c:v>93.584149970728674</c:v>
                </c:pt>
                <c:pt idx="35">
                  <c:v>93.736072292109725</c:v>
                </c:pt>
                <c:pt idx="36">
                  <c:v>93.736072292109725</c:v>
                </c:pt>
                <c:pt idx="37">
                  <c:v>93.888488669820489</c:v>
                </c:pt>
                <c:pt idx="38">
                  <c:v>93.888488669820489</c:v>
                </c:pt>
                <c:pt idx="39">
                  <c:v>94.041401517816922</c:v>
                </c:pt>
                <c:pt idx="40">
                  <c:v>94.041401517816922</c:v>
                </c:pt>
                <c:pt idx="41">
                  <c:v>94.194813265806829</c:v>
                </c:pt>
                <c:pt idx="42">
                  <c:v>94.194813265806829</c:v>
                </c:pt>
                <c:pt idx="43">
                  <c:v>94.194813265806829</c:v>
                </c:pt>
                <c:pt idx="44">
                  <c:v>94.348726359378418</c:v>
                </c:pt>
                <c:pt idx="45">
                  <c:v>94.348726359378418</c:v>
                </c:pt>
                <c:pt idx="46">
                  <c:v>94.348726359378418</c:v>
                </c:pt>
                <c:pt idx="47">
                  <c:v>94.503143260130273</c:v>
                </c:pt>
                <c:pt idx="48">
                  <c:v>94.503143260130273</c:v>
                </c:pt>
                <c:pt idx="49">
                  <c:v>94.503143260130273</c:v>
                </c:pt>
                <c:pt idx="50">
                  <c:v>94.658066445802632</c:v>
                </c:pt>
                <c:pt idx="51">
                  <c:v>94.658066445802632</c:v>
                </c:pt>
                <c:pt idx="52">
                  <c:v>94.658066445802632</c:v>
                </c:pt>
                <c:pt idx="53">
                  <c:v>94.813498410409863</c:v>
                </c:pt>
                <c:pt idx="54">
                  <c:v>94.813498410409863</c:v>
                </c:pt>
                <c:pt idx="55">
                  <c:v>94.813498410409863</c:v>
                </c:pt>
                <c:pt idx="56">
                  <c:v>94.969441664374358</c:v>
                </c:pt>
                <c:pt idx="57">
                  <c:v>94.969441664374358</c:v>
                </c:pt>
                <c:pt idx="58">
                  <c:v>94.969441664374358</c:v>
                </c:pt>
                <c:pt idx="59">
                  <c:v>94.969441664374358</c:v>
                </c:pt>
                <c:pt idx="60">
                  <c:v>95.12589873466159</c:v>
                </c:pt>
                <c:pt idx="61">
                  <c:v>95.12589873466159</c:v>
                </c:pt>
                <c:pt idx="62">
                  <c:v>95.12589873466159</c:v>
                </c:pt>
                <c:pt idx="63">
                  <c:v>95.12589873466159</c:v>
                </c:pt>
                <c:pt idx="64">
                  <c:v>95.282872164916824</c:v>
                </c:pt>
                <c:pt idx="65">
                  <c:v>95.282872164916824</c:v>
                </c:pt>
                <c:pt idx="66">
                  <c:v>95.282872164916824</c:v>
                </c:pt>
                <c:pt idx="67">
                  <c:v>95.282872164916824</c:v>
                </c:pt>
                <c:pt idx="68">
                  <c:v>95.282872164916824</c:v>
                </c:pt>
                <c:pt idx="69">
                  <c:v>95.440364515602653</c:v>
                </c:pt>
                <c:pt idx="70">
                  <c:v>95.440364515602653</c:v>
                </c:pt>
                <c:pt idx="71">
                  <c:v>95.440364515602653</c:v>
                </c:pt>
                <c:pt idx="72">
                  <c:v>95.440364515602653</c:v>
                </c:pt>
                <c:pt idx="73">
                  <c:v>95.440364515602653</c:v>
                </c:pt>
                <c:pt idx="74">
                  <c:v>95.598378364138412</c:v>
                </c:pt>
                <c:pt idx="75">
                  <c:v>95.598378364138412</c:v>
                </c:pt>
                <c:pt idx="76">
                  <c:v>95.598378364138412</c:v>
                </c:pt>
                <c:pt idx="77">
                  <c:v>95.598378364138412</c:v>
                </c:pt>
                <c:pt idx="78">
                  <c:v>95.598378364138412</c:v>
                </c:pt>
                <c:pt idx="79">
                  <c:v>95.598378364138412</c:v>
                </c:pt>
                <c:pt idx="80">
                  <c:v>95.756916305040789</c:v>
                </c:pt>
                <c:pt idx="81">
                  <c:v>95.756916305040789</c:v>
                </c:pt>
                <c:pt idx="82">
                  <c:v>95.756916305040789</c:v>
                </c:pt>
                <c:pt idx="83">
                  <c:v>95.756916305040789</c:v>
                </c:pt>
                <c:pt idx="84">
                  <c:v>95.756916305040789</c:v>
                </c:pt>
                <c:pt idx="85">
                  <c:v>95.756916305040789</c:v>
                </c:pt>
                <c:pt idx="86">
                  <c:v>95.915980950065787</c:v>
                </c:pt>
                <c:pt idx="87">
                  <c:v>95.915980950065787</c:v>
                </c:pt>
                <c:pt idx="88">
                  <c:v>95.915980950065787</c:v>
                </c:pt>
                <c:pt idx="89">
                  <c:v>95.915980950065787</c:v>
                </c:pt>
                <c:pt idx="90">
                  <c:v>95.915980950065787</c:v>
                </c:pt>
                <c:pt idx="91">
                  <c:v>95.915980950065787</c:v>
                </c:pt>
                <c:pt idx="92">
                  <c:v>96.075574928352083</c:v>
                </c:pt>
                <c:pt idx="93">
                  <c:v>96.075574928352083</c:v>
                </c:pt>
                <c:pt idx="94">
                  <c:v>96.075574928352083</c:v>
                </c:pt>
                <c:pt idx="95">
                  <c:v>96.075574928352083</c:v>
                </c:pt>
                <c:pt idx="96">
                  <c:v>96.075574928352083</c:v>
                </c:pt>
                <c:pt idx="97">
                  <c:v>96.075574928352083</c:v>
                </c:pt>
                <c:pt idx="98">
                  <c:v>96.075574928352083</c:v>
                </c:pt>
                <c:pt idx="99">
                  <c:v>96.075574928352083</c:v>
                </c:pt>
                <c:pt idx="100">
                  <c:v>96.235700886565994</c:v>
                </c:pt>
                <c:pt idx="101">
                  <c:v>96.235700886565994</c:v>
                </c:pt>
                <c:pt idx="102">
                  <c:v>96.235700886565994</c:v>
                </c:pt>
                <c:pt idx="103">
                  <c:v>96.235700886565994</c:v>
                </c:pt>
                <c:pt idx="104">
                  <c:v>96.235700886565994</c:v>
                </c:pt>
                <c:pt idx="105">
                  <c:v>96.235700886565994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15A-4044-8ACD-E51276C888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'A22 SP2-20 19_05'!$V$3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'A22 SP2-20 19_05'!$AB$4:$AB$109</c:f>
              <c:numCache>
                <c:formatCode>0.000</c:formatCode>
                <c:ptCount val="10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</c:numCache>
            </c:numRef>
          </c:xVal>
          <c:yVal>
            <c:numRef>
              <c:f>'A22 SP2-20 19_05'!$V$5:$V$110</c:f>
              <c:numCache>
                <c:formatCode>0.00</c:formatCode>
                <c:ptCount val="106"/>
                <c:pt idx="0">
                  <c:v>19.163999919981066</c:v>
                </c:pt>
                <c:pt idx="1">
                  <c:v>17.735381361865866</c:v>
                </c:pt>
                <c:pt idx="2">
                  <c:v>16.754581139652636</c:v>
                </c:pt>
                <c:pt idx="3">
                  <c:v>16.003494653694617</c:v>
                </c:pt>
                <c:pt idx="4">
                  <c:v>15.367157491980199</c:v>
                </c:pt>
                <c:pt idx="5">
                  <c:v>14.85110357424837</c:v>
                </c:pt>
                <c:pt idx="6">
                  <c:v>14.328717706605731</c:v>
                </c:pt>
                <c:pt idx="7">
                  <c:v>13.932702534217157</c:v>
                </c:pt>
                <c:pt idx="8">
                  <c:v>13.533009202332714</c:v>
                </c:pt>
                <c:pt idx="9">
                  <c:v>13.264478175010774</c:v>
                </c:pt>
                <c:pt idx="10">
                  <c:v>12.858539695330617</c:v>
                </c:pt>
                <c:pt idx="11">
                  <c:v>12.585796470589871</c:v>
                </c:pt>
                <c:pt idx="12">
                  <c:v>12.44878361239331</c:v>
                </c:pt>
                <c:pt idx="13">
                  <c:v>12.173465321866249</c:v>
                </c:pt>
                <c:pt idx="14">
                  <c:v>11.896410007424151</c:v>
                </c:pt>
                <c:pt idx="15">
                  <c:v>11.757225821021978</c:v>
                </c:pt>
                <c:pt idx="16">
                  <c:v>11.617601178333747</c:v>
                </c:pt>
                <c:pt idx="17">
                  <c:v>11.337022134455454</c:v>
                </c:pt>
                <c:pt idx="18">
                  <c:v>11.196063505098463</c:v>
                </c:pt>
                <c:pt idx="19">
                  <c:v>11.054655962909099</c:v>
                </c:pt>
                <c:pt idx="20">
                  <c:v>10.912797359979166</c:v>
                </c:pt>
                <c:pt idx="21">
                  <c:v>10.770485534675601</c:v>
                </c:pt>
                <c:pt idx="22">
                  <c:v>10.627718311531087</c:v>
                </c:pt>
                <c:pt idx="23">
                  <c:v>10.484493501132885</c:v>
                </c:pt>
                <c:pt idx="24">
                  <c:v>10.340808900011123</c:v>
                </c:pt>
                <c:pt idx="25">
                  <c:v>10.340808900011123</c:v>
                </c:pt>
                <c:pt idx="26">
                  <c:v>10.196662290525616</c:v>
                </c:pt>
                <c:pt idx="27">
                  <c:v>10.052051440751896</c:v>
                </c:pt>
                <c:pt idx="28">
                  <c:v>9.9069741043660073</c:v>
                </c:pt>
                <c:pt idx="29">
                  <c:v>9.9069741043660073</c:v>
                </c:pt>
                <c:pt idx="30">
                  <c:v>9.7614280205281503</c:v>
                </c:pt>
                <c:pt idx="31">
                  <c:v>9.6154109137652544</c:v>
                </c:pt>
                <c:pt idx="32">
                  <c:v>9.6154109137652544</c:v>
                </c:pt>
                <c:pt idx="33">
                  <c:v>9.4689204938524068</c:v>
                </c:pt>
                <c:pt idx="34">
                  <c:v>9.4689204938524068</c:v>
                </c:pt>
                <c:pt idx="35">
                  <c:v>9.3219544556930813</c:v>
                </c:pt>
                <c:pt idx="36">
                  <c:v>9.3219544556930813</c:v>
                </c:pt>
                <c:pt idx="37">
                  <c:v>9.1745104791982506</c:v>
                </c:pt>
                <c:pt idx="38">
                  <c:v>9.1745104791982506</c:v>
                </c:pt>
                <c:pt idx="39">
                  <c:v>9.0265862291643799</c:v>
                </c:pt>
                <c:pt idx="40">
                  <c:v>9.0265862291643799</c:v>
                </c:pt>
                <c:pt idx="41">
                  <c:v>8.8781793551499852</c:v>
                </c:pt>
                <c:pt idx="42">
                  <c:v>8.8781793551499852</c:v>
                </c:pt>
                <c:pt idx="43">
                  <c:v>8.8781793551499852</c:v>
                </c:pt>
                <c:pt idx="44">
                  <c:v>8.7292874913511902</c:v>
                </c:pt>
                <c:pt idx="45">
                  <c:v>8.7292874913511902</c:v>
                </c:pt>
                <c:pt idx="46">
                  <c:v>8.7292874913511902</c:v>
                </c:pt>
                <c:pt idx="47">
                  <c:v>8.5799082564761537</c:v>
                </c:pt>
                <c:pt idx="48">
                  <c:v>8.5799082564761537</c:v>
                </c:pt>
                <c:pt idx="49">
                  <c:v>8.5799082564761537</c:v>
                </c:pt>
                <c:pt idx="50">
                  <c:v>8.4300392536178936</c:v>
                </c:pt>
                <c:pt idx="51">
                  <c:v>8.4300392536178936</c:v>
                </c:pt>
                <c:pt idx="52">
                  <c:v>8.4300392536178936</c:v>
                </c:pt>
                <c:pt idx="53">
                  <c:v>8.2796780701263053</c:v>
                </c:pt>
                <c:pt idx="54">
                  <c:v>8.2796780701263053</c:v>
                </c:pt>
                <c:pt idx="55">
                  <c:v>8.2796780701263053</c:v>
                </c:pt>
                <c:pt idx="56">
                  <c:v>8.1288222774784753</c:v>
                </c:pt>
                <c:pt idx="57">
                  <c:v>8.1288222774784753</c:v>
                </c:pt>
                <c:pt idx="58">
                  <c:v>8.1288222774784753</c:v>
                </c:pt>
                <c:pt idx="59">
                  <c:v>8.1288222774784753</c:v>
                </c:pt>
                <c:pt idx="60">
                  <c:v>7.9774694311481547</c:v>
                </c:pt>
                <c:pt idx="61">
                  <c:v>7.9774694311481547</c:v>
                </c:pt>
                <c:pt idx="62">
                  <c:v>7.9774694311481547</c:v>
                </c:pt>
                <c:pt idx="63">
                  <c:v>7.9774694311481547</c:v>
                </c:pt>
                <c:pt idx="64">
                  <c:v>7.8256170704734895</c:v>
                </c:pt>
                <c:pt idx="65">
                  <c:v>7.8256170704734895</c:v>
                </c:pt>
                <c:pt idx="66">
                  <c:v>7.8256170704734895</c:v>
                </c:pt>
                <c:pt idx="67">
                  <c:v>7.8256170704734895</c:v>
                </c:pt>
                <c:pt idx="68">
                  <c:v>7.8256170704734895</c:v>
                </c:pt>
                <c:pt idx="69">
                  <c:v>7.6732627185238318</c:v>
                </c:pt>
                <c:pt idx="70">
                  <c:v>7.6732627185238318</c:v>
                </c:pt>
                <c:pt idx="71">
                  <c:v>7.6732627185238318</c:v>
                </c:pt>
                <c:pt idx="72">
                  <c:v>7.6732627185238318</c:v>
                </c:pt>
                <c:pt idx="73">
                  <c:v>7.6732627185238318</c:v>
                </c:pt>
                <c:pt idx="74">
                  <c:v>7.5204038819650876</c:v>
                </c:pt>
                <c:pt idx="75">
                  <c:v>7.5204038819650876</c:v>
                </c:pt>
                <c:pt idx="76">
                  <c:v>7.5204038819650876</c:v>
                </c:pt>
                <c:pt idx="77">
                  <c:v>7.5204038819650876</c:v>
                </c:pt>
                <c:pt idx="78">
                  <c:v>7.5204038819650876</c:v>
                </c:pt>
                <c:pt idx="79">
                  <c:v>7.5204038819650876</c:v>
                </c:pt>
                <c:pt idx="80">
                  <c:v>7.36703805092358</c:v>
                </c:pt>
                <c:pt idx="81">
                  <c:v>7.36703805092358</c:v>
                </c:pt>
                <c:pt idx="82">
                  <c:v>7.36703805092358</c:v>
                </c:pt>
                <c:pt idx="83">
                  <c:v>7.36703805092358</c:v>
                </c:pt>
                <c:pt idx="84">
                  <c:v>7.36703805092358</c:v>
                </c:pt>
                <c:pt idx="85">
                  <c:v>7.36703805092358</c:v>
                </c:pt>
                <c:pt idx="86">
                  <c:v>7.2131626988487074</c:v>
                </c:pt>
                <c:pt idx="87">
                  <c:v>7.2131626988487074</c:v>
                </c:pt>
                <c:pt idx="88">
                  <c:v>7.2131626988487074</c:v>
                </c:pt>
                <c:pt idx="89">
                  <c:v>7.2131626988487074</c:v>
                </c:pt>
                <c:pt idx="90">
                  <c:v>7.2131626988487074</c:v>
                </c:pt>
                <c:pt idx="91">
                  <c:v>7.2131626988487074</c:v>
                </c:pt>
                <c:pt idx="92">
                  <c:v>7.0587752823742527</c:v>
                </c:pt>
                <c:pt idx="93">
                  <c:v>7.0587752823742527</c:v>
                </c:pt>
                <c:pt idx="94">
                  <c:v>7.0587752823742527</c:v>
                </c:pt>
                <c:pt idx="95">
                  <c:v>7.0587752823742527</c:v>
                </c:pt>
                <c:pt idx="96">
                  <c:v>7.0587752823742527</c:v>
                </c:pt>
                <c:pt idx="97">
                  <c:v>7.0587752823742527</c:v>
                </c:pt>
                <c:pt idx="98">
                  <c:v>7.0587752823742527</c:v>
                </c:pt>
                <c:pt idx="99">
                  <c:v>7.0587752823742527</c:v>
                </c:pt>
                <c:pt idx="100">
                  <c:v>6.9038732411782266</c:v>
                </c:pt>
                <c:pt idx="101">
                  <c:v>6.9038732411782266</c:v>
                </c:pt>
                <c:pt idx="102">
                  <c:v>6.9038732411782266</c:v>
                </c:pt>
                <c:pt idx="103">
                  <c:v>6.9038732411782266</c:v>
                </c:pt>
                <c:pt idx="104">
                  <c:v>6.9038732411782266</c:v>
                </c:pt>
                <c:pt idx="105">
                  <c:v>6.9038732411782266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20D-4780-A1DA-02749F846C47}"/>
            </c:ext>
          </c:extLst>
        </c:ser>
        <c:ser>
          <c:idx val="1"/>
          <c:order val="1"/>
          <c:tx>
            <c:strRef>
              <c:f>'A22 SP2-20 19_05'!$Y$3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'A22 SP2-20 19_05'!$AB$4:$AB$109</c:f>
              <c:numCache>
                <c:formatCode>0.000</c:formatCode>
                <c:ptCount val="10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</c:numCache>
            </c:numRef>
          </c:xVal>
          <c:yVal>
            <c:numRef>
              <c:f>'A22 SP2-20 19_05'!$Y$5:$Y$110</c:f>
              <c:numCache>
                <c:formatCode>0.00</c:formatCode>
                <c:ptCount val="106"/>
                <c:pt idx="0">
                  <c:v>16.437886350304488</c:v>
                </c:pt>
                <c:pt idx="1">
                  <c:v>14.961089054580857</c:v>
                </c:pt>
                <c:pt idx="2">
                  <c:v>13.947212321997604</c:v>
                </c:pt>
                <c:pt idx="3">
                  <c:v>13.170796192572032</c:v>
                </c:pt>
                <c:pt idx="4">
                  <c:v>12.512999194030916</c:v>
                </c:pt>
                <c:pt idx="5">
                  <c:v>11.979541872043297</c:v>
                </c:pt>
                <c:pt idx="6">
                  <c:v>11.43953906144236</c:v>
                </c:pt>
                <c:pt idx="7">
                  <c:v>11.030168671895845</c:v>
                </c:pt>
                <c:pt idx="8">
                  <c:v>10.616996080588859</c:v>
                </c:pt>
                <c:pt idx="9">
                  <c:v>10.339409111895048</c:v>
                </c:pt>
                <c:pt idx="10">
                  <c:v>9.9197807614046845</c:v>
                </c:pt>
                <c:pt idx="11">
                  <c:v>9.6378395431305321</c:v>
                </c:pt>
                <c:pt idx="12">
                  <c:v>9.4962060627906126</c:v>
                </c:pt>
                <c:pt idx="13">
                  <c:v>9.2116029372019135</c:v>
                </c:pt>
                <c:pt idx="14">
                  <c:v>8.9252042082971439</c:v>
                </c:pt>
                <c:pt idx="15">
                  <c:v>8.7813261738710739</c:v>
                </c:pt>
                <c:pt idx="16">
                  <c:v>8.6369928292095111</c:v>
                </c:pt>
                <c:pt idx="17">
                  <c:v>8.3469515366038305</c:v>
                </c:pt>
                <c:pt idx="18">
                  <c:v>8.2012392179020903</c:v>
                </c:pt>
                <c:pt idx="19">
                  <c:v>8.0550628472299319</c:v>
                </c:pt>
                <c:pt idx="20">
                  <c:v>7.9084202042430718</c:v>
                </c:pt>
                <c:pt idx="21">
                  <c:v>7.7613090544095931</c:v>
                </c:pt>
                <c:pt idx="22">
                  <c:v>7.6137271488966434</c:v>
                </c:pt>
                <c:pt idx="23">
                  <c:v>7.4656722244557772</c:v>
                </c:pt>
                <c:pt idx="24">
                  <c:v>7.3171420033072421</c:v>
                </c:pt>
                <c:pt idx="25">
                  <c:v>7.3171420033072421</c:v>
                </c:pt>
                <c:pt idx="26">
                  <c:v>7.1681341930231675</c:v>
                </c:pt>
                <c:pt idx="27">
                  <c:v>7.0186464864096738</c:v>
                </c:pt>
                <c:pt idx="28">
                  <c:v>6.8686765613877316</c:v>
                </c:pt>
                <c:pt idx="29">
                  <c:v>6.8686765613877316</c:v>
                </c:pt>
                <c:pt idx="30">
                  <c:v>6.7182220808730158</c:v>
                </c:pt>
                <c:pt idx="31">
                  <c:v>6.5672806926543643</c:v>
                </c:pt>
                <c:pt idx="32">
                  <c:v>6.5672806926543643</c:v>
                </c:pt>
                <c:pt idx="33">
                  <c:v>6.415850029271331</c:v>
                </c:pt>
                <c:pt idx="34">
                  <c:v>6.415850029271331</c:v>
                </c:pt>
                <c:pt idx="35">
                  <c:v>6.2639277078902822</c:v>
                </c:pt>
                <c:pt idx="36">
                  <c:v>6.2639277078902822</c:v>
                </c:pt>
                <c:pt idx="37">
                  <c:v>6.1115113301795088</c:v>
                </c:pt>
                <c:pt idx="38">
                  <c:v>6.1115113301795088</c:v>
                </c:pt>
                <c:pt idx="39">
                  <c:v>5.9585984821830751</c:v>
                </c:pt>
                <c:pt idx="40">
                  <c:v>5.9585984821830751</c:v>
                </c:pt>
                <c:pt idx="41">
                  <c:v>5.8051867341931684</c:v>
                </c:pt>
                <c:pt idx="42">
                  <c:v>5.8051867341931684</c:v>
                </c:pt>
                <c:pt idx="43">
                  <c:v>5.8051867341931684</c:v>
                </c:pt>
                <c:pt idx="44">
                  <c:v>5.6512736406215787</c:v>
                </c:pt>
                <c:pt idx="45">
                  <c:v>5.6512736406215787</c:v>
                </c:pt>
                <c:pt idx="46">
                  <c:v>5.6512736406215787</c:v>
                </c:pt>
                <c:pt idx="47">
                  <c:v>5.4968567398697266</c:v>
                </c:pt>
                <c:pt idx="48">
                  <c:v>5.4968567398697266</c:v>
                </c:pt>
                <c:pt idx="49">
                  <c:v>5.4968567398697266</c:v>
                </c:pt>
                <c:pt idx="50">
                  <c:v>5.3419335541973645</c:v>
                </c:pt>
                <c:pt idx="51">
                  <c:v>5.3419335541973645</c:v>
                </c:pt>
                <c:pt idx="52">
                  <c:v>5.3419335541973645</c:v>
                </c:pt>
                <c:pt idx="53">
                  <c:v>5.1865015895901418</c:v>
                </c:pt>
                <c:pt idx="54">
                  <c:v>5.1865015895901418</c:v>
                </c:pt>
                <c:pt idx="55">
                  <c:v>5.1865015895901418</c:v>
                </c:pt>
                <c:pt idx="56">
                  <c:v>5.0305583356256456</c:v>
                </c:pt>
                <c:pt idx="57">
                  <c:v>5.0305583356256456</c:v>
                </c:pt>
                <c:pt idx="58">
                  <c:v>5.0305583356256456</c:v>
                </c:pt>
                <c:pt idx="59">
                  <c:v>5.0305583356256456</c:v>
                </c:pt>
                <c:pt idx="60">
                  <c:v>4.8741012653384042</c:v>
                </c:pt>
                <c:pt idx="61">
                  <c:v>4.8741012653384042</c:v>
                </c:pt>
                <c:pt idx="62">
                  <c:v>4.8741012653384042</c:v>
                </c:pt>
                <c:pt idx="63">
                  <c:v>4.8741012653384042</c:v>
                </c:pt>
                <c:pt idx="64">
                  <c:v>4.7171278350831791</c:v>
                </c:pt>
                <c:pt idx="65">
                  <c:v>4.7171278350831791</c:v>
                </c:pt>
                <c:pt idx="66">
                  <c:v>4.7171278350831791</c:v>
                </c:pt>
                <c:pt idx="67">
                  <c:v>4.7171278350831791</c:v>
                </c:pt>
                <c:pt idx="68">
                  <c:v>4.7171278350831791</c:v>
                </c:pt>
                <c:pt idx="69">
                  <c:v>4.5596354843973401</c:v>
                </c:pt>
                <c:pt idx="70">
                  <c:v>4.5596354843973401</c:v>
                </c:pt>
                <c:pt idx="71">
                  <c:v>4.5596354843973401</c:v>
                </c:pt>
                <c:pt idx="72">
                  <c:v>4.5596354843973401</c:v>
                </c:pt>
                <c:pt idx="73">
                  <c:v>4.5596354843973401</c:v>
                </c:pt>
                <c:pt idx="74">
                  <c:v>4.4016216358615861</c:v>
                </c:pt>
                <c:pt idx="75">
                  <c:v>4.4016216358615861</c:v>
                </c:pt>
                <c:pt idx="76">
                  <c:v>4.4016216358615861</c:v>
                </c:pt>
                <c:pt idx="77">
                  <c:v>4.4016216358615861</c:v>
                </c:pt>
                <c:pt idx="78">
                  <c:v>4.4016216358615861</c:v>
                </c:pt>
                <c:pt idx="79">
                  <c:v>4.4016216358615861</c:v>
                </c:pt>
                <c:pt idx="80">
                  <c:v>4.2430836949592043</c:v>
                </c:pt>
                <c:pt idx="81">
                  <c:v>4.2430836949592043</c:v>
                </c:pt>
                <c:pt idx="82">
                  <c:v>4.2430836949592043</c:v>
                </c:pt>
                <c:pt idx="83">
                  <c:v>4.2430836949592043</c:v>
                </c:pt>
                <c:pt idx="84">
                  <c:v>4.2430836949592043</c:v>
                </c:pt>
                <c:pt idx="85">
                  <c:v>4.2430836949592043</c:v>
                </c:pt>
                <c:pt idx="86">
                  <c:v>4.0840190499342066</c:v>
                </c:pt>
                <c:pt idx="87">
                  <c:v>4.0840190499342066</c:v>
                </c:pt>
                <c:pt idx="88">
                  <c:v>4.0840190499342066</c:v>
                </c:pt>
                <c:pt idx="89">
                  <c:v>4.0840190499342066</c:v>
                </c:pt>
                <c:pt idx="90">
                  <c:v>4.0840190499342066</c:v>
                </c:pt>
                <c:pt idx="91">
                  <c:v>4.0840190499342066</c:v>
                </c:pt>
                <c:pt idx="92">
                  <c:v>3.924425071647919</c:v>
                </c:pt>
                <c:pt idx="93">
                  <c:v>3.924425071647919</c:v>
                </c:pt>
                <c:pt idx="94">
                  <c:v>3.924425071647919</c:v>
                </c:pt>
                <c:pt idx="95">
                  <c:v>3.924425071647919</c:v>
                </c:pt>
                <c:pt idx="96">
                  <c:v>3.924425071647919</c:v>
                </c:pt>
                <c:pt idx="97">
                  <c:v>3.924425071647919</c:v>
                </c:pt>
                <c:pt idx="98">
                  <c:v>3.924425071647919</c:v>
                </c:pt>
                <c:pt idx="99">
                  <c:v>3.924425071647919</c:v>
                </c:pt>
                <c:pt idx="100">
                  <c:v>3.7642991134340109</c:v>
                </c:pt>
                <c:pt idx="101">
                  <c:v>3.7642991134340109</c:v>
                </c:pt>
                <c:pt idx="102">
                  <c:v>3.7642991134340109</c:v>
                </c:pt>
                <c:pt idx="103">
                  <c:v>3.7642991134340109</c:v>
                </c:pt>
                <c:pt idx="104">
                  <c:v>3.7642991134340109</c:v>
                </c:pt>
                <c:pt idx="105">
                  <c:v>3.7642991134340109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20D-4780-A1DA-02749F846C47}"/>
            </c:ext>
          </c:extLst>
        </c:ser>
        <c:ser>
          <c:idx val="2"/>
          <c:order val="2"/>
          <c:tx>
            <c:strRef>
              <c:f>'A22 SP2-20 19_05'!$AA$3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'A22 SP2-20 19_05'!$AB$4:$AB$109</c:f>
              <c:numCache>
                <c:formatCode>0.000</c:formatCode>
                <c:ptCount val="10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</c:numCache>
            </c:numRef>
          </c:xVal>
          <c:yVal>
            <c:numRef>
              <c:f>'A22 SP2-20 19_05'!$AA$5:$AA$110</c:f>
              <c:numCache>
                <c:formatCode>0.00</c:formatCode>
                <c:ptCount val="106"/>
                <c:pt idx="0">
                  <c:v>2.7261135696765777</c:v>
                </c:pt>
                <c:pt idx="1">
                  <c:v>2.774292307285009</c:v>
                </c:pt>
                <c:pt idx="2">
                  <c:v>2.807368817655032</c:v>
                </c:pt>
                <c:pt idx="3">
                  <c:v>2.8326984611225843</c:v>
                </c:pt>
                <c:pt idx="4">
                  <c:v>2.854158297949283</c:v>
                </c:pt>
                <c:pt idx="5">
                  <c:v>2.8715617022050726</c:v>
                </c:pt>
                <c:pt idx="6">
                  <c:v>2.889178645163371</c:v>
                </c:pt>
                <c:pt idx="7">
                  <c:v>2.9025338623213113</c:v>
                </c:pt>
                <c:pt idx="8">
                  <c:v>2.9160131217438554</c:v>
                </c:pt>
                <c:pt idx="9">
                  <c:v>2.9250690631157266</c:v>
                </c:pt>
                <c:pt idx="10">
                  <c:v>2.9387589339259321</c:v>
                </c:pt>
                <c:pt idx="11">
                  <c:v>2.9479569274593391</c:v>
                </c:pt>
                <c:pt idx="12">
                  <c:v>2.9525775496026974</c:v>
                </c:pt>
                <c:pt idx="13">
                  <c:v>2.9618623846643359</c:v>
                </c:pt>
                <c:pt idx="14">
                  <c:v>2.9712057991270076</c:v>
                </c:pt>
                <c:pt idx="15">
                  <c:v>2.9758996471509036</c:v>
                </c:pt>
                <c:pt idx="16">
                  <c:v>2.9806083491242354</c:v>
                </c:pt>
                <c:pt idx="17">
                  <c:v>2.9900705978516235</c:v>
                </c:pt>
                <c:pt idx="18">
                  <c:v>2.9948242871963728</c:v>
                </c:pt>
                <c:pt idx="19">
                  <c:v>2.9995931156791666</c:v>
                </c:pt>
                <c:pt idx="20">
                  <c:v>3.0043771557360941</c:v>
                </c:pt>
                <c:pt idx="21">
                  <c:v>3.0091764802660075</c:v>
                </c:pt>
                <c:pt idx="22">
                  <c:v>3.0139911626344436</c:v>
                </c:pt>
                <c:pt idx="23">
                  <c:v>3.0188212766771079</c:v>
                </c:pt>
                <c:pt idx="24">
                  <c:v>3.0236668967038804</c:v>
                </c:pt>
                <c:pt idx="25">
                  <c:v>3.0236668967038804</c:v>
                </c:pt>
                <c:pt idx="26">
                  <c:v>3.0285280975024484</c:v>
                </c:pt>
                <c:pt idx="27">
                  <c:v>3.0334049543422221</c:v>
                </c:pt>
                <c:pt idx="28">
                  <c:v>3.0382975429782757</c:v>
                </c:pt>
                <c:pt idx="29">
                  <c:v>3.0382975429782757</c:v>
                </c:pt>
                <c:pt idx="30">
                  <c:v>3.0432059396551345</c:v>
                </c:pt>
                <c:pt idx="31">
                  <c:v>3.04813022111089</c:v>
                </c:pt>
                <c:pt idx="32">
                  <c:v>3.04813022111089</c:v>
                </c:pt>
                <c:pt idx="33">
                  <c:v>3.0530704645810758</c:v>
                </c:pt>
                <c:pt idx="34">
                  <c:v>3.0530704645810758</c:v>
                </c:pt>
                <c:pt idx="35">
                  <c:v>3.0580267478027992</c:v>
                </c:pt>
                <c:pt idx="36">
                  <c:v>3.0580267478027992</c:v>
                </c:pt>
                <c:pt idx="37">
                  <c:v>3.0629991490187418</c:v>
                </c:pt>
                <c:pt idx="38">
                  <c:v>3.0629991490187418</c:v>
                </c:pt>
                <c:pt idx="39">
                  <c:v>3.0679877469813048</c:v>
                </c:pt>
                <c:pt idx="40">
                  <c:v>3.0679877469813048</c:v>
                </c:pt>
                <c:pt idx="41">
                  <c:v>3.0729926209568168</c:v>
                </c:pt>
                <c:pt idx="42">
                  <c:v>3.0729926209568168</c:v>
                </c:pt>
                <c:pt idx="43">
                  <c:v>3.0729926209568168</c:v>
                </c:pt>
                <c:pt idx="44">
                  <c:v>3.0780138507296115</c:v>
                </c:pt>
                <c:pt idx="45">
                  <c:v>3.0780138507296115</c:v>
                </c:pt>
                <c:pt idx="46">
                  <c:v>3.0780138507296115</c:v>
                </c:pt>
                <c:pt idx="47">
                  <c:v>3.0830515166064272</c:v>
                </c:pt>
                <c:pt idx="48">
                  <c:v>3.0830515166064272</c:v>
                </c:pt>
                <c:pt idx="49">
                  <c:v>3.0830515166064272</c:v>
                </c:pt>
                <c:pt idx="50">
                  <c:v>3.0881056994205291</c:v>
                </c:pt>
                <c:pt idx="51">
                  <c:v>3.0881056994205291</c:v>
                </c:pt>
                <c:pt idx="52">
                  <c:v>3.0881056994205291</c:v>
                </c:pt>
                <c:pt idx="53">
                  <c:v>3.0931764805361635</c:v>
                </c:pt>
                <c:pt idx="54">
                  <c:v>3.0931764805361635</c:v>
                </c:pt>
                <c:pt idx="55">
                  <c:v>3.0931764805361635</c:v>
                </c:pt>
                <c:pt idx="56">
                  <c:v>3.0982639418528297</c:v>
                </c:pt>
                <c:pt idx="57">
                  <c:v>3.0982639418528297</c:v>
                </c:pt>
                <c:pt idx="58">
                  <c:v>3.0982639418528297</c:v>
                </c:pt>
                <c:pt idx="59">
                  <c:v>3.0982639418528297</c:v>
                </c:pt>
                <c:pt idx="60">
                  <c:v>3.1033681658097505</c:v>
                </c:pt>
                <c:pt idx="61">
                  <c:v>3.1033681658097505</c:v>
                </c:pt>
                <c:pt idx="62">
                  <c:v>3.1033681658097505</c:v>
                </c:pt>
                <c:pt idx="63">
                  <c:v>3.1033681658097505</c:v>
                </c:pt>
                <c:pt idx="64">
                  <c:v>3.1084892353903104</c:v>
                </c:pt>
                <c:pt idx="65">
                  <c:v>3.1084892353903104</c:v>
                </c:pt>
                <c:pt idx="66">
                  <c:v>3.1084892353903104</c:v>
                </c:pt>
                <c:pt idx="67">
                  <c:v>3.1084892353903104</c:v>
                </c:pt>
                <c:pt idx="68">
                  <c:v>3.1084892353903104</c:v>
                </c:pt>
                <c:pt idx="69">
                  <c:v>3.1136272341264917</c:v>
                </c:pt>
                <c:pt idx="70">
                  <c:v>3.1136272341264917</c:v>
                </c:pt>
                <c:pt idx="71">
                  <c:v>3.1136272341264917</c:v>
                </c:pt>
                <c:pt idx="72">
                  <c:v>3.1136272341264917</c:v>
                </c:pt>
                <c:pt idx="73">
                  <c:v>3.1136272341264917</c:v>
                </c:pt>
                <c:pt idx="74">
                  <c:v>3.1187822461035015</c:v>
                </c:pt>
                <c:pt idx="75">
                  <c:v>3.1187822461035015</c:v>
                </c:pt>
                <c:pt idx="76">
                  <c:v>3.1187822461035015</c:v>
                </c:pt>
                <c:pt idx="77">
                  <c:v>3.1187822461035015</c:v>
                </c:pt>
                <c:pt idx="78">
                  <c:v>3.1187822461035015</c:v>
                </c:pt>
                <c:pt idx="79">
                  <c:v>3.1187822461035015</c:v>
                </c:pt>
                <c:pt idx="80">
                  <c:v>3.1239543559643757</c:v>
                </c:pt>
                <c:pt idx="81">
                  <c:v>3.1239543559643757</c:v>
                </c:pt>
                <c:pt idx="82">
                  <c:v>3.1239543559643757</c:v>
                </c:pt>
                <c:pt idx="83">
                  <c:v>3.1239543559643757</c:v>
                </c:pt>
                <c:pt idx="84">
                  <c:v>3.1239543559643757</c:v>
                </c:pt>
                <c:pt idx="85">
                  <c:v>3.1239543559643757</c:v>
                </c:pt>
                <c:pt idx="86">
                  <c:v>3.1291436489145008</c:v>
                </c:pt>
                <c:pt idx="87">
                  <c:v>3.1291436489145008</c:v>
                </c:pt>
                <c:pt idx="88">
                  <c:v>3.1291436489145008</c:v>
                </c:pt>
                <c:pt idx="89">
                  <c:v>3.1291436489145008</c:v>
                </c:pt>
                <c:pt idx="90">
                  <c:v>3.1291436489145008</c:v>
                </c:pt>
                <c:pt idx="91">
                  <c:v>3.1291436489145008</c:v>
                </c:pt>
                <c:pt idx="92">
                  <c:v>3.1343502107263337</c:v>
                </c:pt>
                <c:pt idx="93">
                  <c:v>3.1343502107263337</c:v>
                </c:pt>
                <c:pt idx="94">
                  <c:v>3.1343502107263337</c:v>
                </c:pt>
                <c:pt idx="95">
                  <c:v>3.1343502107263337</c:v>
                </c:pt>
                <c:pt idx="96">
                  <c:v>3.1343502107263337</c:v>
                </c:pt>
                <c:pt idx="97">
                  <c:v>3.1343502107263337</c:v>
                </c:pt>
                <c:pt idx="98">
                  <c:v>3.1343502107263337</c:v>
                </c:pt>
                <c:pt idx="99">
                  <c:v>3.1343502107263337</c:v>
                </c:pt>
                <c:pt idx="100">
                  <c:v>3.1395741277442157</c:v>
                </c:pt>
                <c:pt idx="101">
                  <c:v>3.1395741277442157</c:v>
                </c:pt>
                <c:pt idx="102">
                  <c:v>3.1395741277442157</c:v>
                </c:pt>
                <c:pt idx="103">
                  <c:v>3.1395741277442157</c:v>
                </c:pt>
                <c:pt idx="104">
                  <c:v>3.1395741277442157</c:v>
                </c:pt>
                <c:pt idx="105">
                  <c:v>3.1395741277442157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20D-4780-A1DA-02749F846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'A23 SP2-20 19_05'!$AB$4:$AB$124</c:f>
              <c:numCache>
                <c:formatCode>0.000</c:formatCode>
                <c:ptCount val="12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</c:numCache>
            </c:numRef>
          </c:xVal>
          <c:yVal>
            <c:numRef>
              <c:f>'A23 SP2-20 19_05'!$AC$4:$AC$124</c:f>
              <c:numCache>
                <c:formatCode>0.000</c:formatCode>
                <c:ptCount val="121"/>
                <c:pt idx="0">
                  <c:v>83.618346346476983</c:v>
                </c:pt>
                <c:pt idx="1">
                  <c:v>85.087482739094469</c:v>
                </c:pt>
                <c:pt idx="2">
                  <c:v>86.095926978965224</c:v>
                </c:pt>
                <c:pt idx="3">
                  <c:v>86.868087759045608</c:v>
                </c:pt>
                <c:pt idx="4">
                  <c:v>87.522214925905899</c:v>
                </c:pt>
                <c:pt idx="5">
                  <c:v>88.052652592123508</c:v>
                </c:pt>
                <c:pt idx="6">
                  <c:v>88.454719498936839</c:v>
                </c:pt>
                <c:pt idx="7">
                  <c:v>88.86047509296867</c:v>
                </c:pt>
                <c:pt idx="8">
                  <c:v>89.269970369894821</c:v>
                </c:pt>
                <c:pt idx="9">
                  <c:v>89.545070432667956</c:v>
                </c:pt>
                <c:pt idx="10">
                  <c:v>89.821871268626751</c:v>
                </c:pt>
                <c:pt idx="11">
                  <c:v>90.100388698917072</c:v>
                </c:pt>
                <c:pt idx="12">
                  <c:v>90.380638741526468</c:v>
                </c:pt>
                <c:pt idx="13">
                  <c:v>90.521418552650346</c:v>
                </c:pt>
                <c:pt idx="14">
                  <c:v>90.804297985627358</c:v>
                </c:pt>
                <c:pt idx="15">
                  <c:v>90.946401738343539</c:v>
                </c:pt>
                <c:pt idx="16">
                  <c:v>91.23194774066171</c:v>
                </c:pt>
                <c:pt idx="17">
                  <c:v>91.375394199373474</c:v>
                </c:pt>
                <c:pt idx="18">
                  <c:v>91.519292457955146</c:v>
                </c:pt>
                <c:pt idx="19">
                  <c:v>91.663644654261077</c:v>
                </c:pt>
                <c:pt idx="20">
                  <c:v>91.80845293965487</c:v>
                </c:pt>
                <c:pt idx="21">
                  <c:v>91.953719479116316</c:v>
                </c:pt>
                <c:pt idx="22">
                  <c:v>92.099446451349479</c:v>
                </c:pt>
                <c:pt idx="23">
                  <c:v>92.245636048891285</c:v>
                </c:pt>
                <c:pt idx="24">
                  <c:v>92.39229047822181</c:v>
                </c:pt>
                <c:pt idx="25">
                  <c:v>92.539411959875039</c:v>
                </c:pt>
                <c:pt idx="26">
                  <c:v>92.687002728551064</c:v>
                </c:pt>
                <c:pt idx="27">
                  <c:v>92.83506503322927</c:v>
                </c:pt>
                <c:pt idx="28">
                  <c:v>92.83506503322927</c:v>
                </c:pt>
                <c:pt idx="29">
                  <c:v>92.983601137282449</c:v>
                </c:pt>
                <c:pt idx="30">
                  <c:v>93.132613318592178</c:v>
                </c:pt>
                <c:pt idx="31">
                  <c:v>93.132613318592178</c:v>
                </c:pt>
                <c:pt idx="32">
                  <c:v>93.282103869665349</c:v>
                </c:pt>
                <c:pt idx="33">
                  <c:v>93.282103869665349</c:v>
                </c:pt>
                <c:pt idx="34">
                  <c:v>93.432075097751607</c:v>
                </c:pt>
                <c:pt idx="35">
                  <c:v>93.582529324962181</c:v>
                </c:pt>
                <c:pt idx="36">
                  <c:v>93.582529324962181</c:v>
                </c:pt>
                <c:pt idx="37">
                  <c:v>93.733468888389552</c:v>
                </c:pt>
                <c:pt idx="38">
                  <c:v>93.733468888389552</c:v>
                </c:pt>
                <c:pt idx="39">
                  <c:v>93.884896140228633</c:v>
                </c:pt>
                <c:pt idx="40">
                  <c:v>93.884896140228633</c:v>
                </c:pt>
                <c:pt idx="41">
                  <c:v>94.036813447898894</c:v>
                </c:pt>
                <c:pt idx="42">
                  <c:v>94.036813447898894</c:v>
                </c:pt>
                <c:pt idx="43">
                  <c:v>94.189223194167766</c:v>
                </c:pt>
                <c:pt idx="44">
                  <c:v>94.189223194167766</c:v>
                </c:pt>
                <c:pt idx="45">
                  <c:v>94.189223194167766</c:v>
                </c:pt>
                <c:pt idx="46">
                  <c:v>94.342127777275181</c:v>
                </c:pt>
                <c:pt idx="47">
                  <c:v>94.342127777275181</c:v>
                </c:pt>
                <c:pt idx="48">
                  <c:v>94.495529611059368</c:v>
                </c:pt>
                <c:pt idx="49">
                  <c:v>94.495529611059368</c:v>
                </c:pt>
                <c:pt idx="50">
                  <c:v>94.495529611059368</c:v>
                </c:pt>
                <c:pt idx="51">
                  <c:v>94.649431125083908</c:v>
                </c:pt>
                <c:pt idx="52">
                  <c:v>94.649431125083908</c:v>
                </c:pt>
                <c:pt idx="53">
                  <c:v>94.649431125083908</c:v>
                </c:pt>
                <c:pt idx="54">
                  <c:v>94.803834764765909</c:v>
                </c:pt>
                <c:pt idx="55">
                  <c:v>94.803834764765909</c:v>
                </c:pt>
                <c:pt idx="56">
                  <c:v>94.803834764765909</c:v>
                </c:pt>
                <c:pt idx="57">
                  <c:v>94.958742991505744</c:v>
                </c:pt>
                <c:pt idx="58">
                  <c:v>94.958742991505744</c:v>
                </c:pt>
                <c:pt idx="59">
                  <c:v>94.958742991505744</c:v>
                </c:pt>
                <c:pt idx="60">
                  <c:v>95.114158282817542</c:v>
                </c:pt>
                <c:pt idx="61">
                  <c:v>95.114158282817542</c:v>
                </c:pt>
                <c:pt idx="62">
                  <c:v>95.114158282817542</c:v>
                </c:pt>
                <c:pt idx="63">
                  <c:v>95.114158282817542</c:v>
                </c:pt>
                <c:pt idx="64">
                  <c:v>95.270083132461508</c:v>
                </c:pt>
                <c:pt idx="65">
                  <c:v>95.270083132461508</c:v>
                </c:pt>
                <c:pt idx="66">
                  <c:v>95.270083132461508</c:v>
                </c:pt>
                <c:pt idx="67">
                  <c:v>95.426520050577224</c:v>
                </c:pt>
                <c:pt idx="68">
                  <c:v>95.426520050577224</c:v>
                </c:pt>
                <c:pt idx="69">
                  <c:v>95.426520050577224</c:v>
                </c:pt>
                <c:pt idx="70">
                  <c:v>95.426520050577224</c:v>
                </c:pt>
                <c:pt idx="71">
                  <c:v>95.583471563818293</c:v>
                </c:pt>
                <c:pt idx="72">
                  <c:v>95.583471563818293</c:v>
                </c:pt>
                <c:pt idx="73">
                  <c:v>95.583471563818293</c:v>
                </c:pt>
                <c:pt idx="74">
                  <c:v>95.583471563818293</c:v>
                </c:pt>
                <c:pt idx="75">
                  <c:v>95.583471563818293</c:v>
                </c:pt>
                <c:pt idx="76">
                  <c:v>95.740940215488493</c:v>
                </c:pt>
                <c:pt idx="77">
                  <c:v>95.740940215488493</c:v>
                </c:pt>
                <c:pt idx="78">
                  <c:v>95.740940215488493</c:v>
                </c:pt>
                <c:pt idx="79">
                  <c:v>95.740940215488493</c:v>
                </c:pt>
                <c:pt idx="80">
                  <c:v>95.898928565679071</c:v>
                </c:pt>
                <c:pt idx="81">
                  <c:v>95.898928565679071</c:v>
                </c:pt>
                <c:pt idx="82">
                  <c:v>95.898928565679071</c:v>
                </c:pt>
                <c:pt idx="83">
                  <c:v>95.898928565679071</c:v>
                </c:pt>
                <c:pt idx="84">
                  <c:v>95.898928565679071</c:v>
                </c:pt>
                <c:pt idx="85">
                  <c:v>96.057439191407497</c:v>
                </c:pt>
                <c:pt idx="86">
                  <c:v>96.057439191407497</c:v>
                </c:pt>
                <c:pt idx="87">
                  <c:v>96.057439191407497</c:v>
                </c:pt>
                <c:pt idx="88">
                  <c:v>96.057439191407497</c:v>
                </c:pt>
                <c:pt idx="89">
                  <c:v>96.057439191407497</c:v>
                </c:pt>
                <c:pt idx="90">
                  <c:v>96.216474686757479</c:v>
                </c:pt>
                <c:pt idx="91">
                  <c:v>96.216474686757479</c:v>
                </c:pt>
                <c:pt idx="92">
                  <c:v>96.216474686757479</c:v>
                </c:pt>
                <c:pt idx="93">
                  <c:v>96.216474686757479</c:v>
                </c:pt>
                <c:pt idx="94">
                  <c:v>96.216474686757479</c:v>
                </c:pt>
                <c:pt idx="95">
                  <c:v>96.216474686757479</c:v>
                </c:pt>
                <c:pt idx="96">
                  <c:v>96.376037663020767</c:v>
                </c:pt>
                <c:pt idx="97">
                  <c:v>96.376037663020767</c:v>
                </c:pt>
                <c:pt idx="98">
                  <c:v>96.376037663020767</c:v>
                </c:pt>
                <c:pt idx="99">
                  <c:v>96.376037663020767</c:v>
                </c:pt>
                <c:pt idx="100">
                  <c:v>96.376037663020767</c:v>
                </c:pt>
                <c:pt idx="101">
                  <c:v>96.376037663020767</c:v>
                </c:pt>
                <c:pt idx="102">
                  <c:v>96.536130748839739</c:v>
                </c:pt>
                <c:pt idx="103">
                  <c:v>96.536130748839739</c:v>
                </c:pt>
                <c:pt idx="104">
                  <c:v>96.536130748839739</c:v>
                </c:pt>
                <c:pt idx="105">
                  <c:v>96.536130748839739</c:v>
                </c:pt>
                <c:pt idx="106">
                  <c:v>96.536130748839739</c:v>
                </c:pt>
                <c:pt idx="107">
                  <c:v>96.536130748839739</c:v>
                </c:pt>
                <c:pt idx="108">
                  <c:v>96.536130748839739</c:v>
                </c:pt>
                <c:pt idx="109">
                  <c:v>96.696756590351939</c:v>
                </c:pt>
                <c:pt idx="110">
                  <c:v>96.696756590351939</c:v>
                </c:pt>
                <c:pt idx="111">
                  <c:v>96.696756590351939</c:v>
                </c:pt>
                <c:pt idx="112">
                  <c:v>96.696756590351939</c:v>
                </c:pt>
                <c:pt idx="113">
                  <c:v>96.696756590351939</c:v>
                </c:pt>
                <c:pt idx="114">
                  <c:v>96.696756590351939</c:v>
                </c:pt>
                <c:pt idx="115">
                  <c:v>96.696756590351939</c:v>
                </c:pt>
                <c:pt idx="116">
                  <c:v>96.857917851335841</c:v>
                </c:pt>
                <c:pt idx="117">
                  <c:v>96.857917851335841</c:v>
                </c:pt>
                <c:pt idx="118">
                  <c:v>96.857917851335841</c:v>
                </c:pt>
                <c:pt idx="119">
                  <c:v>96.857917851335841</c:v>
                </c:pt>
                <c:pt idx="120">
                  <c:v>96.857917851335841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5B1-412F-B7B6-A9662276A6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'A23 SP2-20 19_05'!$V$3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'A23 SP2-20 19_05'!$AB$4:$AB$124</c:f>
              <c:numCache>
                <c:formatCode>0.000</c:formatCode>
                <c:ptCount val="12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</c:numCache>
            </c:numRef>
          </c:xVal>
          <c:yVal>
            <c:numRef>
              <c:f>'A23 SP2-20 19_05'!$V$5:$V$125</c:f>
              <c:numCache>
                <c:formatCode>0.00</c:formatCode>
                <c:ptCount val="121"/>
                <c:pt idx="0">
                  <c:v>19.64527107667865</c:v>
                </c:pt>
                <c:pt idx="1">
                  <c:v>18.233474960895535</c:v>
                </c:pt>
                <c:pt idx="2">
                  <c:v>17.26439021969135</c:v>
                </c:pt>
                <c:pt idx="3">
                  <c:v>16.52236681358994</c:v>
                </c:pt>
                <c:pt idx="4">
                  <c:v>15.893770178150113</c:v>
                </c:pt>
                <c:pt idx="5">
                  <c:v>15.384035451957068</c:v>
                </c:pt>
                <c:pt idx="6">
                  <c:v>14.997661184614408</c:v>
                </c:pt>
                <c:pt idx="7">
                  <c:v>14.60774219922274</c:v>
                </c:pt>
                <c:pt idx="8">
                  <c:v>14.214229490463371</c:v>
                </c:pt>
                <c:pt idx="9">
                  <c:v>13.949866561312273</c:v>
                </c:pt>
                <c:pt idx="10">
                  <c:v>13.683869240018032</c:v>
                </c:pt>
                <c:pt idx="11">
                  <c:v>13.416222322932825</c:v>
                </c:pt>
                <c:pt idx="12">
                  <c:v>13.146910417249858</c:v>
                </c:pt>
                <c:pt idx="13">
                  <c:v>13.011625230983892</c:v>
                </c:pt>
                <c:pt idx="14">
                  <c:v>12.739786559830723</c:v>
                </c:pt>
                <c:pt idx="15">
                  <c:v>12.603229105307756</c:v>
                </c:pt>
                <c:pt idx="16">
                  <c:v>12.328827940803244</c:v>
                </c:pt>
                <c:pt idx="17">
                  <c:v>12.190980185993162</c:v>
                </c:pt>
                <c:pt idx="18">
                  <c:v>12.05269826502624</c:v>
                </c:pt>
                <c:pt idx="19">
                  <c:v>11.913980123488422</c:v>
                </c:pt>
                <c:pt idx="20">
                  <c:v>11.774823693983649</c:v>
                </c:pt>
                <c:pt idx="21">
                  <c:v>11.635226896031126</c:v>
                </c:pt>
                <c:pt idx="22">
                  <c:v>11.495187635961434</c:v>
                </c:pt>
                <c:pt idx="23">
                  <c:v>11.354703806812172</c:v>
                </c:pt>
                <c:pt idx="24">
                  <c:v>11.21377328822204</c:v>
                </c:pt>
                <c:pt idx="25">
                  <c:v>11.072393946324299</c:v>
                </c:pt>
                <c:pt idx="26">
                  <c:v>10.930563633639013</c:v>
                </c:pt>
                <c:pt idx="27">
                  <c:v>10.788280188964317</c:v>
                </c:pt>
                <c:pt idx="28">
                  <c:v>10.788280188964317</c:v>
                </c:pt>
                <c:pt idx="29">
                  <c:v>10.645541437266647</c:v>
                </c:pt>
                <c:pt idx="30">
                  <c:v>10.502345189569962</c:v>
                </c:pt>
                <c:pt idx="31">
                  <c:v>10.502345189569962</c:v>
                </c:pt>
                <c:pt idx="32">
                  <c:v>10.358689242843766</c:v>
                </c:pt>
                <c:pt idx="33">
                  <c:v>10.358689242843766</c:v>
                </c:pt>
                <c:pt idx="34">
                  <c:v>10.214571379890147</c:v>
                </c:pt>
                <c:pt idx="35">
                  <c:v>10.069989369229726</c:v>
                </c:pt>
                <c:pt idx="36">
                  <c:v>10.069989369229726</c:v>
                </c:pt>
                <c:pt idx="37">
                  <c:v>9.9249409649865399</c:v>
                </c:pt>
                <c:pt idx="38">
                  <c:v>9.9249409649865399</c:v>
                </c:pt>
                <c:pt idx="39">
                  <c:v>9.7794239067716564</c:v>
                </c:pt>
                <c:pt idx="40">
                  <c:v>9.7794239067716564</c:v>
                </c:pt>
                <c:pt idx="41">
                  <c:v>9.6334359195658017</c:v>
                </c:pt>
                <c:pt idx="42">
                  <c:v>9.6334359195658017</c:v>
                </c:pt>
                <c:pt idx="43">
                  <c:v>9.4869747136007483</c:v>
                </c:pt>
                <c:pt idx="44">
                  <c:v>9.4869747136007483</c:v>
                </c:pt>
                <c:pt idx="45">
                  <c:v>9.4869747136007483</c:v>
                </c:pt>
                <c:pt idx="46">
                  <c:v>9.3400379842397125</c:v>
                </c:pt>
                <c:pt idx="47">
                  <c:v>9.3400379842397125</c:v>
                </c:pt>
                <c:pt idx="48">
                  <c:v>9.1926234118563599</c:v>
                </c:pt>
                <c:pt idx="49">
                  <c:v>9.1926234118563599</c:v>
                </c:pt>
                <c:pt idx="50">
                  <c:v>9.1926234118563599</c:v>
                </c:pt>
                <c:pt idx="51">
                  <c:v>9.0447286617127975</c:v>
                </c:pt>
                <c:pt idx="52">
                  <c:v>9.0447286617127975</c:v>
                </c:pt>
                <c:pt idx="53">
                  <c:v>9.0447286617127975</c:v>
                </c:pt>
                <c:pt idx="54">
                  <c:v>8.8963513838363326</c:v>
                </c:pt>
                <c:pt idx="55">
                  <c:v>8.8963513838363326</c:v>
                </c:pt>
                <c:pt idx="56">
                  <c:v>8.8963513838363326</c:v>
                </c:pt>
                <c:pt idx="57">
                  <c:v>8.7474892128948767</c:v>
                </c:pt>
                <c:pt idx="58">
                  <c:v>8.7474892128948767</c:v>
                </c:pt>
                <c:pt idx="59">
                  <c:v>8.7474892128948767</c:v>
                </c:pt>
                <c:pt idx="60">
                  <c:v>8.5981397680714551</c:v>
                </c:pt>
                <c:pt idx="61">
                  <c:v>8.5981397680714551</c:v>
                </c:pt>
                <c:pt idx="62">
                  <c:v>8.5981397680714551</c:v>
                </c:pt>
                <c:pt idx="63">
                  <c:v>8.5981397680714551</c:v>
                </c:pt>
                <c:pt idx="64">
                  <c:v>8.4483006529371458</c:v>
                </c:pt>
                <c:pt idx="65">
                  <c:v>8.4483006529371458</c:v>
                </c:pt>
                <c:pt idx="66">
                  <c:v>8.4483006529371458</c:v>
                </c:pt>
                <c:pt idx="67">
                  <c:v>8.2979694553229066</c:v>
                </c:pt>
                <c:pt idx="68">
                  <c:v>8.2979694553229066</c:v>
                </c:pt>
                <c:pt idx="69">
                  <c:v>8.2979694553229066</c:v>
                </c:pt>
                <c:pt idx="70">
                  <c:v>8.2979694553229066</c:v>
                </c:pt>
                <c:pt idx="71">
                  <c:v>8.1471437471902224</c:v>
                </c:pt>
                <c:pt idx="72">
                  <c:v>8.1471437471902224</c:v>
                </c:pt>
                <c:pt idx="73">
                  <c:v>8.1471437471902224</c:v>
                </c:pt>
                <c:pt idx="74">
                  <c:v>8.1471437471902224</c:v>
                </c:pt>
                <c:pt idx="75">
                  <c:v>8.1471437471902224</c:v>
                </c:pt>
                <c:pt idx="76">
                  <c:v>7.9958210845002764</c:v>
                </c:pt>
                <c:pt idx="77">
                  <c:v>7.9958210845002764</c:v>
                </c:pt>
                <c:pt idx="78">
                  <c:v>7.9958210845002764</c:v>
                </c:pt>
                <c:pt idx="79">
                  <c:v>7.9958210845002764</c:v>
                </c:pt>
                <c:pt idx="80">
                  <c:v>7.843999007081937</c:v>
                </c:pt>
                <c:pt idx="81">
                  <c:v>7.843999007081937</c:v>
                </c:pt>
                <c:pt idx="82">
                  <c:v>7.843999007081937</c:v>
                </c:pt>
                <c:pt idx="83">
                  <c:v>7.843999007081937</c:v>
                </c:pt>
                <c:pt idx="84">
                  <c:v>7.843999007081937</c:v>
                </c:pt>
                <c:pt idx="85">
                  <c:v>7.6916750384986017</c:v>
                </c:pt>
                <c:pt idx="86">
                  <c:v>7.6916750384986017</c:v>
                </c:pt>
                <c:pt idx="87">
                  <c:v>7.6916750384986017</c:v>
                </c:pt>
                <c:pt idx="88">
                  <c:v>7.6916750384986017</c:v>
                </c:pt>
                <c:pt idx="89">
                  <c:v>7.6916750384986017</c:v>
                </c:pt>
                <c:pt idx="90">
                  <c:v>7.5388466859133363</c:v>
                </c:pt>
                <c:pt idx="91">
                  <c:v>7.5388466859133363</c:v>
                </c:pt>
                <c:pt idx="92">
                  <c:v>7.5388466859133363</c:v>
                </c:pt>
                <c:pt idx="93">
                  <c:v>7.5388466859133363</c:v>
                </c:pt>
                <c:pt idx="94">
                  <c:v>7.5388466859133363</c:v>
                </c:pt>
                <c:pt idx="95">
                  <c:v>7.5388466859133363</c:v>
                </c:pt>
                <c:pt idx="96">
                  <c:v>7.385511439952996</c:v>
                </c:pt>
                <c:pt idx="97">
                  <c:v>7.385511439952996</c:v>
                </c:pt>
                <c:pt idx="98">
                  <c:v>7.385511439952996</c:v>
                </c:pt>
                <c:pt idx="99">
                  <c:v>7.385511439952996</c:v>
                </c:pt>
                <c:pt idx="100">
                  <c:v>7.385511439952996</c:v>
                </c:pt>
                <c:pt idx="101">
                  <c:v>7.385511439952996</c:v>
                </c:pt>
                <c:pt idx="102">
                  <c:v>7.2316667745708667</c:v>
                </c:pt>
                <c:pt idx="103">
                  <c:v>7.2316667745708667</c:v>
                </c:pt>
                <c:pt idx="104">
                  <c:v>7.2316667745708667</c:v>
                </c:pt>
                <c:pt idx="105">
                  <c:v>7.2316667745708667</c:v>
                </c:pt>
                <c:pt idx="106">
                  <c:v>7.2316667745708667</c:v>
                </c:pt>
                <c:pt idx="107">
                  <c:v>7.2316667745708667</c:v>
                </c:pt>
                <c:pt idx="108">
                  <c:v>7.2316667745708667</c:v>
                </c:pt>
                <c:pt idx="109">
                  <c:v>7.0773101469079114</c:v>
                </c:pt>
                <c:pt idx="110">
                  <c:v>7.0773101469079114</c:v>
                </c:pt>
                <c:pt idx="111">
                  <c:v>7.0773101469079114</c:v>
                </c:pt>
                <c:pt idx="112">
                  <c:v>7.0773101469079114</c:v>
                </c:pt>
                <c:pt idx="113">
                  <c:v>7.0773101469079114</c:v>
                </c:pt>
                <c:pt idx="114">
                  <c:v>7.0773101469079114</c:v>
                </c:pt>
                <c:pt idx="115">
                  <c:v>7.0773101469079114</c:v>
                </c:pt>
                <c:pt idx="116">
                  <c:v>6.9224389971527911</c:v>
                </c:pt>
                <c:pt idx="117">
                  <c:v>6.9224389971527911</c:v>
                </c:pt>
                <c:pt idx="118">
                  <c:v>6.9224389971527911</c:v>
                </c:pt>
                <c:pt idx="119">
                  <c:v>6.9224389971527911</c:v>
                </c:pt>
                <c:pt idx="120">
                  <c:v>6.9224389971527911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E25-44AD-8486-8B95134D542A}"/>
            </c:ext>
          </c:extLst>
        </c:ser>
        <c:ser>
          <c:idx val="1"/>
          <c:order val="1"/>
          <c:tx>
            <c:strRef>
              <c:f>'A23 SP2-20 19_05'!$Y$3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'A23 SP2-20 19_05'!$AB$4:$AB$124</c:f>
              <c:numCache>
                <c:formatCode>0.000</c:formatCode>
                <c:ptCount val="12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</c:numCache>
            </c:numRef>
          </c:xVal>
          <c:yVal>
            <c:numRef>
              <c:f>'A23 SP2-20 19_05'!$Y$5:$Y$125</c:f>
              <c:numCache>
                <c:formatCode>0.00</c:formatCode>
                <c:ptCount val="121"/>
                <c:pt idx="0">
                  <c:v>16.38165365352301</c:v>
                </c:pt>
                <c:pt idx="1">
                  <c:v>14.912517260905533</c:v>
                </c:pt>
                <c:pt idx="2">
                  <c:v>13.90407302103478</c:v>
                </c:pt>
                <c:pt idx="3">
                  <c:v>13.13191224095439</c:v>
                </c:pt>
                <c:pt idx="4">
                  <c:v>12.477785074094106</c:v>
                </c:pt>
                <c:pt idx="5">
                  <c:v>11.947347407876485</c:v>
                </c:pt>
                <c:pt idx="6">
                  <c:v>11.545280501063161</c:v>
                </c:pt>
                <c:pt idx="7">
                  <c:v>11.139524907031328</c:v>
                </c:pt>
                <c:pt idx="8">
                  <c:v>10.730029630105175</c:v>
                </c:pt>
                <c:pt idx="9">
                  <c:v>10.454929567332039</c:v>
                </c:pt>
                <c:pt idx="10">
                  <c:v>10.178128731373249</c:v>
                </c:pt>
                <c:pt idx="11">
                  <c:v>9.899611301082933</c:v>
                </c:pt>
                <c:pt idx="12">
                  <c:v>9.6193612584735355</c:v>
                </c:pt>
                <c:pt idx="13">
                  <c:v>9.4785814473496544</c:v>
                </c:pt>
                <c:pt idx="14">
                  <c:v>9.1957020143726425</c:v>
                </c:pt>
                <c:pt idx="15">
                  <c:v>9.0535982616564592</c:v>
                </c:pt>
                <c:pt idx="16">
                  <c:v>8.7680522593382886</c:v>
                </c:pt>
                <c:pt idx="17">
                  <c:v>8.6246058006265276</c:v>
                </c:pt>
                <c:pt idx="18">
                  <c:v>8.4807075420448523</c:v>
                </c:pt>
                <c:pt idx="19">
                  <c:v>8.3363553457389212</c:v>
                </c:pt>
                <c:pt idx="20">
                  <c:v>8.1915470603451279</c:v>
                </c:pt>
                <c:pt idx="21">
                  <c:v>8.0462805208836858</c:v>
                </c:pt>
                <c:pt idx="22">
                  <c:v>7.9005535486505245</c:v>
                </c:pt>
                <c:pt idx="23">
                  <c:v>7.7543639511087115</c:v>
                </c:pt>
                <c:pt idx="24">
                  <c:v>7.6077095217781938</c:v>
                </c:pt>
                <c:pt idx="25">
                  <c:v>7.4605880401249607</c:v>
                </c:pt>
                <c:pt idx="26">
                  <c:v>7.31299727144894</c:v>
                </c:pt>
                <c:pt idx="27">
                  <c:v>7.1649349667707307</c:v>
                </c:pt>
                <c:pt idx="28">
                  <c:v>7.1649349667707307</c:v>
                </c:pt>
                <c:pt idx="29">
                  <c:v>7.0163988627175549</c:v>
                </c:pt>
                <c:pt idx="30">
                  <c:v>6.8673866814078277</c:v>
                </c:pt>
                <c:pt idx="31">
                  <c:v>6.8673866814078277</c:v>
                </c:pt>
                <c:pt idx="32">
                  <c:v>6.7178961303346441</c:v>
                </c:pt>
                <c:pt idx="33">
                  <c:v>6.7178961303346441</c:v>
                </c:pt>
                <c:pt idx="34">
                  <c:v>6.5679249022483894</c:v>
                </c:pt>
                <c:pt idx="35">
                  <c:v>6.4174706750378174</c:v>
                </c:pt>
                <c:pt idx="36">
                  <c:v>6.4174706750378174</c:v>
                </c:pt>
                <c:pt idx="37">
                  <c:v>6.2665311116104405</c:v>
                </c:pt>
                <c:pt idx="38">
                  <c:v>6.2665311116104405</c:v>
                </c:pt>
                <c:pt idx="39">
                  <c:v>6.1151038597713647</c:v>
                </c:pt>
                <c:pt idx="40">
                  <c:v>6.1151038597713647</c:v>
                </c:pt>
                <c:pt idx="41">
                  <c:v>5.9631865521011074</c:v>
                </c:pt>
                <c:pt idx="42">
                  <c:v>5.9631865521011074</c:v>
                </c:pt>
                <c:pt idx="43">
                  <c:v>5.81077680583223</c:v>
                </c:pt>
                <c:pt idx="44">
                  <c:v>5.81077680583223</c:v>
                </c:pt>
                <c:pt idx="45">
                  <c:v>5.81077680583223</c:v>
                </c:pt>
                <c:pt idx="46">
                  <c:v>5.6578722227248246</c:v>
                </c:pt>
                <c:pt idx="47">
                  <c:v>5.6578722227248246</c:v>
                </c:pt>
                <c:pt idx="48">
                  <c:v>5.5044703889406303</c:v>
                </c:pt>
                <c:pt idx="49">
                  <c:v>5.5044703889406303</c:v>
                </c:pt>
                <c:pt idx="50">
                  <c:v>5.5044703889406303</c:v>
                </c:pt>
                <c:pt idx="51">
                  <c:v>5.3505688749160951</c:v>
                </c:pt>
                <c:pt idx="52">
                  <c:v>5.3505688749160951</c:v>
                </c:pt>
                <c:pt idx="53">
                  <c:v>5.3505688749160951</c:v>
                </c:pt>
                <c:pt idx="54">
                  <c:v>5.1961652352340852</c:v>
                </c:pt>
                <c:pt idx="55">
                  <c:v>5.1961652352340852</c:v>
                </c:pt>
                <c:pt idx="56">
                  <c:v>5.1961652352340852</c:v>
                </c:pt>
                <c:pt idx="57">
                  <c:v>5.0412570084942487</c:v>
                </c:pt>
                <c:pt idx="58">
                  <c:v>5.0412570084942487</c:v>
                </c:pt>
                <c:pt idx="59">
                  <c:v>5.0412570084942487</c:v>
                </c:pt>
                <c:pt idx="60">
                  <c:v>4.8858417171824602</c:v>
                </c:pt>
                <c:pt idx="61">
                  <c:v>4.8858417171824602</c:v>
                </c:pt>
                <c:pt idx="62">
                  <c:v>4.8858417171824602</c:v>
                </c:pt>
                <c:pt idx="63">
                  <c:v>4.8858417171824602</c:v>
                </c:pt>
                <c:pt idx="64">
                  <c:v>4.7299168675384866</c:v>
                </c:pt>
                <c:pt idx="65">
                  <c:v>4.7299168675384866</c:v>
                </c:pt>
                <c:pt idx="66">
                  <c:v>4.7299168675384866</c:v>
                </c:pt>
                <c:pt idx="67">
                  <c:v>4.5734799494227758</c:v>
                </c:pt>
                <c:pt idx="68">
                  <c:v>4.5734799494227758</c:v>
                </c:pt>
                <c:pt idx="69">
                  <c:v>4.5734799494227758</c:v>
                </c:pt>
                <c:pt idx="70">
                  <c:v>4.5734799494227758</c:v>
                </c:pt>
                <c:pt idx="71">
                  <c:v>4.4165284361817108</c:v>
                </c:pt>
                <c:pt idx="72">
                  <c:v>4.4165284361817108</c:v>
                </c:pt>
                <c:pt idx="73">
                  <c:v>4.4165284361817108</c:v>
                </c:pt>
                <c:pt idx="74">
                  <c:v>4.4165284361817108</c:v>
                </c:pt>
                <c:pt idx="75">
                  <c:v>4.4165284361817108</c:v>
                </c:pt>
                <c:pt idx="76">
                  <c:v>4.2590597845115097</c:v>
                </c:pt>
                <c:pt idx="77">
                  <c:v>4.2590597845115097</c:v>
                </c:pt>
                <c:pt idx="78">
                  <c:v>4.2590597845115097</c:v>
                </c:pt>
                <c:pt idx="79">
                  <c:v>4.2590597845115097</c:v>
                </c:pt>
                <c:pt idx="80">
                  <c:v>4.1010714343209242</c:v>
                </c:pt>
                <c:pt idx="81">
                  <c:v>4.1010714343209242</c:v>
                </c:pt>
                <c:pt idx="82">
                  <c:v>4.1010714343209242</c:v>
                </c:pt>
                <c:pt idx="83">
                  <c:v>4.1010714343209242</c:v>
                </c:pt>
                <c:pt idx="84">
                  <c:v>4.1010714343209242</c:v>
                </c:pt>
                <c:pt idx="85">
                  <c:v>3.9425608085925101</c:v>
                </c:pt>
                <c:pt idx="86">
                  <c:v>3.9425608085925101</c:v>
                </c:pt>
                <c:pt idx="87">
                  <c:v>3.9425608085925101</c:v>
                </c:pt>
                <c:pt idx="88">
                  <c:v>3.9425608085925101</c:v>
                </c:pt>
                <c:pt idx="89">
                  <c:v>3.9425608085925101</c:v>
                </c:pt>
                <c:pt idx="90">
                  <c:v>3.7835253132425195</c:v>
                </c:pt>
                <c:pt idx="91">
                  <c:v>3.7835253132425195</c:v>
                </c:pt>
                <c:pt idx="92">
                  <c:v>3.7835253132425195</c:v>
                </c:pt>
                <c:pt idx="93">
                  <c:v>3.7835253132425195</c:v>
                </c:pt>
                <c:pt idx="94">
                  <c:v>3.7835253132425195</c:v>
                </c:pt>
                <c:pt idx="95">
                  <c:v>3.7835253132425195</c:v>
                </c:pt>
                <c:pt idx="96">
                  <c:v>3.6239623369792362</c:v>
                </c:pt>
                <c:pt idx="97">
                  <c:v>3.6239623369792362</c:v>
                </c:pt>
                <c:pt idx="98">
                  <c:v>3.6239623369792362</c:v>
                </c:pt>
                <c:pt idx="99">
                  <c:v>3.6239623369792362</c:v>
                </c:pt>
                <c:pt idx="100">
                  <c:v>3.6239623369792362</c:v>
                </c:pt>
                <c:pt idx="101">
                  <c:v>3.6239623369792362</c:v>
                </c:pt>
                <c:pt idx="102">
                  <c:v>3.4638692511602676</c:v>
                </c:pt>
                <c:pt idx="103">
                  <c:v>3.4638692511602676</c:v>
                </c:pt>
                <c:pt idx="104">
                  <c:v>3.4638692511602676</c:v>
                </c:pt>
                <c:pt idx="105">
                  <c:v>3.4638692511602676</c:v>
                </c:pt>
                <c:pt idx="106">
                  <c:v>3.4638692511602676</c:v>
                </c:pt>
                <c:pt idx="107">
                  <c:v>3.4638692511602676</c:v>
                </c:pt>
                <c:pt idx="108">
                  <c:v>3.4638692511602676</c:v>
                </c:pt>
                <c:pt idx="109">
                  <c:v>3.3032434096480601</c:v>
                </c:pt>
                <c:pt idx="110">
                  <c:v>3.3032434096480601</c:v>
                </c:pt>
                <c:pt idx="111">
                  <c:v>3.3032434096480601</c:v>
                </c:pt>
                <c:pt idx="112">
                  <c:v>3.3032434096480601</c:v>
                </c:pt>
                <c:pt idx="113">
                  <c:v>3.3032434096480601</c:v>
                </c:pt>
                <c:pt idx="114">
                  <c:v>3.3032434096480601</c:v>
                </c:pt>
                <c:pt idx="115">
                  <c:v>3.3032434096480601</c:v>
                </c:pt>
                <c:pt idx="116">
                  <c:v>3.1420821486641604</c:v>
                </c:pt>
                <c:pt idx="117">
                  <c:v>3.1420821486641604</c:v>
                </c:pt>
                <c:pt idx="118">
                  <c:v>3.1420821486641604</c:v>
                </c:pt>
                <c:pt idx="119">
                  <c:v>3.1420821486641604</c:v>
                </c:pt>
                <c:pt idx="120">
                  <c:v>3.1420821486641604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E25-44AD-8486-8B95134D542A}"/>
            </c:ext>
          </c:extLst>
        </c:ser>
        <c:ser>
          <c:idx val="2"/>
          <c:order val="2"/>
          <c:tx>
            <c:strRef>
              <c:f>'A23 SP2-20 19_05'!$AA$3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'A23 SP2-20 19_05'!$AB$4:$AB$124</c:f>
              <c:numCache>
                <c:formatCode>0.000</c:formatCode>
                <c:ptCount val="12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</c:numCache>
            </c:numRef>
          </c:xVal>
          <c:yVal>
            <c:numRef>
              <c:f>'A23 SP2-20 19_05'!$AA$5:$AA$125</c:f>
              <c:numCache>
                <c:formatCode>0.00</c:formatCode>
                <c:ptCount val="121"/>
                <c:pt idx="0">
                  <c:v>3.2636174231556403</c:v>
                </c:pt>
                <c:pt idx="1">
                  <c:v>3.3209576999900019</c:v>
                </c:pt>
                <c:pt idx="2">
                  <c:v>3.3603171986565705</c:v>
                </c:pt>
                <c:pt idx="3">
                  <c:v>3.3904545726355497</c:v>
                </c:pt>
                <c:pt idx="4">
                  <c:v>3.4159851040560074</c:v>
                </c:pt>
                <c:pt idx="5">
                  <c:v>3.4366880440805829</c:v>
                </c:pt>
                <c:pt idx="6">
                  <c:v>3.4523806835512474</c:v>
                </c:pt>
                <c:pt idx="7">
                  <c:v>3.4682172921914116</c:v>
                </c:pt>
                <c:pt idx="8">
                  <c:v>3.4841998603581956</c:v>
                </c:pt>
                <c:pt idx="9">
                  <c:v>3.4949369939802342</c:v>
                </c:pt>
                <c:pt idx="10">
                  <c:v>3.5057405086447826</c:v>
                </c:pt>
                <c:pt idx="11">
                  <c:v>3.5166110218498918</c:v>
                </c:pt>
                <c:pt idx="12">
                  <c:v>3.5275491587763224</c:v>
                </c:pt>
                <c:pt idx="13">
                  <c:v>3.5330437836342377</c:v>
                </c:pt>
                <c:pt idx="14">
                  <c:v>3.5440845454580803</c:v>
                </c:pt>
                <c:pt idx="15">
                  <c:v>3.5496308436512969</c:v>
                </c:pt>
                <c:pt idx="16">
                  <c:v>3.5607756814649552</c:v>
                </c:pt>
                <c:pt idx="17">
                  <c:v>3.5663743853666343</c:v>
                </c:pt>
                <c:pt idx="18">
                  <c:v>3.5719907229813881</c:v>
                </c:pt>
                <c:pt idx="19">
                  <c:v>3.5776247777495005</c:v>
                </c:pt>
                <c:pt idx="20">
                  <c:v>3.5832766336385209</c:v>
                </c:pt>
                <c:pt idx="21">
                  <c:v>3.5889463751474402</c:v>
                </c:pt>
                <c:pt idx="22">
                  <c:v>3.5946340873109097</c:v>
                </c:pt>
                <c:pt idx="23">
                  <c:v>3.60033985570346</c:v>
                </c:pt>
                <c:pt idx="24">
                  <c:v>3.606063766443846</c:v>
                </c:pt>
                <c:pt idx="25">
                  <c:v>3.6118059061993382</c:v>
                </c:pt>
                <c:pt idx="26">
                  <c:v>3.6175663621900727</c:v>
                </c:pt>
                <c:pt idx="27">
                  <c:v>3.6233452221935858</c:v>
                </c:pt>
                <c:pt idx="28">
                  <c:v>3.6233452221935858</c:v>
                </c:pt>
                <c:pt idx="29">
                  <c:v>3.6291425745490926</c:v>
                </c:pt>
                <c:pt idx="30">
                  <c:v>3.6349585081621338</c:v>
                </c:pt>
                <c:pt idx="31">
                  <c:v>3.6349585081621338</c:v>
                </c:pt>
                <c:pt idx="32">
                  <c:v>3.6407931125091224</c:v>
                </c:pt>
                <c:pt idx="33">
                  <c:v>3.6407931125091224</c:v>
                </c:pt>
                <c:pt idx="34">
                  <c:v>3.6466464776417578</c:v>
                </c:pt>
                <c:pt idx="35">
                  <c:v>3.6525186941919081</c:v>
                </c:pt>
                <c:pt idx="36">
                  <c:v>3.6525186941919081</c:v>
                </c:pt>
                <c:pt idx="37">
                  <c:v>3.6584098533760994</c:v>
                </c:pt>
                <c:pt idx="38">
                  <c:v>3.6584098533760994</c:v>
                </c:pt>
                <c:pt idx="39">
                  <c:v>3.6643200470002917</c:v>
                </c:pt>
                <c:pt idx="40">
                  <c:v>3.6643200470002917</c:v>
                </c:pt>
                <c:pt idx="41">
                  <c:v>3.6702493674646943</c:v>
                </c:pt>
                <c:pt idx="42">
                  <c:v>3.6702493674646943</c:v>
                </c:pt>
                <c:pt idx="43">
                  <c:v>3.6761979077685183</c:v>
                </c:pt>
                <c:pt idx="44">
                  <c:v>3.6761979077685183</c:v>
                </c:pt>
                <c:pt idx="45">
                  <c:v>3.6761979077685183</c:v>
                </c:pt>
                <c:pt idx="46">
                  <c:v>3.6821657615148879</c:v>
                </c:pt>
                <c:pt idx="47">
                  <c:v>3.6821657615148879</c:v>
                </c:pt>
                <c:pt idx="48">
                  <c:v>3.6881530229157296</c:v>
                </c:pt>
                <c:pt idx="49">
                  <c:v>3.6881530229157296</c:v>
                </c:pt>
                <c:pt idx="50">
                  <c:v>3.6881530229157296</c:v>
                </c:pt>
                <c:pt idx="51">
                  <c:v>3.6941597867967024</c:v>
                </c:pt>
                <c:pt idx="52">
                  <c:v>3.6941597867967024</c:v>
                </c:pt>
                <c:pt idx="53">
                  <c:v>3.6941597867967024</c:v>
                </c:pt>
                <c:pt idx="54">
                  <c:v>3.7001861486022474</c:v>
                </c:pt>
                <c:pt idx="55">
                  <c:v>3.7001861486022474</c:v>
                </c:pt>
                <c:pt idx="56">
                  <c:v>3.7001861486022474</c:v>
                </c:pt>
                <c:pt idx="57">
                  <c:v>3.7062322044006279</c:v>
                </c:pt>
                <c:pt idx="58">
                  <c:v>3.7062322044006279</c:v>
                </c:pt>
                <c:pt idx="59">
                  <c:v>3.7062322044006279</c:v>
                </c:pt>
                <c:pt idx="60">
                  <c:v>3.7122980508889949</c:v>
                </c:pt>
                <c:pt idx="61">
                  <c:v>3.7122980508889949</c:v>
                </c:pt>
                <c:pt idx="62">
                  <c:v>3.7122980508889949</c:v>
                </c:pt>
                <c:pt idx="63">
                  <c:v>3.7122980508889949</c:v>
                </c:pt>
                <c:pt idx="64">
                  <c:v>3.7183837853986592</c:v>
                </c:pt>
                <c:pt idx="65">
                  <c:v>3.7183837853986592</c:v>
                </c:pt>
                <c:pt idx="66">
                  <c:v>3.7183837853986592</c:v>
                </c:pt>
                <c:pt idx="67">
                  <c:v>3.7244895059001308</c:v>
                </c:pt>
                <c:pt idx="68">
                  <c:v>3.7244895059001308</c:v>
                </c:pt>
                <c:pt idx="69">
                  <c:v>3.7244895059001308</c:v>
                </c:pt>
                <c:pt idx="70">
                  <c:v>3.7244895059001308</c:v>
                </c:pt>
                <c:pt idx="71">
                  <c:v>3.7306153110085116</c:v>
                </c:pt>
                <c:pt idx="72">
                  <c:v>3.7306153110085116</c:v>
                </c:pt>
                <c:pt idx="73">
                  <c:v>3.7306153110085116</c:v>
                </c:pt>
                <c:pt idx="74">
                  <c:v>3.7306153110085116</c:v>
                </c:pt>
                <c:pt idx="75">
                  <c:v>3.7306153110085116</c:v>
                </c:pt>
                <c:pt idx="76">
                  <c:v>3.7367612999887667</c:v>
                </c:pt>
                <c:pt idx="77">
                  <c:v>3.7367612999887667</c:v>
                </c:pt>
                <c:pt idx="78">
                  <c:v>3.7367612999887667</c:v>
                </c:pt>
                <c:pt idx="79">
                  <c:v>3.7367612999887667</c:v>
                </c:pt>
                <c:pt idx="80">
                  <c:v>3.7429275727610127</c:v>
                </c:pt>
                <c:pt idx="81">
                  <c:v>3.7429275727610127</c:v>
                </c:pt>
                <c:pt idx="82">
                  <c:v>3.7429275727610127</c:v>
                </c:pt>
                <c:pt idx="83">
                  <c:v>3.7429275727610127</c:v>
                </c:pt>
                <c:pt idx="84">
                  <c:v>3.7429275727610127</c:v>
                </c:pt>
                <c:pt idx="85">
                  <c:v>3.7491142299060916</c:v>
                </c:pt>
                <c:pt idx="86">
                  <c:v>3.7491142299060916</c:v>
                </c:pt>
                <c:pt idx="87">
                  <c:v>3.7491142299060916</c:v>
                </c:pt>
                <c:pt idx="88">
                  <c:v>3.7491142299060916</c:v>
                </c:pt>
                <c:pt idx="89">
                  <c:v>3.7491142299060916</c:v>
                </c:pt>
                <c:pt idx="90">
                  <c:v>3.7553213726708168</c:v>
                </c:pt>
                <c:pt idx="91">
                  <c:v>3.7553213726708168</c:v>
                </c:pt>
                <c:pt idx="92">
                  <c:v>3.7553213726708168</c:v>
                </c:pt>
                <c:pt idx="93">
                  <c:v>3.7553213726708168</c:v>
                </c:pt>
                <c:pt idx="94">
                  <c:v>3.7553213726708168</c:v>
                </c:pt>
                <c:pt idx="95">
                  <c:v>3.7553213726708168</c:v>
                </c:pt>
                <c:pt idx="96">
                  <c:v>3.7615491029737598</c:v>
                </c:pt>
                <c:pt idx="97">
                  <c:v>3.7615491029737598</c:v>
                </c:pt>
                <c:pt idx="98">
                  <c:v>3.7615491029737598</c:v>
                </c:pt>
                <c:pt idx="99">
                  <c:v>3.7615491029737598</c:v>
                </c:pt>
                <c:pt idx="100">
                  <c:v>3.7615491029737598</c:v>
                </c:pt>
                <c:pt idx="101">
                  <c:v>3.7615491029737598</c:v>
                </c:pt>
                <c:pt idx="102">
                  <c:v>3.7677975234105991</c:v>
                </c:pt>
                <c:pt idx="103">
                  <c:v>3.7677975234105991</c:v>
                </c:pt>
                <c:pt idx="104">
                  <c:v>3.7677975234105991</c:v>
                </c:pt>
                <c:pt idx="105">
                  <c:v>3.7677975234105991</c:v>
                </c:pt>
                <c:pt idx="106">
                  <c:v>3.7677975234105991</c:v>
                </c:pt>
                <c:pt idx="107">
                  <c:v>3.7677975234105991</c:v>
                </c:pt>
                <c:pt idx="108">
                  <c:v>3.7677975234105991</c:v>
                </c:pt>
                <c:pt idx="109">
                  <c:v>3.7740667372598513</c:v>
                </c:pt>
                <c:pt idx="110">
                  <c:v>3.7740667372598513</c:v>
                </c:pt>
                <c:pt idx="111">
                  <c:v>3.7740667372598513</c:v>
                </c:pt>
                <c:pt idx="112">
                  <c:v>3.7740667372598513</c:v>
                </c:pt>
                <c:pt idx="113">
                  <c:v>3.7740667372598513</c:v>
                </c:pt>
                <c:pt idx="114">
                  <c:v>3.7740667372598513</c:v>
                </c:pt>
                <c:pt idx="115">
                  <c:v>3.7740667372598513</c:v>
                </c:pt>
                <c:pt idx="116">
                  <c:v>3.7803568484886307</c:v>
                </c:pt>
                <c:pt idx="117">
                  <c:v>3.7803568484886307</c:v>
                </c:pt>
                <c:pt idx="118">
                  <c:v>3.7803568484886307</c:v>
                </c:pt>
                <c:pt idx="119">
                  <c:v>3.7803568484886307</c:v>
                </c:pt>
                <c:pt idx="120">
                  <c:v>3.7803568484886307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E25-44AD-8486-8B95134D54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'A24 SP2-20 20_05'!$AB$4:$AB$98</c:f>
              <c:numCache>
                <c:formatCode>0.000</c:formatCode>
                <c:ptCount val="9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</c:numCache>
            </c:numRef>
          </c:xVal>
          <c:yVal>
            <c:numRef>
              <c:f>'A24 SP2-20 20_05'!$AC$4:$AC$98</c:f>
              <c:numCache>
                <c:formatCode>0.000</c:formatCode>
                <c:ptCount val="95"/>
                <c:pt idx="0">
                  <c:v>84.009869528808593</c:v>
                </c:pt>
                <c:pt idx="1">
                  <c:v>85.376894032975613</c:v>
                </c:pt>
                <c:pt idx="2">
                  <c:v>86.399371805825623</c:v>
                </c:pt>
                <c:pt idx="3">
                  <c:v>87.18244768321982</c:v>
                </c:pt>
                <c:pt idx="4">
                  <c:v>87.845936630580681</c:v>
                </c:pt>
                <c:pt idx="5">
                  <c:v>88.248899642647544</c:v>
                </c:pt>
                <c:pt idx="6">
                  <c:v>88.79196979429463</c:v>
                </c:pt>
                <c:pt idx="7">
                  <c:v>89.066019083783203</c:v>
                </c:pt>
                <c:pt idx="8">
                  <c:v>89.480279637661241</c:v>
                </c:pt>
                <c:pt idx="9">
                  <c:v>89.75860088070219</c:v>
                </c:pt>
                <c:pt idx="10">
                  <c:v>90.038658917771471</c:v>
                </c:pt>
                <c:pt idx="11">
                  <c:v>90.320470056794207</c:v>
                </c:pt>
                <c:pt idx="12">
                  <c:v>90.604050810504717</c:v>
                </c:pt>
                <c:pt idx="13">
                  <c:v>90.746510009892319</c:v>
                </c:pt>
                <c:pt idx="14">
                  <c:v>91.032776602983446</c:v>
                </c:pt>
                <c:pt idx="15">
                  <c:v>91.17658825638469</c:v>
                </c:pt>
                <c:pt idx="16">
                  <c:v>91.320855009954911</c:v>
                </c:pt>
                <c:pt idx="17">
                  <c:v>91.610762486176981</c:v>
                </c:pt>
                <c:pt idx="18">
                  <c:v>91.756407577569959</c:v>
                </c:pt>
                <c:pt idx="19">
                  <c:v>91.902516506833621</c:v>
                </c:pt>
                <c:pt idx="20">
                  <c:v>92.049091493287904</c:v>
                </c:pt>
                <c:pt idx="21">
                  <c:v>92.19613477043373</c:v>
                </c:pt>
                <c:pt idx="22">
                  <c:v>92.343648586066422</c:v>
                </c:pt>
                <c:pt idx="23">
                  <c:v>92.491635202390228</c:v>
                </c:pt>
                <c:pt idx="24">
                  <c:v>92.491635202390228</c:v>
                </c:pt>
                <c:pt idx="25">
                  <c:v>92.640096896134054</c:v>
                </c:pt>
                <c:pt idx="26">
                  <c:v>92.789035958668009</c:v>
                </c:pt>
                <c:pt idx="27">
                  <c:v>92.938454696121582</c:v>
                </c:pt>
                <c:pt idx="28">
                  <c:v>92.938454696121582</c:v>
                </c:pt>
                <c:pt idx="29">
                  <c:v>93.088355429502442</c:v>
                </c:pt>
                <c:pt idx="30">
                  <c:v>93.238740494816625</c:v>
                </c:pt>
                <c:pt idx="31">
                  <c:v>93.238740494816625</c:v>
                </c:pt>
                <c:pt idx="32">
                  <c:v>93.389612243190157</c:v>
                </c:pt>
                <c:pt idx="33">
                  <c:v>93.389612243190157</c:v>
                </c:pt>
                <c:pt idx="34">
                  <c:v>93.540973040991091</c:v>
                </c:pt>
                <c:pt idx="35">
                  <c:v>93.540973040991091</c:v>
                </c:pt>
                <c:pt idx="36">
                  <c:v>93.692825269953744</c:v>
                </c:pt>
                <c:pt idx="37">
                  <c:v>93.845171327303277</c:v>
                </c:pt>
                <c:pt idx="38">
                  <c:v>93.845171327303277</c:v>
                </c:pt>
                <c:pt idx="39">
                  <c:v>93.845171327303277</c:v>
                </c:pt>
                <c:pt idx="40">
                  <c:v>93.998013625881953</c:v>
                </c:pt>
                <c:pt idx="41">
                  <c:v>93.998013625881953</c:v>
                </c:pt>
                <c:pt idx="42">
                  <c:v>94.151354594276498</c:v>
                </c:pt>
                <c:pt idx="43">
                  <c:v>94.151354594276498</c:v>
                </c:pt>
                <c:pt idx="44">
                  <c:v>94.30519667694692</c:v>
                </c:pt>
                <c:pt idx="45">
                  <c:v>94.30519667694692</c:v>
                </c:pt>
                <c:pt idx="46">
                  <c:v>94.30519667694692</c:v>
                </c:pt>
                <c:pt idx="47">
                  <c:v>94.459542334355973</c:v>
                </c:pt>
                <c:pt idx="48">
                  <c:v>94.459542334355973</c:v>
                </c:pt>
                <c:pt idx="49">
                  <c:v>94.61439404310083</c:v>
                </c:pt>
                <c:pt idx="50">
                  <c:v>94.61439404310083</c:v>
                </c:pt>
                <c:pt idx="51">
                  <c:v>94.61439404310083</c:v>
                </c:pt>
                <c:pt idx="52">
                  <c:v>94.769754296045178</c:v>
                </c:pt>
                <c:pt idx="53">
                  <c:v>94.769754296045178</c:v>
                </c:pt>
                <c:pt idx="54">
                  <c:v>94.769754296045178</c:v>
                </c:pt>
                <c:pt idx="55">
                  <c:v>94.925625602453152</c:v>
                </c:pt>
                <c:pt idx="56">
                  <c:v>94.925625602453152</c:v>
                </c:pt>
                <c:pt idx="57">
                  <c:v>94.925625602453152</c:v>
                </c:pt>
                <c:pt idx="58">
                  <c:v>94.925625602453152</c:v>
                </c:pt>
                <c:pt idx="59">
                  <c:v>95.082010488124382</c:v>
                </c:pt>
                <c:pt idx="60">
                  <c:v>95.082010488124382</c:v>
                </c:pt>
                <c:pt idx="61">
                  <c:v>95.082010488124382</c:v>
                </c:pt>
                <c:pt idx="62">
                  <c:v>95.238911495530559</c:v>
                </c:pt>
                <c:pt idx="63">
                  <c:v>95.238911495530559</c:v>
                </c:pt>
                <c:pt idx="64">
                  <c:v>95.238911495530559</c:v>
                </c:pt>
                <c:pt idx="65">
                  <c:v>95.238911495530559</c:v>
                </c:pt>
                <c:pt idx="66">
                  <c:v>95.39633118395291</c:v>
                </c:pt>
                <c:pt idx="67">
                  <c:v>95.39633118395291</c:v>
                </c:pt>
                <c:pt idx="68">
                  <c:v>95.39633118395291</c:v>
                </c:pt>
                <c:pt idx="69">
                  <c:v>95.39633118395291</c:v>
                </c:pt>
                <c:pt idx="70">
                  <c:v>95.554272129621708</c:v>
                </c:pt>
                <c:pt idx="71">
                  <c:v>95.554272129621708</c:v>
                </c:pt>
                <c:pt idx="72">
                  <c:v>95.554272129621708</c:v>
                </c:pt>
                <c:pt idx="73">
                  <c:v>95.554272129621708</c:v>
                </c:pt>
                <c:pt idx="74">
                  <c:v>95.712736925856589</c:v>
                </c:pt>
                <c:pt idx="75">
                  <c:v>95.712736925856589</c:v>
                </c:pt>
                <c:pt idx="76">
                  <c:v>95.712736925856589</c:v>
                </c:pt>
                <c:pt idx="77">
                  <c:v>95.712736925856589</c:v>
                </c:pt>
                <c:pt idx="78">
                  <c:v>95.712736925856589</c:v>
                </c:pt>
                <c:pt idx="79">
                  <c:v>95.871728183208489</c:v>
                </c:pt>
                <c:pt idx="80">
                  <c:v>95.871728183208489</c:v>
                </c:pt>
                <c:pt idx="81">
                  <c:v>95.871728183208489</c:v>
                </c:pt>
                <c:pt idx="82">
                  <c:v>95.871728183208489</c:v>
                </c:pt>
                <c:pt idx="83">
                  <c:v>95.871728183208489</c:v>
                </c:pt>
                <c:pt idx="84">
                  <c:v>96.031248529603161</c:v>
                </c:pt>
                <c:pt idx="85">
                  <c:v>96.031248529603161</c:v>
                </c:pt>
                <c:pt idx="86">
                  <c:v>96.031248529603161</c:v>
                </c:pt>
                <c:pt idx="87">
                  <c:v>96.031248529603161</c:v>
                </c:pt>
                <c:pt idx="88">
                  <c:v>96.031248529603161</c:v>
                </c:pt>
                <c:pt idx="89">
                  <c:v>96.031248529603161</c:v>
                </c:pt>
                <c:pt idx="90">
                  <c:v>96.191300610485825</c:v>
                </c:pt>
                <c:pt idx="91">
                  <c:v>96.191300610485825</c:v>
                </c:pt>
                <c:pt idx="92">
                  <c:v>96.191300610485825</c:v>
                </c:pt>
                <c:pt idx="93">
                  <c:v>96.191300610485825</c:v>
                </c:pt>
                <c:pt idx="94">
                  <c:v>96.191300610485825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E85-4E16-8427-52976D24E0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'A24 SP2-20 20_05'!$V$3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'A24 SP2-20 20_05'!$AB$4:$AB$98</c:f>
              <c:numCache>
                <c:formatCode>0.000</c:formatCode>
                <c:ptCount val="9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</c:numCache>
            </c:numRef>
          </c:xVal>
          <c:yVal>
            <c:numRef>
              <c:f>'A24 SP2-20 20_05'!$V$5:$V$99</c:f>
              <c:numCache>
                <c:formatCode>0.00</c:formatCode>
                <c:ptCount val="95"/>
                <c:pt idx="0">
                  <c:v>18.800355659921642</c:v>
                </c:pt>
                <c:pt idx="1">
                  <c:v>17.479059672139307</c:v>
                </c:pt>
                <c:pt idx="2">
                  <c:v>16.490784937673908</c:v>
                </c:pt>
                <c:pt idx="3">
                  <c:v>15.733903834389974</c:v>
                </c:pt>
                <c:pt idx="4">
                  <c:v>15.092609343023089</c:v>
                </c:pt>
                <c:pt idx="5">
                  <c:v>14.703125899642478</c:v>
                </c:pt>
                <c:pt idx="6">
                  <c:v>14.17822205902487</c:v>
                </c:pt>
                <c:pt idx="7">
                  <c:v>13.913340028342846</c:v>
                </c:pt>
                <c:pt idx="8">
                  <c:v>13.512936958707245</c:v>
                </c:pt>
                <c:pt idx="9">
                  <c:v>13.243925876152662</c:v>
                </c:pt>
                <c:pt idx="10">
                  <c:v>12.973236097295104</c:v>
                </c:pt>
                <c:pt idx="11">
                  <c:v>12.700851859727969</c:v>
                </c:pt>
                <c:pt idx="12">
                  <c:v>12.426757203086613</c:v>
                </c:pt>
                <c:pt idx="13">
                  <c:v>12.289063425104041</c:v>
                </c:pt>
                <c:pt idx="14">
                  <c:v>12.01237277344821</c:v>
                </c:pt>
                <c:pt idx="15">
                  <c:v>11.873371782568986</c:v>
                </c:pt>
                <c:pt idx="16">
                  <c:v>11.733930915136348</c:v>
                </c:pt>
                <c:pt idx="17">
                  <c:v>11.4537211720098</c:v>
                </c:pt>
                <c:pt idx="18">
                  <c:v>11.312948073714113</c:v>
                </c:pt>
                <c:pt idx="19">
                  <c:v>11.171726653449298</c:v>
                </c:pt>
                <c:pt idx="20">
                  <c:v>11.030054766134223</c:v>
                </c:pt>
                <c:pt idx="21">
                  <c:v>10.887930252981082</c:v>
                </c:pt>
                <c:pt idx="22">
                  <c:v>10.745350941385857</c:v>
                </c:pt>
                <c:pt idx="23">
                  <c:v>10.602314644817589</c:v>
                </c:pt>
                <c:pt idx="24">
                  <c:v>10.602314644817589</c:v>
                </c:pt>
                <c:pt idx="25">
                  <c:v>10.458819162706511</c:v>
                </c:pt>
                <c:pt idx="26">
                  <c:v>10.314862280331472</c:v>
                </c:pt>
                <c:pt idx="27">
                  <c:v>10.170441768705595</c:v>
                </c:pt>
                <c:pt idx="28">
                  <c:v>10.170441768705595</c:v>
                </c:pt>
                <c:pt idx="29">
                  <c:v>10.025555384461548</c:v>
                </c:pt>
                <c:pt idx="30">
                  <c:v>9.8802008697353454</c:v>
                </c:pt>
                <c:pt idx="31">
                  <c:v>9.8802008697353454</c:v>
                </c:pt>
                <c:pt idx="32">
                  <c:v>9.7343759520488131</c:v>
                </c:pt>
                <c:pt idx="33">
                  <c:v>9.7343759520488131</c:v>
                </c:pt>
                <c:pt idx="34">
                  <c:v>9.5880783441915298</c:v>
                </c:pt>
                <c:pt idx="35">
                  <c:v>9.5880783441915298</c:v>
                </c:pt>
                <c:pt idx="36">
                  <c:v>9.4413057441009247</c:v>
                </c:pt>
                <c:pt idx="37">
                  <c:v>9.2940558347417319</c:v>
                </c:pt>
                <c:pt idx="38">
                  <c:v>9.2940558347417319</c:v>
                </c:pt>
                <c:pt idx="39">
                  <c:v>9.2940558347417319</c:v>
                </c:pt>
                <c:pt idx="40">
                  <c:v>9.1463262839839743</c:v>
                </c:pt>
                <c:pt idx="41">
                  <c:v>9.1463262839839743</c:v>
                </c:pt>
                <c:pt idx="42">
                  <c:v>8.9981147444798903</c:v>
                </c:pt>
                <c:pt idx="43">
                  <c:v>8.9981147444798903</c:v>
                </c:pt>
                <c:pt idx="44">
                  <c:v>8.8494188535394809</c:v>
                </c:pt>
                <c:pt idx="45">
                  <c:v>8.8494188535394809</c:v>
                </c:pt>
                <c:pt idx="46">
                  <c:v>8.8494188535394809</c:v>
                </c:pt>
                <c:pt idx="47">
                  <c:v>8.7002362330051994</c:v>
                </c:pt>
                <c:pt idx="48">
                  <c:v>8.7002362330051994</c:v>
                </c:pt>
                <c:pt idx="49">
                  <c:v>8.5505644891248682</c:v>
                </c:pt>
                <c:pt idx="50">
                  <c:v>8.5505644891248682</c:v>
                </c:pt>
                <c:pt idx="51">
                  <c:v>8.5505644891248682</c:v>
                </c:pt>
                <c:pt idx="52">
                  <c:v>8.4004012124239242</c:v>
                </c:pt>
                <c:pt idx="53">
                  <c:v>8.4004012124239242</c:v>
                </c:pt>
                <c:pt idx="54">
                  <c:v>8.4004012124239242</c:v>
                </c:pt>
                <c:pt idx="55">
                  <c:v>8.2497439775759176</c:v>
                </c:pt>
                <c:pt idx="56">
                  <c:v>8.2497439775759176</c:v>
                </c:pt>
                <c:pt idx="57">
                  <c:v>8.2497439775759176</c:v>
                </c:pt>
                <c:pt idx="58">
                  <c:v>8.2497439775759176</c:v>
                </c:pt>
                <c:pt idx="59">
                  <c:v>8.0985903432721162</c:v>
                </c:pt>
                <c:pt idx="60">
                  <c:v>8.0985903432721162</c:v>
                </c:pt>
                <c:pt idx="61">
                  <c:v>8.0985903432721162</c:v>
                </c:pt>
                <c:pt idx="62">
                  <c:v>7.9469378520893752</c:v>
                </c:pt>
                <c:pt idx="63">
                  <c:v>7.9469378520893752</c:v>
                </c:pt>
                <c:pt idx="64">
                  <c:v>7.9469378520893752</c:v>
                </c:pt>
                <c:pt idx="65">
                  <c:v>7.9469378520893752</c:v>
                </c:pt>
                <c:pt idx="66">
                  <c:v>7.7947840303573042</c:v>
                </c:pt>
                <c:pt idx="67">
                  <c:v>7.7947840303573042</c:v>
                </c:pt>
                <c:pt idx="68">
                  <c:v>7.7947840303573042</c:v>
                </c:pt>
                <c:pt idx="69">
                  <c:v>7.7947840303573042</c:v>
                </c:pt>
                <c:pt idx="70">
                  <c:v>7.6421263880234509</c:v>
                </c:pt>
                <c:pt idx="71">
                  <c:v>7.6421263880234509</c:v>
                </c:pt>
                <c:pt idx="72">
                  <c:v>7.6421263880234509</c:v>
                </c:pt>
                <c:pt idx="73">
                  <c:v>7.6421263880234509</c:v>
                </c:pt>
                <c:pt idx="74">
                  <c:v>7.4889624185176746</c:v>
                </c:pt>
                <c:pt idx="75">
                  <c:v>7.4889624185176746</c:v>
                </c:pt>
                <c:pt idx="76">
                  <c:v>7.4889624185176746</c:v>
                </c:pt>
                <c:pt idx="77">
                  <c:v>7.4889624185176746</c:v>
                </c:pt>
                <c:pt idx="78">
                  <c:v>7.4889624185176746</c:v>
                </c:pt>
                <c:pt idx="79">
                  <c:v>7.3352895986148914</c:v>
                </c:pt>
                <c:pt idx="80">
                  <c:v>7.3352895986148914</c:v>
                </c:pt>
                <c:pt idx="81">
                  <c:v>7.3352895986148914</c:v>
                </c:pt>
                <c:pt idx="82">
                  <c:v>7.3352895986148914</c:v>
                </c:pt>
                <c:pt idx="83">
                  <c:v>7.3352895986148914</c:v>
                </c:pt>
                <c:pt idx="84">
                  <c:v>7.1811053882964497</c:v>
                </c:pt>
                <c:pt idx="85">
                  <c:v>7.1811053882964497</c:v>
                </c:pt>
                <c:pt idx="86">
                  <c:v>7.1811053882964497</c:v>
                </c:pt>
                <c:pt idx="87">
                  <c:v>7.1811053882964497</c:v>
                </c:pt>
                <c:pt idx="88">
                  <c:v>7.1811053882964497</c:v>
                </c:pt>
                <c:pt idx="89">
                  <c:v>7.1811053882964497</c:v>
                </c:pt>
                <c:pt idx="90">
                  <c:v>7.0264072306102987</c:v>
                </c:pt>
                <c:pt idx="91">
                  <c:v>7.0264072306102987</c:v>
                </c:pt>
                <c:pt idx="92">
                  <c:v>7.0264072306102987</c:v>
                </c:pt>
                <c:pt idx="93">
                  <c:v>7.0264072306102987</c:v>
                </c:pt>
                <c:pt idx="94">
                  <c:v>7.0264072306102987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80A-465C-99C7-756CCE2A052E}"/>
            </c:ext>
          </c:extLst>
        </c:ser>
        <c:ser>
          <c:idx val="1"/>
          <c:order val="1"/>
          <c:tx>
            <c:strRef>
              <c:f>'A24 SP2-20 20_05'!$Y$3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'A24 SP2-20 20_05'!$AB$4:$AB$98</c:f>
              <c:numCache>
                <c:formatCode>0.000</c:formatCode>
                <c:ptCount val="9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</c:numCache>
            </c:numRef>
          </c:xVal>
          <c:yVal>
            <c:numRef>
              <c:f>'A24 SP2-20 20_05'!$Y$5:$Y$99</c:f>
              <c:numCache>
                <c:formatCode>0.00</c:formatCode>
                <c:ptCount val="95"/>
                <c:pt idx="0">
                  <c:v>15.99013047119141</c:v>
                </c:pt>
                <c:pt idx="1">
                  <c:v>14.623105967024387</c:v>
                </c:pt>
                <c:pt idx="2">
                  <c:v>13.60062819417438</c:v>
                </c:pt>
                <c:pt idx="3">
                  <c:v>12.817552316780178</c:v>
                </c:pt>
                <c:pt idx="4">
                  <c:v>12.154063369419321</c:v>
                </c:pt>
                <c:pt idx="5">
                  <c:v>11.751100357352462</c:v>
                </c:pt>
                <c:pt idx="6">
                  <c:v>11.208030205705366</c:v>
                </c:pt>
                <c:pt idx="7">
                  <c:v>10.9339809162168</c:v>
                </c:pt>
                <c:pt idx="8">
                  <c:v>10.519720362338758</c:v>
                </c:pt>
                <c:pt idx="9">
                  <c:v>10.241399119297812</c:v>
                </c:pt>
                <c:pt idx="10">
                  <c:v>9.9613410822285253</c:v>
                </c:pt>
                <c:pt idx="11">
                  <c:v>9.6795299432057895</c:v>
                </c:pt>
                <c:pt idx="12">
                  <c:v>9.395949189495278</c:v>
                </c:pt>
                <c:pt idx="13">
                  <c:v>9.2534899901076884</c:v>
                </c:pt>
                <c:pt idx="14">
                  <c:v>8.9672233970165554</c:v>
                </c:pt>
                <c:pt idx="15">
                  <c:v>8.8234117436153063</c:v>
                </c:pt>
                <c:pt idx="16">
                  <c:v>8.679144990045085</c:v>
                </c:pt>
                <c:pt idx="17">
                  <c:v>8.3892375138230122</c:v>
                </c:pt>
                <c:pt idx="18">
                  <c:v>8.2435924224300354</c:v>
                </c:pt>
                <c:pt idx="19">
                  <c:v>8.0974834931663793</c:v>
                </c:pt>
                <c:pt idx="20">
                  <c:v>7.9509085067120955</c:v>
                </c:pt>
                <c:pt idx="21">
                  <c:v>7.8038652295662754</c:v>
                </c:pt>
                <c:pt idx="22">
                  <c:v>7.6563514139335709</c:v>
                </c:pt>
                <c:pt idx="23">
                  <c:v>7.5083647976097794</c:v>
                </c:pt>
                <c:pt idx="24">
                  <c:v>7.5083647976097794</c:v>
                </c:pt>
                <c:pt idx="25">
                  <c:v>7.359903103865939</c:v>
                </c:pt>
                <c:pt idx="26">
                  <c:v>7.2109640413319909</c:v>
                </c:pt>
                <c:pt idx="27">
                  <c:v>7.0615453038784137</c:v>
                </c:pt>
                <c:pt idx="28">
                  <c:v>7.0615453038784137</c:v>
                </c:pt>
                <c:pt idx="29">
                  <c:v>6.9116445704975549</c:v>
                </c:pt>
                <c:pt idx="30">
                  <c:v>6.7612595051833697</c:v>
                </c:pt>
                <c:pt idx="31">
                  <c:v>6.7612595051833697</c:v>
                </c:pt>
                <c:pt idx="32">
                  <c:v>6.6103877568098435</c:v>
                </c:pt>
                <c:pt idx="33">
                  <c:v>6.6103877568098435</c:v>
                </c:pt>
                <c:pt idx="34">
                  <c:v>6.4590269590089067</c:v>
                </c:pt>
                <c:pt idx="35">
                  <c:v>6.4590269590089067</c:v>
                </c:pt>
                <c:pt idx="36">
                  <c:v>6.3071747300462615</c:v>
                </c:pt>
                <c:pt idx="37">
                  <c:v>6.1548286726967216</c:v>
                </c:pt>
                <c:pt idx="38">
                  <c:v>6.1548286726967216</c:v>
                </c:pt>
                <c:pt idx="39">
                  <c:v>6.1548286726967216</c:v>
                </c:pt>
                <c:pt idx="40">
                  <c:v>6.0019863741180508</c:v>
                </c:pt>
                <c:pt idx="41">
                  <c:v>6.0019863741180508</c:v>
                </c:pt>
                <c:pt idx="42">
                  <c:v>5.848645405723496</c:v>
                </c:pt>
                <c:pt idx="43">
                  <c:v>5.848645405723496</c:v>
                </c:pt>
                <c:pt idx="44">
                  <c:v>5.694803323053077</c:v>
                </c:pt>
                <c:pt idx="45">
                  <c:v>5.694803323053077</c:v>
                </c:pt>
                <c:pt idx="46">
                  <c:v>5.694803323053077</c:v>
                </c:pt>
                <c:pt idx="47">
                  <c:v>5.540457665644027</c:v>
                </c:pt>
                <c:pt idx="48">
                  <c:v>5.540457665644027</c:v>
                </c:pt>
                <c:pt idx="49">
                  <c:v>5.385605956899175</c:v>
                </c:pt>
                <c:pt idx="50">
                  <c:v>5.385605956899175</c:v>
                </c:pt>
                <c:pt idx="51">
                  <c:v>5.385605956899175</c:v>
                </c:pt>
                <c:pt idx="52">
                  <c:v>5.2302457039548278</c:v>
                </c:pt>
                <c:pt idx="53">
                  <c:v>5.2302457039548278</c:v>
                </c:pt>
                <c:pt idx="54">
                  <c:v>5.2302457039548278</c:v>
                </c:pt>
                <c:pt idx="55">
                  <c:v>5.0743743975468547</c:v>
                </c:pt>
                <c:pt idx="56">
                  <c:v>5.0743743975468547</c:v>
                </c:pt>
                <c:pt idx="57">
                  <c:v>5.0743743975468547</c:v>
                </c:pt>
                <c:pt idx="58">
                  <c:v>5.0743743975468547</c:v>
                </c:pt>
                <c:pt idx="59">
                  <c:v>4.9179895118756196</c:v>
                </c:pt>
                <c:pt idx="60">
                  <c:v>4.9179895118756196</c:v>
                </c:pt>
                <c:pt idx="61">
                  <c:v>4.9179895118756196</c:v>
                </c:pt>
                <c:pt idx="62">
                  <c:v>4.7610885044694466</c:v>
                </c:pt>
                <c:pt idx="63">
                  <c:v>4.7610885044694466</c:v>
                </c:pt>
                <c:pt idx="64">
                  <c:v>4.7610885044694466</c:v>
                </c:pt>
                <c:pt idx="65">
                  <c:v>4.7610885044694466</c:v>
                </c:pt>
                <c:pt idx="66">
                  <c:v>4.6036688160470902</c:v>
                </c:pt>
                <c:pt idx="67">
                  <c:v>4.6036688160470902</c:v>
                </c:pt>
                <c:pt idx="68">
                  <c:v>4.6036688160470902</c:v>
                </c:pt>
                <c:pt idx="69">
                  <c:v>4.6036688160470902</c:v>
                </c:pt>
                <c:pt idx="70">
                  <c:v>4.445727870378291</c:v>
                </c:pt>
                <c:pt idx="71">
                  <c:v>4.445727870378291</c:v>
                </c:pt>
                <c:pt idx="72">
                  <c:v>4.445727870378291</c:v>
                </c:pt>
                <c:pt idx="73">
                  <c:v>4.445727870378291</c:v>
                </c:pt>
                <c:pt idx="74">
                  <c:v>4.2872630741434108</c:v>
                </c:pt>
                <c:pt idx="75">
                  <c:v>4.2872630741434108</c:v>
                </c:pt>
                <c:pt idx="76">
                  <c:v>4.2872630741434108</c:v>
                </c:pt>
                <c:pt idx="77">
                  <c:v>4.2872630741434108</c:v>
                </c:pt>
                <c:pt idx="78">
                  <c:v>4.2872630741434108</c:v>
                </c:pt>
                <c:pt idx="79">
                  <c:v>4.1282718167915178</c:v>
                </c:pt>
                <c:pt idx="80">
                  <c:v>4.1282718167915178</c:v>
                </c:pt>
                <c:pt idx="81">
                  <c:v>4.1282718167915178</c:v>
                </c:pt>
                <c:pt idx="82">
                  <c:v>4.1282718167915178</c:v>
                </c:pt>
                <c:pt idx="83">
                  <c:v>4.1282718167915178</c:v>
                </c:pt>
                <c:pt idx="84">
                  <c:v>3.9687514703968363</c:v>
                </c:pt>
                <c:pt idx="85">
                  <c:v>3.9687514703968363</c:v>
                </c:pt>
                <c:pt idx="86">
                  <c:v>3.9687514703968363</c:v>
                </c:pt>
                <c:pt idx="87">
                  <c:v>3.9687514703968363</c:v>
                </c:pt>
                <c:pt idx="88">
                  <c:v>3.9687514703968363</c:v>
                </c:pt>
                <c:pt idx="89">
                  <c:v>3.9687514703968363</c:v>
                </c:pt>
                <c:pt idx="90">
                  <c:v>3.8086993895141807</c:v>
                </c:pt>
                <c:pt idx="91">
                  <c:v>3.8086993895141807</c:v>
                </c:pt>
                <c:pt idx="92">
                  <c:v>3.8086993895141807</c:v>
                </c:pt>
                <c:pt idx="93">
                  <c:v>3.8086993895141807</c:v>
                </c:pt>
                <c:pt idx="94">
                  <c:v>3.8086993895141807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80A-465C-99C7-756CCE2A052E}"/>
            </c:ext>
          </c:extLst>
        </c:ser>
        <c:ser>
          <c:idx val="2"/>
          <c:order val="2"/>
          <c:tx>
            <c:strRef>
              <c:f>'A24 SP2-20 20_05'!$AA$3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'A24 SP2-20 20_05'!$AB$4:$AB$98</c:f>
              <c:numCache>
                <c:formatCode>0.000</c:formatCode>
                <c:ptCount val="9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</c:numCache>
            </c:numRef>
          </c:xVal>
          <c:yVal>
            <c:numRef>
              <c:f>'A24 SP2-20 20_05'!$AA$5:$AA$99</c:f>
              <c:numCache>
                <c:formatCode>0.00</c:formatCode>
                <c:ptCount val="95"/>
                <c:pt idx="0">
                  <c:v>2.8102251887302323</c:v>
                </c:pt>
                <c:pt idx="1">
                  <c:v>2.8559537051149206</c:v>
                </c:pt>
                <c:pt idx="2">
                  <c:v>2.8901567434995279</c:v>
                </c:pt>
                <c:pt idx="3">
                  <c:v>2.9163515176097956</c:v>
                </c:pt>
                <c:pt idx="4">
                  <c:v>2.9385459736037678</c:v>
                </c:pt>
                <c:pt idx="5">
                  <c:v>2.9520255422900163</c:v>
                </c:pt>
                <c:pt idx="6">
                  <c:v>2.9701918533195037</c:v>
                </c:pt>
                <c:pt idx="7">
                  <c:v>2.9793591121260459</c:v>
                </c:pt>
                <c:pt idx="8">
                  <c:v>2.9932165963684874</c:v>
                </c:pt>
                <c:pt idx="9">
                  <c:v>3.0025267568548504</c:v>
                </c:pt>
                <c:pt idx="10">
                  <c:v>3.0118950150665782</c:v>
                </c:pt>
                <c:pt idx="11">
                  <c:v>3.0213219165221794</c:v>
                </c:pt>
                <c:pt idx="12">
                  <c:v>3.0308080135913347</c:v>
                </c:pt>
                <c:pt idx="13">
                  <c:v>3.035573434996353</c:v>
                </c:pt>
                <c:pt idx="14">
                  <c:v>3.0451493764316542</c:v>
                </c:pt>
                <c:pt idx="15">
                  <c:v>3.0499600389536798</c:v>
                </c:pt>
                <c:pt idx="16">
                  <c:v>3.054785925091263</c:v>
                </c:pt>
                <c:pt idx="17">
                  <c:v>3.0644836581867878</c:v>
                </c:pt>
                <c:pt idx="18">
                  <c:v>3.0693556512840772</c:v>
                </c:pt>
                <c:pt idx="19">
                  <c:v>3.0742431602829186</c:v>
                </c:pt>
                <c:pt idx="20">
                  <c:v>3.0791462594221271</c:v>
                </c:pt>
                <c:pt idx="21">
                  <c:v>3.0840650234148068</c:v>
                </c:pt>
                <c:pt idx="22">
                  <c:v>3.0889995274522857</c:v>
                </c:pt>
                <c:pt idx="23">
                  <c:v>3.09394984720781</c:v>
                </c:pt>
                <c:pt idx="24">
                  <c:v>3.09394984720781</c:v>
                </c:pt>
                <c:pt idx="25">
                  <c:v>3.0989160588405724</c:v>
                </c:pt>
                <c:pt idx="26">
                  <c:v>3.1038982389994807</c:v>
                </c:pt>
                <c:pt idx="27">
                  <c:v>3.1088964648271817</c:v>
                </c:pt>
                <c:pt idx="28">
                  <c:v>3.1088964648271817</c:v>
                </c:pt>
                <c:pt idx="29">
                  <c:v>3.1139108139639928</c:v>
                </c:pt>
                <c:pt idx="30">
                  <c:v>3.1189413645519757</c:v>
                </c:pt>
                <c:pt idx="31">
                  <c:v>3.1189413645519757</c:v>
                </c:pt>
                <c:pt idx="32">
                  <c:v>3.1239881952389696</c:v>
                </c:pt>
                <c:pt idx="33">
                  <c:v>3.1239881952389696</c:v>
                </c:pt>
                <c:pt idx="34">
                  <c:v>3.1290513851826232</c:v>
                </c:pt>
                <c:pt idx="35">
                  <c:v>3.1290513851826232</c:v>
                </c:pt>
                <c:pt idx="36">
                  <c:v>3.1341310140546632</c:v>
                </c:pt>
                <c:pt idx="37">
                  <c:v>3.1392271620450103</c:v>
                </c:pt>
                <c:pt idx="38">
                  <c:v>3.1392271620450103</c:v>
                </c:pt>
                <c:pt idx="39">
                  <c:v>3.1392271620450103</c:v>
                </c:pt>
                <c:pt idx="40">
                  <c:v>3.1443399098659235</c:v>
                </c:pt>
                <c:pt idx="41">
                  <c:v>3.1443399098659235</c:v>
                </c:pt>
                <c:pt idx="42">
                  <c:v>3.1494693387563943</c:v>
                </c:pt>
                <c:pt idx="43">
                  <c:v>3.1494693387563943</c:v>
                </c:pt>
                <c:pt idx="44">
                  <c:v>3.1546155304864039</c:v>
                </c:pt>
                <c:pt idx="45">
                  <c:v>3.1546155304864039</c:v>
                </c:pt>
                <c:pt idx="46">
                  <c:v>3.1546155304864039</c:v>
                </c:pt>
                <c:pt idx="47">
                  <c:v>3.1597785673611725</c:v>
                </c:pt>
                <c:pt idx="48">
                  <c:v>3.1597785673611725</c:v>
                </c:pt>
                <c:pt idx="49">
                  <c:v>3.1649585322256932</c:v>
                </c:pt>
                <c:pt idx="50">
                  <c:v>3.1649585322256932</c:v>
                </c:pt>
                <c:pt idx="51">
                  <c:v>3.1649585322256932</c:v>
                </c:pt>
                <c:pt idx="52">
                  <c:v>3.1701555084690964</c:v>
                </c:pt>
                <c:pt idx="53">
                  <c:v>3.1701555084690964</c:v>
                </c:pt>
                <c:pt idx="54">
                  <c:v>3.1701555084690964</c:v>
                </c:pt>
                <c:pt idx="55">
                  <c:v>3.1753695800290629</c:v>
                </c:pt>
                <c:pt idx="56">
                  <c:v>3.1753695800290629</c:v>
                </c:pt>
                <c:pt idx="57">
                  <c:v>3.1753695800290629</c:v>
                </c:pt>
                <c:pt idx="58">
                  <c:v>3.1753695800290629</c:v>
                </c:pt>
                <c:pt idx="59">
                  <c:v>3.1806008313964966</c:v>
                </c:pt>
                <c:pt idx="60">
                  <c:v>3.1806008313964966</c:v>
                </c:pt>
                <c:pt idx="61">
                  <c:v>3.1806008313964966</c:v>
                </c:pt>
                <c:pt idx="62">
                  <c:v>3.1858493476199286</c:v>
                </c:pt>
                <c:pt idx="63">
                  <c:v>3.1858493476199286</c:v>
                </c:pt>
                <c:pt idx="64">
                  <c:v>3.1858493476199286</c:v>
                </c:pt>
                <c:pt idx="65">
                  <c:v>3.1858493476199286</c:v>
                </c:pt>
                <c:pt idx="66">
                  <c:v>3.1911152143102139</c:v>
                </c:pt>
                <c:pt idx="67">
                  <c:v>3.1911152143102139</c:v>
                </c:pt>
                <c:pt idx="68">
                  <c:v>3.1911152143102139</c:v>
                </c:pt>
                <c:pt idx="69">
                  <c:v>3.1911152143102139</c:v>
                </c:pt>
                <c:pt idx="70">
                  <c:v>3.1963985176451599</c:v>
                </c:pt>
                <c:pt idx="71">
                  <c:v>3.1963985176451599</c:v>
                </c:pt>
                <c:pt idx="72">
                  <c:v>3.1963985176451599</c:v>
                </c:pt>
                <c:pt idx="73">
                  <c:v>3.1963985176451599</c:v>
                </c:pt>
                <c:pt idx="74">
                  <c:v>3.2016993443742638</c:v>
                </c:pt>
                <c:pt idx="75">
                  <c:v>3.2016993443742638</c:v>
                </c:pt>
                <c:pt idx="76">
                  <c:v>3.2016993443742638</c:v>
                </c:pt>
                <c:pt idx="77">
                  <c:v>3.2016993443742638</c:v>
                </c:pt>
                <c:pt idx="78">
                  <c:v>3.2016993443742638</c:v>
                </c:pt>
                <c:pt idx="79">
                  <c:v>3.2070177818233736</c:v>
                </c:pt>
                <c:pt idx="80">
                  <c:v>3.2070177818233736</c:v>
                </c:pt>
                <c:pt idx="81">
                  <c:v>3.2070177818233736</c:v>
                </c:pt>
                <c:pt idx="82">
                  <c:v>3.2070177818233736</c:v>
                </c:pt>
                <c:pt idx="83">
                  <c:v>3.2070177818233736</c:v>
                </c:pt>
                <c:pt idx="84">
                  <c:v>3.2123539178996134</c:v>
                </c:pt>
                <c:pt idx="85">
                  <c:v>3.2123539178996134</c:v>
                </c:pt>
                <c:pt idx="86">
                  <c:v>3.2123539178996134</c:v>
                </c:pt>
                <c:pt idx="87">
                  <c:v>3.2123539178996134</c:v>
                </c:pt>
                <c:pt idx="88">
                  <c:v>3.2123539178996134</c:v>
                </c:pt>
                <c:pt idx="89">
                  <c:v>3.2123539178996134</c:v>
                </c:pt>
                <c:pt idx="90">
                  <c:v>3.217707841096118</c:v>
                </c:pt>
                <c:pt idx="91">
                  <c:v>3.217707841096118</c:v>
                </c:pt>
                <c:pt idx="92">
                  <c:v>3.217707841096118</c:v>
                </c:pt>
                <c:pt idx="93">
                  <c:v>3.217707841096118</c:v>
                </c:pt>
                <c:pt idx="94">
                  <c:v>3.217707841096118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80A-465C-99C7-756CCE2A05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'A25 SP2-20 20_05'!$AB$4:$AB$85</c:f>
              <c:numCache>
                <c:formatCode>0.000</c:formatCode>
                <c:ptCount val="82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</c:numCache>
            </c:numRef>
          </c:xVal>
          <c:yVal>
            <c:numRef>
              <c:f>'A25 SP2-20 20_05'!$AC$4:$AC$85</c:f>
              <c:numCache>
                <c:formatCode>0.000</c:formatCode>
                <c:ptCount val="82"/>
                <c:pt idx="0">
                  <c:v>83.747180062929203</c:v>
                </c:pt>
                <c:pt idx="1">
                  <c:v>85.236018819603515</c:v>
                </c:pt>
                <c:pt idx="2">
                  <c:v>86.258339884906093</c:v>
                </c:pt>
                <c:pt idx="3">
                  <c:v>87.04132027720479</c:v>
                </c:pt>
                <c:pt idx="4">
                  <c:v>87.704744974439578</c:v>
                </c:pt>
                <c:pt idx="5">
                  <c:v>88.378360527238641</c:v>
                </c:pt>
                <c:pt idx="6">
                  <c:v>88.787519603753665</c:v>
                </c:pt>
                <c:pt idx="7">
                  <c:v>89.200484811212959</c:v>
                </c:pt>
                <c:pt idx="8">
                  <c:v>89.617309506592463</c:v>
                </c:pt>
                <c:pt idx="9">
                  <c:v>89.897363598800567</c:v>
                </c:pt>
                <c:pt idx="10">
                  <c:v>90.17917351603819</c:v>
                </c:pt>
                <c:pt idx="11">
                  <c:v>90.462755822692401</c:v>
                </c:pt>
                <c:pt idx="12">
                  <c:v>90.748127292164639</c:v>
                </c:pt>
                <c:pt idx="13">
                  <c:v>91.0353049101778</c:v>
                </c:pt>
                <c:pt idx="14">
                  <c:v>91.1795763918104</c:v>
                </c:pt>
                <c:pt idx="15">
                  <c:v>91.469495553628548</c:v>
                </c:pt>
                <c:pt idx="16">
                  <c:v>91.615147616612049</c:v>
                </c:pt>
                <c:pt idx="17">
                  <c:v>91.761264279477444</c:v>
                </c:pt>
                <c:pt idx="18">
                  <c:v>91.907847768741817</c:v>
                </c:pt>
                <c:pt idx="19">
                  <c:v>92.202424203898033</c:v>
                </c:pt>
                <c:pt idx="20">
                  <c:v>92.350421674530253</c:v>
                </c:pt>
                <c:pt idx="21">
                  <c:v>92.498895021273881</c:v>
                </c:pt>
                <c:pt idx="22">
                  <c:v>92.498895021273881</c:v>
                </c:pt>
                <c:pt idx="23">
                  <c:v>92.64784654304728</c:v>
                </c:pt>
                <c:pt idx="24">
                  <c:v>92.797278553600606</c:v>
                </c:pt>
                <c:pt idx="25">
                  <c:v>92.947193381635458</c:v>
                </c:pt>
                <c:pt idx="26">
                  <c:v>93.097593370926162</c:v>
                </c:pt>
                <c:pt idx="27">
                  <c:v>93.097593370926162</c:v>
                </c:pt>
                <c:pt idx="28">
                  <c:v>93.24848088044142</c:v>
                </c:pt>
                <c:pt idx="29">
                  <c:v>93.39985828446811</c:v>
                </c:pt>
                <c:pt idx="30">
                  <c:v>93.39985828446811</c:v>
                </c:pt>
                <c:pt idx="31">
                  <c:v>93.551727972735549</c:v>
                </c:pt>
                <c:pt idx="32">
                  <c:v>93.551727972735549</c:v>
                </c:pt>
                <c:pt idx="33">
                  <c:v>93.704092350541302</c:v>
                </c:pt>
                <c:pt idx="34">
                  <c:v>93.704092350541302</c:v>
                </c:pt>
                <c:pt idx="35">
                  <c:v>93.856953838878241</c:v>
                </c:pt>
                <c:pt idx="36">
                  <c:v>93.856953838878241</c:v>
                </c:pt>
                <c:pt idx="37">
                  <c:v>94.010314874562695</c:v>
                </c:pt>
                <c:pt idx="38">
                  <c:v>94.010314874562695</c:v>
                </c:pt>
                <c:pt idx="39">
                  <c:v>94.164177910363918</c:v>
                </c:pt>
                <c:pt idx="40">
                  <c:v>94.164177910363918</c:v>
                </c:pt>
                <c:pt idx="41">
                  <c:v>94.31854541513502</c:v>
                </c:pt>
                <c:pt idx="42">
                  <c:v>94.31854541513502</c:v>
                </c:pt>
                <c:pt idx="43">
                  <c:v>94.31854541513502</c:v>
                </c:pt>
                <c:pt idx="44">
                  <c:v>94.473419873944778</c:v>
                </c:pt>
                <c:pt idx="45">
                  <c:v>94.473419873944778</c:v>
                </c:pt>
                <c:pt idx="46">
                  <c:v>94.62880378821113</c:v>
                </c:pt>
                <c:pt idx="47">
                  <c:v>94.62880378821113</c:v>
                </c:pt>
                <c:pt idx="48">
                  <c:v>94.62880378821113</c:v>
                </c:pt>
                <c:pt idx="49">
                  <c:v>94.784699675835867</c:v>
                </c:pt>
                <c:pt idx="50">
                  <c:v>94.784699675835867</c:v>
                </c:pt>
                <c:pt idx="51">
                  <c:v>94.784699675835867</c:v>
                </c:pt>
                <c:pt idx="52">
                  <c:v>94.941110071340532</c:v>
                </c:pt>
                <c:pt idx="53">
                  <c:v>94.941110071340532</c:v>
                </c:pt>
                <c:pt idx="54">
                  <c:v>94.941110071340532</c:v>
                </c:pt>
                <c:pt idx="55">
                  <c:v>94.941110071340532</c:v>
                </c:pt>
                <c:pt idx="56">
                  <c:v>95.098037526003921</c:v>
                </c:pt>
                <c:pt idx="57">
                  <c:v>95.098037526003921</c:v>
                </c:pt>
                <c:pt idx="58">
                  <c:v>95.098037526003921</c:v>
                </c:pt>
                <c:pt idx="59">
                  <c:v>95.255484608000614</c:v>
                </c:pt>
                <c:pt idx="60">
                  <c:v>95.255484608000614</c:v>
                </c:pt>
                <c:pt idx="61">
                  <c:v>95.255484608000614</c:v>
                </c:pt>
                <c:pt idx="62">
                  <c:v>95.255484608000614</c:v>
                </c:pt>
                <c:pt idx="63">
                  <c:v>95.413453902541249</c:v>
                </c:pt>
                <c:pt idx="64">
                  <c:v>95.413453902541249</c:v>
                </c:pt>
                <c:pt idx="65">
                  <c:v>95.413453902541249</c:v>
                </c:pt>
                <c:pt idx="66">
                  <c:v>95.413453902541249</c:v>
                </c:pt>
                <c:pt idx="67">
                  <c:v>95.413453902541249</c:v>
                </c:pt>
                <c:pt idx="68">
                  <c:v>95.571948012013891</c:v>
                </c:pt>
                <c:pt idx="69">
                  <c:v>95.571948012013891</c:v>
                </c:pt>
                <c:pt idx="70">
                  <c:v>95.571948012013891</c:v>
                </c:pt>
                <c:pt idx="71">
                  <c:v>95.571948012013891</c:v>
                </c:pt>
                <c:pt idx="72">
                  <c:v>95.730969556127036</c:v>
                </c:pt>
                <c:pt idx="73">
                  <c:v>95.730969556127036</c:v>
                </c:pt>
                <c:pt idx="74">
                  <c:v>95.730969556127036</c:v>
                </c:pt>
                <c:pt idx="75">
                  <c:v>95.730969556127036</c:v>
                </c:pt>
                <c:pt idx="76">
                  <c:v>95.730969556127036</c:v>
                </c:pt>
                <c:pt idx="77">
                  <c:v>95.890521172053923</c:v>
                </c:pt>
                <c:pt idx="78">
                  <c:v>95.890521172053923</c:v>
                </c:pt>
                <c:pt idx="79">
                  <c:v>95.890521172053923</c:v>
                </c:pt>
                <c:pt idx="80">
                  <c:v>95.890521172053923</c:v>
                </c:pt>
                <c:pt idx="81">
                  <c:v>95.890521172053923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031-4EE0-8B2E-874E5DEC78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'A25 SP2-20 20_05'!$V$3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'A25 SP2-20 20_05'!$AB$4:$AB$85</c:f>
              <c:numCache>
                <c:formatCode>0.000</c:formatCode>
                <c:ptCount val="82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</c:numCache>
            </c:numRef>
          </c:xVal>
          <c:yVal>
            <c:numRef>
              <c:f>'A25 SP2-20 20_05'!$V$5:$V$86</c:f>
              <c:numCache>
                <c:formatCode>0.00</c:formatCode>
                <c:ptCount val="82"/>
                <c:pt idx="0">
                  <c:v>18.771169318651594</c:v>
                </c:pt>
                <c:pt idx="1">
                  <c:v>17.327101217649833</c:v>
                </c:pt>
                <c:pt idx="2">
                  <c:v>16.335522221759579</c:v>
                </c:pt>
                <c:pt idx="3">
                  <c:v>15.576086719990379</c:v>
                </c:pt>
                <c:pt idx="4">
                  <c:v>14.932611771209814</c:v>
                </c:pt>
                <c:pt idx="5">
                  <c:v>14.279252414613897</c:v>
                </c:pt>
                <c:pt idx="6">
                  <c:v>13.882397101718579</c:v>
                </c:pt>
                <c:pt idx="7">
                  <c:v>13.481850111494021</c:v>
                </c:pt>
                <c:pt idx="8">
                  <c:v>13.077559691454276</c:v>
                </c:pt>
                <c:pt idx="9">
                  <c:v>12.805927065490085</c:v>
                </c:pt>
                <c:pt idx="10">
                  <c:v>12.532591413657757</c:v>
                </c:pt>
                <c:pt idx="11">
                  <c:v>12.25753666967554</c:v>
                </c:pt>
                <c:pt idx="12">
                  <c:v>11.980746564532552</c:v>
                </c:pt>
                <c:pt idx="13">
                  <c:v>11.702204623281077</c:v>
                </c:pt>
                <c:pt idx="14">
                  <c:v>11.562271508579459</c:v>
                </c:pt>
                <c:pt idx="15">
                  <c:v>11.28107046409167</c:v>
                </c:pt>
                <c:pt idx="16">
                  <c:v>11.139798283301971</c:v>
                </c:pt>
                <c:pt idx="17">
                  <c:v>10.998075473546487</c:v>
                </c:pt>
                <c:pt idx="18">
                  <c:v>10.855899875261398</c:v>
                </c:pt>
                <c:pt idx="19">
                  <c:v>10.570181605630836</c:v>
                </c:pt>
                <c:pt idx="20">
                  <c:v>10.426634545607783</c:v>
                </c:pt>
                <c:pt idx="21">
                  <c:v>10.282625919475329</c:v>
                </c:pt>
                <c:pt idx="22">
                  <c:v>10.282625919475329</c:v>
                </c:pt>
                <c:pt idx="23">
                  <c:v>10.13815349744549</c:v>
                </c:pt>
                <c:pt idx="24">
                  <c:v>9.9932150353445603</c:v>
                </c:pt>
                <c:pt idx="25">
                  <c:v>9.8478082744970159</c:v>
                </c:pt>
                <c:pt idx="26">
                  <c:v>9.7019309416078396</c:v>
                </c:pt>
                <c:pt idx="27">
                  <c:v>9.7019309416078396</c:v>
                </c:pt>
                <c:pt idx="28">
                  <c:v>9.5555807486444877</c:v>
                </c:pt>
                <c:pt idx="29">
                  <c:v>9.4087553927169729</c:v>
                </c:pt>
                <c:pt idx="30">
                  <c:v>9.4087553927169729</c:v>
                </c:pt>
                <c:pt idx="31">
                  <c:v>9.2614525559571614</c:v>
                </c:pt>
                <c:pt idx="32">
                  <c:v>9.2614525559571614</c:v>
                </c:pt>
                <c:pt idx="33">
                  <c:v>9.1136699053968258</c:v>
                </c:pt>
                <c:pt idx="34">
                  <c:v>9.1136699053968258</c:v>
                </c:pt>
                <c:pt idx="35">
                  <c:v>8.965405092844458</c:v>
                </c:pt>
                <c:pt idx="36">
                  <c:v>8.965405092844458</c:v>
                </c:pt>
                <c:pt idx="37">
                  <c:v>8.8166557547608484</c:v>
                </c:pt>
                <c:pt idx="38">
                  <c:v>8.8166557547608484</c:v>
                </c:pt>
                <c:pt idx="39">
                  <c:v>8.6674195121336339</c:v>
                </c:pt>
                <c:pt idx="40">
                  <c:v>8.6674195121336339</c:v>
                </c:pt>
                <c:pt idx="41">
                  <c:v>8.5176939703502477</c:v>
                </c:pt>
                <c:pt idx="42">
                  <c:v>8.5176939703502477</c:v>
                </c:pt>
                <c:pt idx="43">
                  <c:v>8.5176939703502477</c:v>
                </c:pt>
                <c:pt idx="44">
                  <c:v>8.3674767190700212</c:v>
                </c:pt>
                <c:pt idx="45">
                  <c:v>8.3674767190700212</c:v>
                </c:pt>
                <c:pt idx="46">
                  <c:v>8.2167653320947878</c:v>
                </c:pt>
                <c:pt idx="47">
                  <c:v>8.2167653320947878</c:v>
                </c:pt>
                <c:pt idx="48">
                  <c:v>8.2167653320947878</c:v>
                </c:pt>
                <c:pt idx="49">
                  <c:v>8.0655573672382967</c:v>
                </c:pt>
                <c:pt idx="50">
                  <c:v>8.0655573672382967</c:v>
                </c:pt>
                <c:pt idx="51">
                  <c:v>8.0655573672382967</c:v>
                </c:pt>
                <c:pt idx="52">
                  <c:v>7.9138503661941417</c:v>
                </c:pt>
                <c:pt idx="53">
                  <c:v>7.9138503661941417</c:v>
                </c:pt>
                <c:pt idx="54">
                  <c:v>7.9138503661941417</c:v>
                </c:pt>
                <c:pt idx="55">
                  <c:v>7.9138503661941417</c:v>
                </c:pt>
                <c:pt idx="56">
                  <c:v>7.7616418544027006</c:v>
                </c:pt>
                <c:pt idx="57">
                  <c:v>7.7616418544027006</c:v>
                </c:pt>
                <c:pt idx="58">
                  <c:v>7.7616418544027006</c:v>
                </c:pt>
                <c:pt idx="59">
                  <c:v>7.6089293409166263</c:v>
                </c:pt>
                <c:pt idx="60">
                  <c:v>7.6089293409166263</c:v>
                </c:pt>
                <c:pt idx="61">
                  <c:v>7.6089293409166263</c:v>
                </c:pt>
                <c:pt idx="62">
                  <c:v>7.6089293409166263</c:v>
                </c:pt>
                <c:pt idx="63">
                  <c:v>7.4557103182647406</c:v>
                </c:pt>
                <c:pt idx="64">
                  <c:v>7.4557103182647406</c:v>
                </c:pt>
                <c:pt idx="65">
                  <c:v>7.4557103182647406</c:v>
                </c:pt>
                <c:pt idx="66">
                  <c:v>7.4557103182647406</c:v>
                </c:pt>
                <c:pt idx="67">
                  <c:v>7.4557103182647406</c:v>
                </c:pt>
                <c:pt idx="68">
                  <c:v>7.3019822623150326</c:v>
                </c:pt>
                <c:pt idx="69">
                  <c:v>7.3019822623150326</c:v>
                </c:pt>
                <c:pt idx="70">
                  <c:v>7.3019822623150326</c:v>
                </c:pt>
                <c:pt idx="71">
                  <c:v>7.3019822623150326</c:v>
                </c:pt>
                <c:pt idx="72">
                  <c:v>7.1477426321358557</c:v>
                </c:pt>
                <c:pt idx="73">
                  <c:v>7.1477426321358557</c:v>
                </c:pt>
                <c:pt idx="74">
                  <c:v>7.1477426321358557</c:v>
                </c:pt>
                <c:pt idx="75">
                  <c:v>7.1477426321358557</c:v>
                </c:pt>
                <c:pt idx="76">
                  <c:v>7.1477426321358557</c:v>
                </c:pt>
                <c:pt idx="77">
                  <c:v>6.9929888698560871</c:v>
                </c:pt>
                <c:pt idx="78">
                  <c:v>6.9929888698560871</c:v>
                </c:pt>
                <c:pt idx="79">
                  <c:v>6.9929888698560871</c:v>
                </c:pt>
                <c:pt idx="80">
                  <c:v>6.9929888698560871</c:v>
                </c:pt>
                <c:pt idx="81">
                  <c:v>6.9929888698560871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F4B-489A-BF5A-F2B6759BF15D}"/>
            </c:ext>
          </c:extLst>
        </c:ser>
        <c:ser>
          <c:idx val="1"/>
          <c:order val="1"/>
          <c:tx>
            <c:strRef>
              <c:f>'A25 SP2-20 20_05'!$Y$3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'A25 SP2-20 20_05'!$AB$4:$AB$85</c:f>
              <c:numCache>
                <c:formatCode>0.000</c:formatCode>
                <c:ptCount val="82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</c:numCache>
            </c:numRef>
          </c:xVal>
          <c:yVal>
            <c:numRef>
              <c:f>'A25 SP2-20 20_05'!$Y$5:$Y$86</c:f>
              <c:numCache>
                <c:formatCode>0.00</c:formatCode>
                <c:ptCount val="82"/>
                <c:pt idx="0">
                  <c:v>16.252819937070797</c:v>
                </c:pt>
                <c:pt idx="1">
                  <c:v>14.76398118039649</c:v>
                </c:pt>
                <c:pt idx="2">
                  <c:v>13.7416601150939</c:v>
                </c:pt>
                <c:pt idx="3">
                  <c:v>12.958679722795207</c:v>
                </c:pt>
                <c:pt idx="4">
                  <c:v>12.295255025560426</c:v>
                </c:pt>
                <c:pt idx="5">
                  <c:v>11.621639472761359</c:v>
                </c:pt>
                <c:pt idx="6">
                  <c:v>11.212480396246338</c:v>
                </c:pt>
                <c:pt idx="7">
                  <c:v>10.799515188787034</c:v>
                </c:pt>
                <c:pt idx="8">
                  <c:v>10.382690493407543</c:v>
                </c:pt>
                <c:pt idx="9">
                  <c:v>10.102636401199439</c:v>
                </c:pt>
                <c:pt idx="10">
                  <c:v>9.8208264839618096</c:v>
                </c:pt>
                <c:pt idx="11">
                  <c:v>9.5372441773076027</c:v>
                </c:pt>
                <c:pt idx="12">
                  <c:v>9.2518727078353624</c:v>
                </c:pt>
                <c:pt idx="13">
                  <c:v>8.9646950898222055</c:v>
                </c:pt>
                <c:pt idx="14">
                  <c:v>8.8204236081895981</c:v>
                </c:pt>
                <c:pt idx="15">
                  <c:v>8.5305044463714559</c:v>
                </c:pt>
                <c:pt idx="16">
                  <c:v>8.3848523833879529</c:v>
                </c:pt>
                <c:pt idx="17">
                  <c:v>8.2387357205225502</c:v>
                </c:pt>
                <c:pt idx="18">
                  <c:v>8.0921522312581864</c:v>
                </c:pt>
                <c:pt idx="19">
                  <c:v>7.7975757961019738</c:v>
                </c:pt>
                <c:pt idx="20">
                  <c:v>7.6495783254697418</c:v>
                </c:pt>
                <c:pt idx="21">
                  <c:v>7.5011049787261257</c:v>
                </c:pt>
                <c:pt idx="22">
                  <c:v>7.5011049787261257</c:v>
                </c:pt>
                <c:pt idx="23">
                  <c:v>7.3521534569527258</c:v>
                </c:pt>
                <c:pt idx="24">
                  <c:v>7.202721446399396</c:v>
                </c:pt>
                <c:pt idx="25">
                  <c:v>7.0528066183645377</c:v>
                </c:pt>
                <c:pt idx="26">
                  <c:v>6.9024066290738428</c:v>
                </c:pt>
                <c:pt idx="27">
                  <c:v>6.9024066290738428</c:v>
                </c:pt>
                <c:pt idx="28">
                  <c:v>6.75151911955858</c:v>
                </c:pt>
                <c:pt idx="29">
                  <c:v>6.6001417155318931</c:v>
                </c:pt>
                <c:pt idx="30">
                  <c:v>6.6001417155318931</c:v>
                </c:pt>
                <c:pt idx="31">
                  <c:v>6.4482720272644567</c:v>
                </c:pt>
                <c:pt idx="32">
                  <c:v>6.4482720272644567</c:v>
                </c:pt>
                <c:pt idx="33">
                  <c:v>6.2959076494586981</c:v>
                </c:pt>
                <c:pt idx="34">
                  <c:v>6.2959076494586981</c:v>
                </c:pt>
                <c:pt idx="35">
                  <c:v>6.1430461611217568</c:v>
                </c:pt>
                <c:pt idx="36">
                  <c:v>6.1430461611217568</c:v>
                </c:pt>
                <c:pt idx="37">
                  <c:v>5.9896851254373047</c:v>
                </c:pt>
                <c:pt idx="38">
                  <c:v>5.9896851254373047</c:v>
                </c:pt>
                <c:pt idx="39">
                  <c:v>5.8358220896360891</c:v>
                </c:pt>
                <c:pt idx="40">
                  <c:v>5.8358220896360891</c:v>
                </c:pt>
                <c:pt idx="41">
                  <c:v>5.6814545848649756</c:v>
                </c:pt>
                <c:pt idx="42">
                  <c:v>5.6814545848649756</c:v>
                </c:pt>
                <c:pt idx="43">
                  <c:v>5.6814545848649756</c:v>
                </c:pt>
                <c:pt idx="44">
                  <c:v>5.526580126055225</c:v>
                </c:pt>
                <c:pt idx="45">
                  <c:v>5.526580126055225</c:v>
                </c:pt>
                <c:pt idx="46">
                  <c:v>5.371196211788865</c:v>
                </c:pt>
                <c:pt idx="47">
                  <c:v>5.371196211788865</c:v>
                </c:pt>
                <c:pt idx="48">
                  <c:v>5.371196211788865</c:v>
                </c:pt>
                <c:pt idx="49">
                  <c:v>5.21530032416414</c:v>
                </c:pt>
                <c:pt idx="50">
                  <c:v>5.21530032416414</c:v>
                </c:pt>
                <c:pt idx="51">
                  <c:v>5.21530032416414</c:v>
                </c:pt>
                <c:pt idx="52">
                  <c:v>5.0588899286594717</c:v>
                </c:pt>
                <c:pt idx="53">
                  <c:v>5.0588899286594717</c:v>
                </c:pt>
                <c:pt idx="54">
                  <c:v>5.0588899286594717</c:v>
                </c:pt>
                <c:pt idx="55">
                  <c:v>5.0588899286594717</c:v>
                </c:pt>
                <c:pt idx="56">
                  <c:v>4.9019624739960799</c:v>
                </c:pt>
                <c:pt idx="57">
                  <c:v>4.9019624739960799</c:v>
                </c:pt>
                <c:pt idx="58">
                  <c:v>4.9019624739960799</c:v>
                </c:pt>
                <c:pt idx="59">
                  <c:v>4.7445153919993928</c:v>
                </c:pt>
                <c:pt idx="60">
                  <c:v>4.7445153919993928</c:v>
                </c:pt>
                <c:pt idx="61">
                  <c:v>4.7445153919993928</c:v>
                </c:pt>
                <c:pt idx="62">
                  <c:v>4.7445153919993928</c:v>
                </c:pt>
                <c:pt idx="63">
                  <c:v>4.5865460974587542</c:v>
                </c:pt>
                <c:pt idx="64">
                  <c:v>4.5865460974587542</c:v>
                </c:pt>
                <c:pt idx="65">
                  <c:v>4.5865460974587542</c:v>
                </c:pt>
                <c:pt idx="66">
                  <c:v>4.5865460974587542</c:v>
                </c:pt>
                <c:pt idx="67">
                  <c:v>4.5865460974587542</c:v>
                </c:pt>
                <c:pt idx="68">
                  <c:v>4.4280519879861036</c:v>
                </c:pt>
                <c:pt idx="69">
                  <c:v>4.4280519879861036</c:v>
                </c:pt>
                <c:pt idx="70">
                  <c:v>4.4280519879861036</c:v>
                </c:pt>
                <c:pt idx="71">
                  <c:v>4.4280519879861036</c:v>
                </c:pt>
                <c:pt idx="72">
                  <c:v>4.2690304438729569</c:v>
                </c:pt>
                <c:pt idx="73">
                  <c:v>4.2690304438729569</c:v>
                </c:pt>
                <c:pt idx="74">
                  <c:v>4.2690304438729569</c:v>
                </c:pt>
                <c:pt idx="75">
                  <c:v>4.2690304438729569</c:v>
                </c:pt>
                <c:pt idx="76">
                  <c:v>4.2690304438729569</c:v>
                </c:pt>
                <c:pt idx="77">
                  <c:v>4.1094788279460781</c:v>
                </c:pt>
                <c:pt idx="78">
                  <c:v>4.1094788279460781</c:v>
                </c:pt>
                <c:pt idx="79">
                  <c:v>4.1094788279460781</c:v>
                </c:pt>
                <c:pt idx="80">
                  <c:v>4.1094788279460781</c:v>
                </c:pt>
                <c:pt idx="81">
                  <c:v>4.1094788279460781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F4B-489A-BF5A-F2B6759BF15D}"/>
            </c:ext>
          </c:extLst>
        </c:ser>
        <c:ser>
          <c:idx val="2"/>
          <c:order val="2"/>
          <c:tx>
            <c:strRef>
              <c:f>'A25 SP2-20 20_05'!$AA$3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'A25 SP2-20 20_05'!$AB$4:$AB$85</c:f>
              <c:numCache>
                <c:formatCode>0.000</c:formatCode>
                <c:ptCount val="82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</c:numCache>
            </c:numRef>
          </c:xVal>
          <c:yVal>
            <c:numRef>
              <c:f>'A25 SP2-20 20_05'!$AA$5:$AA$86</c:f>
              <c:numCache>
                <c:formatCode>0.00</c:formatCode>
                <c:ptCount val="82"/>
                <c:pt idx="0">
                  <c:v>2.5183493815807978</c:v>
                </c:pt>
                <c:pt idx="1">
                  <c:v>2.5631200372533431</c:v>
                </c:pt>
                <c:pt idx="2">
                  <c:v>2.5938621066656786</c:v>
                </c:pt>
                <c:pt idx="3">
                  <c:v>2.6174069971951717</c:v>
                </c:pt>
                <c:pt idx="4">
                  <c:v>2.637356745649388</c:v>
                </c:pt>
                <c:pt idx="5">
                  <c:v>2.6576129418525376</c:v>
                </c:pt>
                <c:pt idx="6">
                  <c:v>2.6699167054722412</c:v>
                </c:pt>
                <c:pt idx="7">
                  <c:v>2.6823349227069873</c:v>
                </c:pt>
                <c:pt idx="8">
                  <c:v>2.6948691980467334</c:v>
                </c:pt>
                <c:pt idx="9">
                  <c:v>2.7032906642906465</c:v>
                </c:pt>
                <c:pt idx="10">
                  <c:v>2.7117649296959474</c:v>
                </c:pt>
                <c:pt idx="11">
                  <c:v>2.7202924923679372</c:v>
                </c:pt>
                <c:pt idx="12">
                  <c:v>2.7288738566971897</c:v>
                </c:pt>
                <c:pt idx="13">
                  <c:v>2.737509533458871</c:v>
                </c:pt>
                <c:pt idx="14">
                  <c:v>2.7418479003898604</c:v>
                </c:pt>
                <c:pt idx="15">
                  <c:v>2.7505660177202138</c:v>
                </c:pt>
                <c:pt idx="16">
                  <c:v>2.7549458999140182</c:v>
                </c:pt>
                <c:pt idx="17">
                  <c:v>2.7593397530239372</c:v>
                </c:pt>
                <c:pt idx="18">
                  <c:v>2.763747644003212</c:v>
                </c:pt>
                <c:pt idx="19">
                  <c:v>2.7726058095288622</c:v>
                </c:pt>
                <c:pt idx="20">
                  <c:v>2.7770562201380411</c:v>
                </c:pt>
                <c:pt idx="21">
                  <c:v>2.7815209407492034</c:v>
                </c:pt>
                <c:pt idx="22">
                  <c:v>2.7815209407492034</c:v>
                </c:pt>
                <c:pt idx="23">
                  <c:v>2.7860000404927643</c:v>
                </c:pt>
                <c:pt idx="24">
                  <c:v>2.7904935889451643</c:v>
                </c:pt>
                <c:pt idx="25">
                  <c:v>2.7950016561324782</c:v>
                </c:pt>
                <c:pt idx="26">
                  <c:v>2.7995243125339968</c:v>
                </c:pt>
                <c:pt idx="27">
                  <c:v>2.7995243125339968</c:v>
                </c:pt>
                <c:pt idx="28">
                  <c:v>2.8040616290859077</c:v>
                </c:pt>
                <c:pt idx="29">
                  <c:v>2.8086136771850798</c:v>
                </c:pt>
                <c:pt idx="30">
                  <c:v>2.8086136771850798</c:v>
                </c:pt>
                <c:pt idx="31">
                  <c:v>2.8131805286927047</c:v>
                </c:pt>
                <c:pt idx="32">
                  <c:v>2.8131805286927047</c:v>
                </c:pt>
                <c:pt idx="33">
                  <c:v>2.8177622559381277</c:v>
                </c:pt>
                <c:pt idx="34">
                  <c:v>2.8177622559381277</c:v>
                </c:pt>
                <c:pt idx="35">
                  <c:v>2.8223589317227011</c:v>
                </c:pt>
                <c:pt idx="36">
                  <c:v>2.8223589317227011</c:v>
                </c:pt>
                <c:pt idx="37">
                  <c:v>2.8269706293235437</c:v>
                </c:pt>
                <c:pt idx="38">
                  <c:v>2.8269706293235437</c:v>
                </c:pt>
                <c:pt idx="39">
                  <c:v>2.8315974224975449</c:v>
                </c:pt>
                <c:pt idx="40">
                  <c:v>2.8315974224975449</c:v>
                </c:pt>
                <c:pt idx="41">
                  <c:v>2.8362393854852721</c:v>
                </c:pt>
                <c:pt idx="42">
                  <c:v>2.8362393854852721</c:v>
                </c:pt>
                <c:pt idx="43">
                  <c:v>2.8362393854852721</c:v>
                </c:pt>
                <c:pt idx="44">
                  <c:v>2.8408965930147962</c:v>
                </c:pt>
                <c:pt idx="45">
                  <c:v>2.8408965930147962</c:v>
                </c:pt>
                <c:pt idx="46">
                  <c:v>2.8455691203059228</c:v>
                </c:pt>
                <c:pt idx="47">
                  <c:v>2.8455691203059228</c:v>
                </c:pt>
                <c:pt idx="48">
                  <c:v>2.8455691203059228</c:v>
                </c:pt>
                <c:pt idx="49">
                  <c:v>2.8502570430741567</c:v>
                </c:pt>
                <c:pt idx="50">
                  <c:v>2.8502570430741567</c:v>
                </c:pt>
                <c:pt idx="51">
                  <c:v>2.8502570430741567</c:v>
                </c:pt>
                <c:pt idx="52">
                  <c:v>2.85496043753467</c:v>
                </c:pt>
                <c:pt idx="53">
                  <c:v>2.85496043753467</c:v>
                </c:pt>
                <c:pt idx="54">
                  <c:v>2.85496043753467</c:v>
                </c:pt>
                <c:pt idx="55">
                  <c:v>2.85496043753467</c:v>
                </c:pt>
                <c:pt idx="56">
                  <c:v>2.8596793804066207</c:v>
                </c:pt>
                <c:pt idx="57">
                  <c:v>2.8596793804066207</c:v>
                </c:pt>
                <c:pt idx="58">
                  <c:v>2.8596793804066207</c:v>
                </c:pt>
                <c:pt idx="59">
                  <c:v>2.8644139489172336</c:v>
                </c:pt>
                <c:pt idx="60">
                  <c:v>2.8644139489172336</c:v>
                </c:pt>
                <c:pt idx="61">
                  <c:v>2.8644139489172336</c:v>
                </c:pt>
                <c:pt idx="62">
                  <c:v>2.8644139489172336</c:v>
                </c:pt>
                <c:pt idx="63">
                  <c:v>2.8691642208059864</c:v>
                </c:pt>
                <c:pt idx="64">
                  <c:v>2.8691642208059864</c:v>
                </c:pt>
                <c:pt idx="65">
                  <c:v>2.8691642208059864</c:v>
                </c:pt>
                <c:pt idx="66">
                  <c:v>2.8691642208059864</c:v>
                </c:pt>
                <c:pt idx="67">
                  <c:v>2.8691642208059864</c:v>
                </c:pt>
                <c:pt idx="68">
                  <c:v>2.873930274328929</c:v>
                </c:pt>
                <c:pt idx="69">
                  <c:v>2.873930274328929</c:v>
                </c:pt>
                <c:pt idx="70">
                  <c:v>2.873930274328929</c:v>
                </c:pt>
                <c:pt idx="71">
                  <c:v>2.873930274328929</c:v>
                </c:pt>
                <c:pt idx="72">
                  <c:v>2.8787121882628988</c:v>
                </c:pt>
                <c:pt idx="73">
                  <c:v>2.8787121882628988</c:v>
                </c:pt>
                <c:pt idx="74">
                  <c:v>2.8787121882628988</c:v>
                </c:pt>
                <c:pt idx="75">
                  <c:v>2.8787121882628988</c:v>
                </c:pt>
                <c:pt idx="76">
                  <c:v>2.8787121882628988</c:v>
                </c:pt>
                <c:pt idx="77">
                  <c:v>2.883510041910009</c:v>
                </c:pt>
                <c:pt idx="78">
                  <c:v>2.883510041910009</c:v>
                </c:pt>
                <c:pt idx="79">
                  <c:v>2.883510041910009</c:v>
                </c:pt>
                <c:pt idx="80">
                  <c:v>2.883510041910009</c:v>
                </c:pt>
                <c:pt idx="81">
                  <c:v>2.883510041910009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F4B-489A-BF5A-F2B6759BF1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'A26 SP2-20 21_05'!$AB$4:$AB$134</c:f>
              <c:numCache>
                <c:formatCode>0.000</c:formatCode>
                <c:ptCount val="13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</c:numCache>
            </c:numRef>
          </c:xVal>
          <c:yVal>
            <c:numRef>
              <c:f>'A26 SP2-20 21_05'!$AC$4:$AC$134</c:f>
              <c:numCache>
                <c:formatCode>0.000</c:formatCode>
                <c:ptCount val="131"/>
                <c:pt idx="0">
                  <c:v>83.356084093625867</c:v>
                </c:pt>
                <c:pt idx="1">
                  <c:v>84.820612657496312</c:v>
                </c:pt>
                <c:pt idx="2">
                  <c:v>85.825893992696265</c:v>
                </c:pt>
                <c:pt idx="3">
                  <c:v>86.725267133338264</c:v>
                </c:pt>
                <c:pt idx="4">
                  <c:v>87.247708501611385</c:v>
                </c:pt>
                <c:pt idx="5">
                  <c:v>87.909678975826949</c:v>
                </c:pt>
                <c:pt idx="6">
                  <c:v>88.311704946753011</c:v>
                </c:pt>
                <c:pt idx="7">
                  <c:v>88.71742487759569</c:v>
                </c:pt>
                <c:pt idx="8">
                  <c:v>89.126889915492271</c:v>
                </c:pt>
                <c:pt idx="9">
                  <c:v>89.401972909058586</c:v>
                </c:pt>
                <c:pt idx="10">
                  <c:v>89.67875920289471</c:v>
                </c:pt>
                <c:pt idx="11">
                  <c:v>89.957264666257714</c:v>
                </c:pt>
                <c:pt idx="12">
                  <c:v>90.237505366152618</c:v>
                </c:pt>
                <c:pt idx="13">
                  <c:v>90.378281505569376</c:v>
                </c:pt>
                <c:pt idx="14">
                  <c:v>90.661155626087591</c:v>
                </c:pt>
                <c:pt idx="15">
                  <c:v>90.803257750893366</c:v>
                </c:pt>
                <c:pt idx="16">
                  <c:v>91.088802586587988</c:v>
                </c:pt>
                <c:pt idx="17">
                  <c:v>91.232249519795232</c:v>
                </c:pt>
                <c:pt idx="18">
                  <c:v>91.376148966987358</c:v>
                </c:pt>
                <c:pt idx="19">
                  <c:v>91.520503072780372</c:v>
                </c:pt>
                <c:pt idx="20">
                  <c:v>91.665313995363874</c:v>
                </c:pt>
                <c:pt idx="21">
                  <c:v>91.810583906608528</c:v>
                </c:pt>
                <c:pt idx="22">
                  <c:v>91.956314992174555</c:v>
                </c:pt>
                <c:pt idx="23">
                  <c:v>92.102509451621557</c:v>
                </c:pt>
                <c:pt idx="24">
                  <c:v>92.102509451621557</c:v>
                </c:pt>
                <c:pt idx="25">
                  <c:v>92.24916949851908</c:v>
                </c:pt>
                <c:pt idx="26">
                  <c:v>92.396297360558165</c:v>
                </c:pt>
                <c:pt idx="27">
                  <c:v>92.543895279664497</c:v>
                </c:pt>
                <c:pt idx="28">
                  <c:v>92.543895279664497</c:v>
                </c:pt>
                <c:pt idx="29">
                  <c:v>92.691965512111963</c:v>
                </c:pt>
                <c:pt idx="30">
                  <c:v>92.840510328637777</c:v>
                </c:pt>
                <c:pt idx="31">
                  <c:v>92.840510328637777</c:v>
                </c:pt>
                <c:pt idx="32">
                  <c:v>92.989532014558534</c:v>
                </c:pt>
                <c:pt idx="33">
                  <c:v>92.989532014558534</c:v>
                </c:pt>
                <c:pt idx="34">
                  <c:v>93.139032869887387</c:v>
                </c:pt>
                <c:pt idx="35">
                  <c:v>93.139032869887387</c:v>
                </c:pt>
                <c:pt idx="36">
                  <c:v>93.289015209452458</c:v>
                </c:pt>
                <c:pt idx="37">
                  <c:v>93.289015209452458</c:v>
                </c:pt>
                <c:pt idx="38">
                  <c:v>93.439481363016085</c:v>
                </c:pt>
                <c:pt idx="39">
                  <c:v>93.439481363016085</c:v>
                </c:pt>
                <c:pt idx="40">
                  <c:v>93.590433675395758</c:v>
                </c:pt>
                <c:pt idx="41">
                  <c:v>93.590433675395758</c:v>
                </c:pt>
                <c:pt idx="42">
                  <c:v>93.741874506585702</c:v>
                </c:pt>
                <c:pt idx="43">
                  <c:v>93.741874506585702</c:v>
                </c:pt>
                <c:pt idx="44">
                  <c:v>93.741874506585702</c:v>
                </c:pt>
                <c:pt idx="45">
                  <c:v>93.893806231880035</c:v>
                </c:pt>
                <c:pt idx="46">
                  <c:v>93.893806231880035</c:v>
                </c:pt>
                <c:pt idx="47">
                  <c:v>93.893806231880035</c:v>
                </c:pt>
                <c:pt idx="48">
                  <c:v>94.046231241996708</c:v>
                </c:pt>
                <c:pt idx="49">
                  <c:v>94.046231241996708</c:v>
                </c:pt>
                <c:pt idx="50">
                  <c:v>94.199151943203205</c:v>
                </c:pt>
                <c:pt idx="51">
                  <c:v>94.199151943203205</c:v>
                </c:pt>
                <c:pt idx="52">
                  <c:v>94.199151943203205</c:v>
                </c:pt>
                <c:pt idx="53">
                  <c:v>94.352570757442962</c:v>
                </c:pt>
                <c:pt idx="54">
                  <c:v>94.352570757442962</c:v>
                </c:pt>
                <c:pt idx="55">
                  <c:v>94.352570757442962</c:v>
                </c:pt>
                <c:pt idx="56">
                  <c:v>94.506490122463234</c:v>
                </c:pt>
                <c:pt idx="57">
                  <c:v>94.506490122463234</c:v>
                </c:pt>
                <c:pt idx="58">
                  <c:v>94.506490122463234</c:v>
                </c:pt>
                <c:pt idx="59">
                  <c:v>94.506490122463234</c:v>
                </c:pt>
                <c:pt idx="60">
                  <c:v>94.660912491944401</c:v>
                </c:pt>
                <c:pt idx="61">
                  <c:v>94.660912491944401</c:v>
                </c:pt>
                <c:pt idx="62">
                  <c:v>94.660912491944401</c:v>
                </c:pt>
                <c:pt idx="63">
                  <c:v>94.815840335630071</c:v>
                </c:pt>
                <c:pt idx="64">
                  <c:v>94.815840335630071</c:v>
                </c:pt>
                <c:pt idx="65">
                  <c:v>94.815840335630071</c:v>
                </c:pt>
                <c:pt idx="66">
                  <c:v>94.815840335630071</c:v>
                </c:pt>
                <c:pt idx="67">
                  <c:v>94.971276139458979</c:v>
                </c:pt>
                <c:pt idx="68">
                  <c:v>94.971276139458979</c:v>
                </c:pt>
                <c:pt idx="69">
                  <c:v>94.971276139458979</c:v>
                </c:pt>
                <c:pt idx="70">
                  <c:v>94.971276139458979</c:v>
                </c:pt>
                <c:pt idx="71">
                  <c:v>95.127222405697822</c:v>
                </c:pt>
                <c:pt idx="72">
                  <c:v>95.127222405697822</c:v>
                </c:pt>
                <c:pt idx="73">
                  <c:v>95.127222405697822</c:v>
                </c:pt>
                <c:pt idx="74">
                  <c:v>95.127222405697822</c:v>
                </c:pt>
                <c:pt idx="75">
                  <c:v>95.127222405697822</c:v>
                </c:pt>
                <c:pt idx="76">
                  <c:v>95.283681653075618</c:v>
                </c:pt>
                <c:pt idx="77">
                  <c:v>95.283681653075618</c:v>
                </c:pt>
                <c:pt idx="78">
                  <c:v>95.283681653075618</c:v>
                </c:pt>
                <c:pt idx="79">
                  <c:v>95.283681653075618</c:v>
                </c:pt>
                <c:pt idx="80">
                  <c:v>95.440656416919239</c:v>
                </c:pt>
                <c:pt idx="81">
                  <c:v>95.440656416919239</c:v>
                </c:pt>
                <c:pt idx="82">
                  <c:v>95.440656416919239</c:v>
                </c:pt>
                <c:pt idx="83">
                  <c:v>95.440656416919239</c:v>
                </c:pt>
                <c:pt idx="84">
                  <c:v>95.440656416919239</c:v>
                </c:pt>
                <c:pt idx="85">
                  <c:v>95.598149249290401</c:v>
                </c:pt>
                <c:pt idx="86">
                  <c:v>95.598149249290401</c:v>
                </c:pt>
                <c:pt idx="87">
                  <c:v>95.598149249290401</c:v>
                </c:pt>
                <c:pt idx="88">
                  <c:v>95.598149249290401</c:v>
                </c:pt>
                <c:pt idx="89">
                  <c:v>95.598149249290401</c:v>
                </c:pt>
                <c:pt idx="90">
                  <c:v>95.598149249290401</c:v>
                </c:pt>
                <c:pt idx="91">
                  <c:v>95.756162719123921</c:v>
                </c:pt>
                <c:pt idx="92">
                  <c:v>95.756162719123921</c:v>
                </c:pt>
                <c:pt idx="93">
                  <c:v>95.756162719123921</c:v>
                </c:pt>
                <c:pt idx="94">
                  <c:v>95.756162719123921</c:v>
                </c:pt>
                <c:pt idx="95">
                  <c:v>95.756162719123921</c:v>
                </c:pt>
                <c:pt idx="96">
                  <c:v>95.756162719123921</c:v>
                </c:pt>
                <c:pt idx="97">
                  <c:v>95.914699412367526</c:v>
                </c:pt>
                <c:pt idx="98">
                  <c:v>95.914699412367526</c:v>
                </c:pt>
                <c:pt idx="99">
                  <c:v>95.914699412367526</c:v>
                </c:pt>
                <c:pt idx="100">
                  <c:v>95.914699412367526</c:v>
                </c:pt>
                <c:pt idx="101">
                  <c:v>95.914699412367526</c:v>
                </c:pt>
                <c:pt idx="102">
                  <c:v>95.914699412367526</c:v>
                </c:pt>
                <c:pt idx="103">
                  <c:v>96.073761932122679</c:v>
                </c:pt>
                <c:pt idx="104">
                  <c:v>96.073761932122679</c:v>
                </c:pt>
                <c:pt idx="105">
                  <c:v>96.073761932122679</c:v>
                </c:pt>
                <c:pt idx="106">
                  <c:v>96.073761932122679</c:v>
                </c:pt>
                <c:pt idx="107">
                  <c:v>96.073761932122679</c:v>
                </c:pt>
                <c:pt idx="108">
                  <c:v>96.073761932122679</c:v>
                </c:pt>
                <c:pt idx="109">
                  <c:v>96.073761932122679</c:v>
                </c:pt>
                <c:pt idx="110">
                  <c:v>96.233352898787331</c:v>
                </c:pt>
                <c:pt idx="111">
                  <c:v>96.233352898787331</c:v>
                </c:pt>
                <c:pt idx="112">
                  <c:v>96.233352898787331</c:v>
                </c:pt>
                <c:pt idx="113">
                  <c:v>96.233352898787331</c:v>
                </c:pt>
                <c:pt idx="114">
                  <c:v>96.233352898787331</c:v>
                </c:pt>
                <c:pt idx="115">
                  <c:v>96.233352898787331</c:v>
                </c:pt>
                <c:pt idx="116">
                  <c:v>96.233352898787331</c:v>
                </c:pt>
                <c:pt idx="117">
                  <c:v>96.233352898787331</c:v>
                </c:pt>
                <c:pt idx="118">
                  <c:v>96.393474950199604</c:v>
                </c:pt>
                <c:pt idx="119">
                  <c:v>96.393474950199604</c:v>
                </c:pt>
                <c:pt idx="120">
                  <c:v>96.393474950199604</c:v>
                </c:pt>
                <c:pt idx="121">
                  <c:v>96.393474950199604</c:v>
                </c:pt>
                <c:pt idx="122">
                  <c:v>96.393474950199604</c:v>
                </c:pt>
                <c:pt idx="123">
                  <c:v>96.393474950199604</c:v>
                </c:pt>
                <c:pt idx="124">
                  <c:v>96.393474950199604</c:v>
                </c:pt>
                <c:pt idx="125">
                  <c:v>96.393474950199604</c:v>
                </c:pt>
                <c:pt idx="126">
                  <c:v>96.554130741783268</c:v>
                </c:pt>
                <c:pt idx="127">
                  <c:v>96.554130741783268</c:v>
                </c:pt>
                <c:pt idx="128">
                  <c:v>96.554130741783268</c:v>
                </c:pt>
                <c:pt idx="129">
                  <c:v>96.554130741783268</c:v>
                </c:pt>
                <c:pt idx="130">
                  <c:v>96.554130741783268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51F-4F80-8F99-D34CB84763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'A26 SP2-20 21_05'!$V$3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'A26 SP2-20 21_05'!$AB$4:$AB$134</c:f>
              <c:numCache>
                <c:formatCode>0.000</c:formatCode>
                <c:ptCount val="13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</c:numCache>
            </c:numRef>
          </c:xVal>
          <c:yVal>
            <c:numRef>
              <c:f>'A26 SP2-20 21_05'!$V$5:$V$135</c:f>
              <c:numCache>
                <c:formatCode>0.00</c:formatCode>
                <c:ptCount val="131"/>
                <c:pt idx="0">
                  <c:v>19.680532656371319</c:v>
                </c:pt>
                <c:pt idx="1">
                  <c:v>18.26935607053889</c:v>
                </c:pt>
                <c:pt idx="2">
                  <c:v>17.300696586930474</c:v>
                </c:pt>
                <c:pt idx="3">
                  <c:v>16.434087120027073</c:v>
                </c:pt>
                <c:pt idx="4">
                  <c:v>15.930678006292286</c:v>
                </c:pt>
                <c:pt idx="5">
                  <c:v>15.292822755960678</c:v>
                </c:pt>
                <c:pt idx="6">
                  <c:v>14.905442372222666</c:v>
                </c:pt>
                <c:pt idx="7">
                  <c:v>14.514502597516177</c:v>
                </c:pt>
                <c:pt idx="8">
                  <c:v>14.119954147966263</c:v>
                </c:pt>
                <c:pt idx="9">
                  <c:v>13.854892278052588</c:v>
                </c:pt>
                <c:pt idx="10">
                  <c:v>13.588189158170394</c:v>
                </c:pt>
                <c:pt idx="11">
                  <c:v>13.319829497170932</c:v>
                </c:pt>
                <c:pt idx="12">
                  <c:v>13.049797813361474</c:v>
                </c:pt>
                <c:pt idx="13">
                  <c:v>12.914150072040675</c:v>
                </c:pt>
                <c:pt idx="14">
                  <c:v>12.641580901687133</c:v>
                </c:pt>
                <c:pt idx="15">
                  <c:v>12.504655479902937</c:v>
                </c:pt>
                <c:pt idx="16">
                  <c:v>12.229512887072458</c:v>
                </c:pt>
                <c:pt idx="17">
                  <c:v>12.091291647524526</c:v>
                </c:pt>
                <c:pt idx="18">
                  <c:v>11.952634378829751</c:v>
                </c:pt>
                <c:pt idx="19">
                  <c:v>11.81353901449933</c:v>
                </c:pt>
                <c:pt idx="20">
                  <c:v>11.674003474965311</c:v>
                </c:pt>
                <c:pt idx="21">
                  <c:v>11.534025667477133</c:v>
                </c:pt>
                <c:pt idx="22">
                  <c:v>11.39360348599695</c:v>
                </c:pt>
                <c:pt idx="23">
                  <c:v>11.252734811093934</c:v>
                </c:pt>
                <c:pt idx="24">
                  <c:v>11.252734811093934</c:v>
                </c:pt>
                <c:pt idx="25">
                  <c:v>11.111417509837684</c:v>
                </c:pt>
                <c:pt idx="26">
                  <c:v>10.969649435690709</c:v>
                </c:pt>
                <c:pt idx="27">
                  <c:v>10.827428428399466</c:v>
                </c:pt>
                <c:pt idx="28">
                  <c:v>10.827428428399466</c:v>
                </c:pt>
                <c:pt idx="29">
                  <c:v>10.684752313884903</c:v>
                </c:pt>
                <c:pt idx="30">
                  <c:v>10.541618904131544</c:v>
                </c:pt>
                <c:pt idx="31">
                  <c:v>10.541618904131544</c:v>
                </c:pt>
                <c:pt idx="32">
                  <c:v>10.398025997075566</c:v>
                </c:pt>
                <c:pt idx="33">
                  <c:v>10.398025997075566</c:v>
                </c:pt>
                <c:pt idx="34">
                  <c:v>10.2539713764921</c:v>
                </c:pt>
                <c:pt idx="35">
                  <c:v>10.2539713764921</c:v>
                </c:pt>
                <c:pt idx="36">
                  <c:v>10.10945281188096</c:v>
                </c:pt>
                <c:pt idx="37">
                  <c:v>10.10945281188096</c:v>
                </c:pt>
                <c:pt idx="38">
                  <c:v>9.9644680583517271</c:v>
                </c:pt>
                <c:pt idx="39">
                  <c:v>9.9644680583517271</c:v>
                </c:pt>
                <c:pt idx="40">
                  <c:v>9.8190148565073905</c:v>
                </c:pt>
                <c:pt idx="41">
                  <c:v>9.8190148565073905</c:v>
                </c:pt>
                <c:pt idx="42">
                  <c:v>9.6730909323269891</c:v>
                </c:pt>
                <c:pt idx="43">
                  <c:v>9.6730909323269891</c:v>
                </c:pt>
                <c:pt idx="44">
                  <c:v>9.6730909323269891</c:v>
                </c:pt>
                <c:pt idx="45">
                  <c:v>9.5266939970471203</c:v>
                </c:pt>
                <c:pt idx="46">
                  <c:v>9.5266939970471203</c:v>
                </c:pt>
                <c:pt idx="47">
                  <c:v>9.5266939970471203</c:v>
                </c:pt>
                <c:pt idx="48">
                  <c:v>9.3798217470423282</c:v>
                </c:pt>
                <c:pt idx="49">
                  <c:v>9.3798217470423282</c:v>
                </c:pt>
                <c:pt idx="50">
                  <c:v>9.232471863704184</c:v>
                </c:pt>
                <c:pt idx="51">
                  <c:v>9.232471863704184</c:v>
                </c:pt>
                <c:pt idx="52">
                  <c:v>9.232471863704184</c:v>
                </c:pt>
                <c:pt idx="53">
                  <c:v>9.084642013319332</c:v>
                </c:pt>
                <c:pt idx="54">
                  <c:v>9.084642013319332</c:v>
                </c:pt>
                <c:pt idx="55">
                  <c:v>9.084642013319332</c:v>
                </c:pt>
                <c:pt idx="56">
                  <c:v>8.9363298469462897</c:v>
                </c:pt>
                <c:pt idx="57">
                  <c:v>8.9363298469462897</c:v>
                </c:pt>
                <c:pt idx="58">
                  <c:v>8.9363298469462897</c:v>
                </c:pt>
                <c:pt idx="59">
                  <c:v>8.9363298469462897</c:v>
                </c:pt>
                <c:pt idx="60">
                  <c:v>8.78753300029096</c:v>
                </c:pt>
                <c:pt idx="61">
                  <c:v>8.78753300029096</c:v>
                </c:pt>
                <c:pt idx="62">
                  <c:v>8.78753300029096</c:v>
                </c:pt>
                <c:pt idx="63">
                  <c:v>8.6382490935811305</c:v>
                </c:pt>
                <c:pt idx="64">
                  <c:v>8.6382490935811305</c:v>
                </c:pt>
                <c:pt idx="65">
                  <c:v>8.6382490935811305</c:v>
                </c:pt>
                <c:pt idx="66">
                  <c:v>8.6382490935811305</c:v>
                </c:pt>
                <c:pt idx="67">
                  <c:v>8.4884757314394594</c:v>
                </c:pt>
                <c:pt idx="68">
                  <c:v>8.4884757314394594</c:v>
                </c:pt>
                <c:pt idx="69">
                  <c:v>8.4884757314394594</c:v>
                </c:pt>
                <c:pt idx="70">
                  <c:v>8.4884757314394594</c:v>
                </c:pt>
                <c:pt idx="71">
                  <c:v>8.3382105027554498</c:v>
                </c:pt>
                <c:pt idx="72">
                  <c:v>8.3382105027554498</c:v>
                </c:pt>
                <c:pt idx="73">
                  <c:v>8.3382105027554498</c:v>
                </c:pt>
                <c:pt idx="74">
                  <c:v>8.3382105027554498</c:v>
                </c:pt>
                <c:pt idx="75">
                  <c:v>8.3382105027554498</c:v>
                </c:pt>
                <c:pt idx="76">
                  <c:v>8.1874509805560436</c:v>
                </c:pt>
                <c:pt idx="77">
                  <c:v>8.1874509805560436</c:v>
                </c:pt>
                <c:pt idx="78">
                  <c:v>8.1874509805560436</c:v>
                </c:pt>
                <c:pt idx="79">
                  <c:v>8.1874509805560436</c:v>
                </c:pt>
                <c:pt idx="80">
                  <c:v>8.0361947218749119</c:v>
                </c:pt>
                <c:pt idx="81">
                  <c:v>8.0361947218749119</c:v>
                </c:pt>
                <c:pt idx="82">
                  <c:v>8.0361947218749119</c:v>
                </c:pt>
                <c:pt idx="83">
                  <c:v>8.0361947218749119</c:v>
                </c:pt>
                <c:pt idx="84">
                  <c:v>8.0361947218749119</c:v>
                </c:pt>
                <c:pt idx="85">
                  <c:v>7.8844392676205803</c:v>
                </c:pt>
                <c:pt idx="86">
                  <c:v>7.8844392676205803</c:v>
                </c:pt>
                <c:pt idx="87">
                  <c:v>7.8844392676205803</c:v>
                </c:pt>
                <c:pt idx="88">
                  <c:v>7.8844392676205803</c:v>
                </c:pt>
                <c:pt idx="89">
                  <c:v>7.8844392676205803</c:v>
                </c:pt>
                <c:pt idx="90">
                  <c:v>7.8844392676205803</c:v>
                </c:pt>
                <c:pt idx="91">
                  <c:v>7.7321821424430892</c:v>
                </c:pt>
                <c:pt idx="92">
                  <c:v>7.7321821424430892</c:v>
                </c:pt>
                <c:pt idx="93">
                  <c:v>7.7321821424430892</c:v>
                </c:pt>
                <c:pt idx="94">
                  <c:v>7.7321821424430892</c:v>
                </c:pt>
                <c:pt idx="95">
                  <c:v>7.7321821424430892</c:v>
                </c:pt>
                <c:pt idx="96">
                  <c:v>7.7321821424430892</c:v>
                </c:pt>
                <c:pt idx="97">
                  <c:v>7.5794208545994497</c:v>
                </c:pt>
                <c:pt idx="98">
                  <c:v>7.5794208545994497</c:v>
                </c:pt>
                <c:pt idx="99">
                  <c:v>7.5794208545994497</c:v>
                </c:pt>
                <c:pt idx="100">
                  <c:v>7.5794208545994497</c:v>
                </c:pt>
                <c:pt idx="101">
                  <c:v>7.5794208545994497</c:v>
                </c:pt>
                <c:pt idx="102">
                  <c:v>7.5794208545994497</c:v>
                </c:pt>
                <c:pt idx="103">
                  <c:v>7.4261528958177063</c:v>
                </c:pt>
                <c:pt idx="104">
                  <c:v>7.4261528958177063</c:v>
                </c:pt>
                <c:pt idx="105">
                  <c:v>7.4261528958177063</c:v>
                </c:pt>
                <c:pt idx="106">
                  <c:v>7.4261528958177063</c:v>
                </c:pt>
                <c:pt idx="107">
                  <c:v>7.4261528958177063</c:v>
                </c:pt>
                <c:pt idx="108">
                  <c:v>7.4261528958177063</c:v>
                </c:pt>
                <c:pt idx="109">
                  <c:v>7.4261528958177063</c:v>
                </c:pt>
                <c:pt idx="110">
                  <c:v>7.2723757411595873</c:v>
                </c:pt>
                <c:pt idx="111">
                  <c:v>7.2723757411595873</c:v>
                </c:pt>
                <c:pt idx="112">
                  <c:v>7.2723757411595873</c:v>
                </c:pt>
                <c:pt idx="113">
                  <c:v>7.2723757411595873</c:v>
                </c:pt>
                <c:pt idx="114">
                  <c:v>7.2723757411595873</c:v>
                </c:pt>
                <c:pt idx="115">
                  <c:v>7.2723757411595873</c:v>
                </c:pt>
                <c:pt idx="116">
                  <c:v>7.2723757411595873</c:v>
                </c:pt>
                <c:pt idx="117">
                  <c:v>7.2723757411595873</c:v>
                </c:pt>
                <c:pt idx="118">
                  <c:v>7.1180868488819886</c:v>
                </c:pt>
                <c:pt idx="119">
                  <c:v>7.1180868488819886</c:v>
                </c:pt>
                <c:pt idx="120">
                  <c:v>7.1180868488819886</c:v>
                </c:pt>
                <c:pt idx="121">
                  <c:v>7.1180868488819886</c:v>
                </c:pt>
                <c:pt idx="122">
                  <c:v>7.1180868488819886</c:v>
                </c:pt>
                <c:pt idx="123">
                  <c:v>7.1180868488819886</c:v>
                </c:pt>
                <c:pt idx="124">
                  <c:v>7.1180868488819886</c:v>
                </c:pt>
                <c:pt idx="125">
                  <c:v>7.1180868488819886</c:v>
                </c:pt>
                <c:pt idx="126">
                  <c:v>6.9632836602967929</c:v>
                </c:pt>
                <c:pt idx="127">
                  <c:v>6.9632836602967929</c:v>
                </c:pt>
                <c:pt idx="128">
                  <c:v>6.9632836602967929</c:v>
                </c:pt>
                <c:pt idx="129">
                  <c:v>6.9632836602967929</c:v>
                </c:pt>
                <c:pt idx="130">
                  <c:v>6.9632836602967929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B7E-43FE-A83A-3886517F6281}"/>
            </c:ext>
          </c:extLst>
        </c:ser>
        <c:ser>
          <c:idx val="1"/>
          <c:order val="1"/>
          <c:tx>
            <c:strRef>
              <c:f>'A26 SP2-20 21_05'!$Y$3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'A26 SP2-20 21_05'!$AB$4:$AB$134</c:f>
              <c:numCache>
                <c:formatCode>0.000</c:formatCode>
                <c:ptCount val="13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</c:numCache>
            </c:numRef>
          </c:xVal>
          <c:yVal>
            <c:numRef>
              <c:f>'A26 SP2-20 21_05'!$Y$5:$Y$135</c:f>
              <c:numCache>
                <c:formatCode>0.00</c:formatCode>
                <c:ptCount val="131"/>
                <c:pt idx="0">
                  <c:v>16.64391590637414</c:v>
                </c:pt>
                <c:pt idx="1">
                  <c:v>15.179387342503691</c:v>
                </c:pt>
                <c:pt idx="2">
                  <c:v>14.174106007303733</c:v>
                </c:pt>
                <c:pt idx="3">
                  <c:v>13.274732866661731</c:v>
                </c:pt>
                <c:pt idx="4">
                  <c:v>12.752291498388612</c:v>
                </c:pt>
                <c:pt idx="5">
                  <c:v>12.090321024173056</c:v>
                </c:pt>
                <c:pt idx="6">
                  <c:v>11.688295053246989</c:v>
                </c:pt>
                <c:pt idx="7">
                  <c:v>11.282575122404314</c:v>
                </c:pt>
                <c:pt idx="8">
                  <c:v>10.873110084507731</c:v>
                </c:pt>
                <c:pt idx="9">
                  <c:v>10.598027090941409</c:v>
                </c:pt>
                <c:pt idx="10">
                  <c:v>10.321240797105292</c:v>
                </c:pt>
                <c:pt idx="11">
                  <c:v>10.042735333742293</c:v>
                </c:pt>
                <c:pt idx="12">
                  <c:v>9.7624946338473748</c:v>
                </c:pt>
                <c:pt idx="13">
                  <c:v>9.6217184944306204</c:v>
                </c:pt>
                <c:pt idx="14">
                  <c:v>9.3388443739124138</c:v>
                </c:pt>
                <c:pt idx="15">
                  <c:v>9.196742249106638</c:v>
                </c:pt>
                <c:pt idx="16">
                  <c:v>8.9111974134120082</c:v>
                </c:pt>
                <c:pt idx="17">
                  <c:v>8.7677504802047714</c:v>
                </c:pt>
                <c:pt idx="18">
                  <c:v>8.6238510330126417</c:v>
                </c:pt>
                <c:pt idx="19">
                  <c:v>8.4794969272196319</c:v>
                </c:pt>
                <c:pt idx="20">
                  <c:v>8.3346860046361275</c:v>
                </c:pt>
                <c:pt idx="21">
                  <c:v>8.1894160933914666</c:v>
                </c:pt>
                <c:pt idx="22">
                  <c:v>8.0436850078254523</c:v>
                </c:pt>
                <c:pt idx="23">
                  <c:v>7.897490548378439</c:v>
                </c:pt>
                <c:pt idx="24">
                  <c:v>7.897490548378439</c:v>
                </c:pt>
                <c:pt idx="25">
                  <c:v>7.7508305014809213</c:v>
                </c:pt>
                <c:pt idx="26">
                  <c:v>7.6037026394418339</c:v>
                </c:pt>
                <c:pt idx="27">
                  <c:v>7.4561047203354995</c:v>
                </c:pt>
                <c:pt idx="28">
                  <c:v>7.4561047203354995</c:v>
                </c:pt>
                <c:pt idx="29">
                  <c:v>7.3080344878880377</c:v>
                </c:pt>
                <c:pt idx="30">
                  <c:v>7.1594896713622287</c:v>
                </c:pt>
                <c:pt idx="31">
                  <c:v>7.1594896713622287</c:v>
                </c:pt>
                <c:pt idx="32">
                  <c:v>7.0104679854414709</c:v>
                </c:pt>
                <c:pt idx="33">
                  <c:v>7.0104679854414709</c:v>
                </c:pt>
                <c:pt idx="34">
                  <c:v>6.8609671301126163</c:v>
                </c:pt>
                <c:pt idx="35">
                  <c:v>6.8609671301126163</c:v>
                </c:pt>
                <c:pt idx="36">
                  <c:v>6.7109847905475473</c:v>
                </c:pt>
                <c:pt idx="37">
                  <c:v>6.7109847905475473</c:v>
                </c:pt>
                <c:pt idx="38">
                  <c:v>6.5605186369839146</c:v>
                </c:pt>
                <c:pt idx="39">
                  <c:v>6.5605186369839146</c:v>
                </c:pt>
                <c:pt idx="40">
                  <c:v>6.4095663246042438</c:v>
                </c:pt>
                <c:pt idx="41">
                  <c:v>6.4095663246042438</c:v>
                </c:pt>
                <c:pt idx="42">
                  <c:v>6.2581254934142905</c:v>
                </c:pt>
                <c:pt idx="43">
                  <c:v>6.2581254934142905</c:v>
                </c:pt>
                <c:pt idx="44">
                  <c:v>6.2581254934142905</c:v>
                </c:pt>
                <c:pt idx="45">
                  <c:v>6.1061937681199723</c:v>
                </c:pt>
                <c:pt idx="46">
                  <c:v>6.1061937681199723</c:v>
                </c:pt>
                <c:pt idx="47">
                  <c:v>6.1061937681199723</c:v>
                </c:pt>
                <c:pt idx="48">
                  <c:v>5.9537687580032861</c:v>
                </c:pt>
                <c:pt idx="49">
                  <c:v>5.9537687580032861</c:v>
                </c:pt>
                <c:pt idx="50">
                  <c:v>5.8008480567967924</c:v>
                </c:pt>
                <c:pt idx="51">
                  <c:v>5.8008480567967924</c:v>
                </c:pt>
                <c:pt idx="52">
                  <c:v>5.8008480567967924</c:v>
                </c:pt>
                <c:pt idx="53">
                  <c:v>5.6474292425570338</c:v>
                </c:pt>
                <c:pt idx="54">
                  <c:v>5.6474292425570338</c:v>
                </c:pt>
                <c:pt idx="55">
                  <c:v>5.6474292425570338</c:v>
                </c:pt>
                <c:pt idx="56">
                  <c:v>5.4935098775367619</c:v>
                </c:pt>
                <c:pt idx="57">
                  <c:v>5.4935098775367619</c:v>
                </c:pt>
                <c:pt idx="58">
                  <c:v>5.4935098775367619</c:v>
                </c:pt>
                <c:pt idx="59">
                  <c:v>5.4935098775367619</c:v>
                </c:pt>
                <c:pt idx="60">
                  <c:v>5.3390875080555951</c:v>
                </c:pt>
                <c:pt idx="61">
                  <c:v>5.3390875080555951</c:v>
                </c:pt>
                <c:pt idx="62">
                  <c:v>5.3390875080555951</c:v>
                </c:pt>
                <c:pt idx="63">
                  <c:v>5.1841596643699361</c:v>
                </c:pt>
                <c:pt idx="64">
                  <c:v>5.1841596643699361</c:v>
                </c:pt>
                <c:pt idx="65">
                  <c:v>5.1841596643699361</c:v>
                </c:pt>
                <c:pt idx="66">
                  <c:v>5.1841596643699361</c:v>
                </c:pt>
                <c:pt idx="67">
                  <c:v>5.0287238605410174</c:v>
                </c:pt>
                <c:pt idx="68">
                  <c:v>5.0287238605410174</c:v>
                </c:pt>
                <c:pt idx="69">
                  <c:v>5.0287238605410174</c:v>
                </c:pt>
                <c:pt idx="70">
                  <c:v>5.0287238605410174</c:v>
                </c:pt>
                <c:pt idx="71">
                  <c:v>4.87277759430218</c:v>
                </c:pt>
                <c:pt idx="72">
                  <c:v>4.87277759430218</c:v>
                </c:pt>
                <c:pt idx="73">
                  <c:v>4.87277759430218</c:v>
                </c:pt>
                <c:pt idx="74">
                  <c:v>4.87277759430218</c:v>
                </c:pt>
                <c:pt idx="75">
                  <c:v>4.87277759430218</c:v>
                </c:pt>
                <c:pt idx="76">
                  <c:v>4.7163183469243863</c:v>
                </c:pt>
                <c:pt idx="77">
                  <c:v>4.7163183469243863</c:v>
                </c:pt>
                <c:pt idx="78">
                  <c:v>4.7163183469243863</c:v>
                </c:pt>
                <c:pt idx="79">
                  <c:v>4.7163183469243863</c:v>
                </c:pt>
                <c:pt idx="80">
                  <c:v>4.559343583080766</c:v>
                </c:pt>
                <c:pt idx="81">
                  <c:v>4.559343583080766</c:v>
                </c:pt>
                <c:pt idx="82">
                  <c:v>4.559343583080766</c:v>
                </c:pt>
                <c:pt idx="83">
                  <c:v>4.559343583080766</c:v>
                </c:pt>
                <c:pt idx="84">
                  <c:v>4.559343583080766</c:v>
                </c:pt>
                <c:pt idx="85">
                  <c:v>4.4018507507096016</c:v>
                </c:pt>
                <c:pt idx="86">
                  <c:v>4.4018507507096016</c:v>
                </c:pt>
                <c:pt idx="87">
                  <c:v>4.4018507507096016</c:v>
                </c:pt>
                <c:pt idx="88">
                  <c:v>4.4018507507096016</c:v>
                </c:pt>
                <c:pt idx="89">
                  <c:v>4.4018507507096016</c:v>
                </c:pt>
                <c:pt idx="90">
                  <c:v>4.4018507507096016</c:v>
                </c:pt>
                <c:pt idx="91">
                  <c:v>4.2438372808760727</c:v>
                </c:pt>
                <c:pt idx="92">
                  <c:v>4.2438372808760727</c:v>
                </c:pt>
                <c:pt idx="93">
                  <c:v>4.2438372808760727</c:v>
                </c:pt>
                <c:pt idx="94">
                  <c:v>4.2438372808760727</c:v>
                </c:pt>
                <c:pt idx="95">
                  <c:v>4.2438372808760727</c:v>
                </c:pt>
                <c:pt idx="96">
                  <c:v>4.2438372808760727</c:v>
                </c:pt>
                <c:pt idx="97">
                  <c:v>4.0853005876324788</c:v>
                </c:pt>
                <c:pt idx="98">
                  <c:v>4.0853005876324788</c:v>
                </c:pt>
                <c:pt idx="99">
                  <c:v>4.0853005876324788</c:v>
                </c:pt>
                <c:pt idx="100">
                  <c:v>4.0853005876324788</c:v>
                </c:pt>
                <c:pt idx="101">
                  <c:v>4.0853005876324788</c:v>
                </c:pt>
                <c:pt idx="102">
                  <c:v>4.0853005876324788</c:v>
                </c:pt>
                <c:pt idx="103">
                  <c:v>3.926238067877319</c:v>
                </c:pt>
                <c:pt idx="104">
                  <c:v>3.926238067877319</c:v>
                </c:pt>
                <c:pt idx="105">
                  <c:v>3.926238067877319</c:v>
                </c:pt>
                <c:pt idx="106">
                  <c:v>3.926238067877319</c:v>
                </c:pt>
                <c:pt idx="107">
                  <c:v>3.926238067877319</c:v>
                </c:pt>
                <c:pt idx="108">
                  <c:v>3.926238067877319</c:v>
                </c:pt>
                <c:pt idx="109">
                  <c:v>3.926238067877319</c:v>
                </c:pt>
                <c:pt idx="110">
                  <c:v>3.7666471012126723</c:v>
                </c:pt>
                <c:pt idx="111">
                  <c:v>3.7666471012126723</c:v>
                </c:pt>
                <c:pt idx="112">
                  <c:v>3.7666471012126723</c:v>
                </c:pt>
                <c:pt idx="113">
                  <c:v>3.7666471012126723</c:v>
                </c:pt>
                <c:pt idx="114">
                  <c:v>3.7666471012126723</c:v>
                </c:pt>
                <c:pt idx="115">
                  <c:v>3.7666471012126723</c:v>
                </c:pt>
                <c:pt idx="116">
                  <c:v>3.7666471012126723</c:v>
                </c:pt>
                <c:pt idx="117">
                  <c:v>3.7666471012126723</c:v>
                </c:pt>
                <c:pt idx="118">
                  <c:v>3.6065250498003909</c:v>
                </c:pt>
                <c:pt idx="119">
                  <c:v>3.6065250498003909</c:v>
                </c:pt>
                <c:pt idx="120">
                  <c:v>3.6065250498003909</c:v>
                </c:pt>
                <c:pt idx="121">
                  <c:v>3.6065250498003909</c:v>
                </c:pt>
                <c:pt idx="122">
                  <c:v>3.6065250498003909</c:v>
                </c:pt>
                <c:pt idx="123">
                  <c:v>3.6065250498003909</c:v>
                </c:pt>
                <c:pt idx="124">
                  <c:v>3.6065250498003909</c:v>
                </c:pt>
                <c:pt idx="125">
                  <c:v>3.6065250498003909</c:v>
                </c:pt>
                <c:pt idx="126">
                  <c:v>3.4458692582167272</c:v>
                </c:pt>
                <c:pt idx="127">
                  <c:v>3.4458692582167272</c:v>
                </c:pt>
                <c:pt idx="128">
                  <c:v>3.4458692582167272</c:v>
                </c:pt>
                <c:pt idx="129">
                  <c:v>3.4458692582167272</c:v>
                </c:pt>
                <c:pt idx="130">
                  <c:v>3.4458692582167272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B7E-43FE-A83A-3886517F6281}"/>
            </c:ext>
          </c:extLst>
        </c:ser>
        <c:ser>
          <c:idx val="2"/>
          <c:order val="2"/>
          <c:tx>
            <c:strRef>
              <c:f>'A26 SP2-20 21_05'!$AA$3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'A26 SP2-20 21_05'!$AB$4:$AB$134</c:f>
              <c:numCache>
                <c:formatCode>0.000</c:formatCode>
                <c:ptCount val="13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</c:numCache>
            </c:numRef>
          </c:xVal>
          <c:yVal>
            <c:numRef>
              <c:f>'A26 SP2-20 21_05'!$AA$5:$AA$135</c:f>
              <c:numCache>
                <c:formatCode>0.00</c:formatCode>
                <c:ptCount val="131"/>
                <c:pt idx="0">
                  <c:v>3.0366167499971795</c:v>
                </c:pt>
                <c:pt idx="1">
                  <c:v>3.0899687280351991</c:v>
                </c:pt>
                <c:pt idx="2">
                  <c:v>3.1265905796267415</c:v>
                </c:pt>
                <c:pt idx="3">
                  <c:v>3.1593542533653416</c:v>
                </c:pt>
                <c:pt idx="4">
                  <c:v>3.1783865079036744</c:v>
                </c:pt>
                <c:pt idx="5">
                  <c:v>3.2025017317876223</c:v>
                </c:pt>
                <c:pt idx="6">
                  <c:v>3.2171473189756767</c:v>
                </c:pt>
                <c:pt idx="7">
                  <c:v>3.2319274751118634</c:v>
                </c:pt>
                <c:pt idx="8">
                  <c:v>3.246844063458532</c:v>
                </c:pt>
                <c:pt idx="9">
                  <c:v>3.2568651871111793</c:v>
                </c:pt>
                <c:pt idx="10">
                  <c:v>3.2669483610651024</c:v>
                </c:pt>
                <c:pt idx="11">
                  <c:v>3.2770941634286395</c:v>
                </c:pt>
                <c:pt idx="12">
                  <c:v>3.2873031795140992</c:v>
                </c:pt>
                <c:pt idx="13">
                  <c:v>3.2924315776100546</c:v>
                </c:pt>
                <c:pt idx="14">
                  <c:v>3.3027365277747194</c:v>
                </c:pt>
                <c:pt idx="15">
                  <c:v>3.3079132307962986</c:v>
                </c:pt>
                <c:pt idx="16">
                  <c:v>3.3183154736604497</c:v>
                </c:pt>
                <c:pt idx="17">
                  <c:v>3.323541167319755</c:v>
                </c:pt>
                <c:pt idx="18">
                  <c:v>3.3287833458171097</c:v>
                </c:pt>
                <c:pt idx="19">
                  <c:v>3.3340420872796983</c:v>
                </c:pt>
                <c:pt idx="20">
                  <c:v>3.339317470329183</c:v>
                </c:pt>
                <c:pt idx="21">
                  <c:v>3.3446095740856663</c:v>
                </c:pt>
                <c:pt idx="22">
                  <c:v>3.3499184781714977</c:v>
                </c:pt>
                <c:pt idx="23">
                  <c:v>3.3552442627154946</c:v>
                </c:pt>
                <c:pt idx="24">
                  <c:v>3.3552442627154946</c:v>
                </c:pt>
                <c:pt idx="25">
                  <c:v>3.3605870083567631</c:v>
                </c:pt>
                <c:pt idx="26">
                  <c:v>3.3659467962488749</c:v>
                </c:pt>
                <c:pt idx="27">
                  <c:v>3.3713237080639669</c:v>
                </c:pt>
                <c:pt idx="28">
                  <c:v>3.3713237080639669</c:v>
                </c:pt>
                <c:pt idx="29">
                  <c:v>3.3767178259968658</c:v>
                </c:pt>
                <c:pt idx="30">
                  <c:v>3.3821292327693158</c:v>
                </c:pt>
                <c:pt idx="31">
                  <c:v>3.3821292327693158</c:v>
                </c:pt>
                <c:pt idx="32">
                  <c:v>3.3875580116340949</c:v>
                </c:pt>
                <c:pt idx="33">
                  <c:v>3.3875580116340949</c:v>
                </c:pt>
                <c:pt idx="34">
                  <c:v>3.3930042463794834</c:v>
                </c:pt>
                <c:pt idx="35">
                  <c:v>3.3930042463794834</c:v>
                </c:pt>
                <c:pt idx="36">
                  <c:v>3.3984680213334126</c:v>
                </c:pt>
                <c:pt idx="37">
                  <c:v>3.3984680213334126</c:v>
                </c:pt>
                <c:pt idx="38">
                  <c:v>3.4039494213678125</c:v>
                </c:pt>
                <c:pt idx="39">
                  <c:v>3.4039494213678125</c:v>
                </c:pt>
                <c:pt idx="40">
                  <c:v>3.4094485319031467</c:v>
                </c:pt>
                <c:pt idx="41">
                  <c:v>3.4094485319031467</c:v>
                </c:pt>
                <c:pt idx="42">
                  <c:v>3.4149654389126987</c:v>
                </c:pt>
                <c:pt idx="43">
                  <c:v>3.4149654389126987</c:v>
                </c:pt>
                <c:pt idx="44">
                  <c:v>3.4149654389126987</c:v>
                </c:pt>
                <c:pt idx="45">
                  <c:v>3.420500228927148</c:v>
                </c:pt>
                <c:pt idx="46">
                  <c:v>3.420500228927148</c:v>
                </c:pt>
                <c:pt idx="47">
                  <c:v>3.420500228927148</c:v>
                </c:pt>
                <c:pt idx="48">
                  <c:v>3.4260529890390421</c:v>
                </c:pt>
                <c:pt idx="49">
                  <c:v>3.4260529890390421</c:v>
                </c:pt>
                <c:pt idx="50">
                  <c:v>3.4316238069073917</c:v>
                </c:pt>
                <c:pt idx="51">
                  <c:v>3.4316238069073917</c:v>
                </c:pt>
                <c:pt idx="52">
                  <c:v>3.4316238069073917</c:v>
                </c:pt>
                <c:pt idx="53">
                  <c:v>3.4372127707622981</c:v>
                </c:pt>
                <c:pt idx="54">
                  <c:v>3.4372127707622981</c:v>
                </c:pt>
                <c:pt idx="55">
                  <c:v>3.4372127707622981</c:v>
                </c:pt>
                <c:pt idx="56">
                  <c:v>3.4428199694095278</c:v>
                </c:pt>
                <c:pt idx="57">
                  <c:v>3.4428199694095278</c:v>
                </c:pt>
                <c:pt idx="58">
                  <c:v>3.4428199694095278</c:v>
                </c:pt>
                <c:pt idx="59">
                  <c:v>3.4428199694095278</c:v>
                </c:pt>
                <c:pt idx="60">
                  <c:v>3.4484454922353649</c:v>
                </c:pt>
                <c:pt idx="61">
                  <c:v>3.4484454922353649</c:v>
                </c:pt>
                <c:pt idx="62">
                  <c:v>3.4484454922353649</c:v>
                </c:pt>
                <c:pt idx="63">
                  <c:v>3.4540894292111943</c:v>
                </c:pt>
                <c:pt idx="64">
                  <c:v>3.4540894292111943</c:v>
                </c:pt>
                <c:pt idx="65">
                  <c:v>3.4540894292111943</c:v>
                </c:pt>
                <c:pt idx="66">
                  <c:v>3.4540894292111943</c:v>
                </c:pt>
                <c:pt idx="67">
                  <c:v>3.459751870898442</c:v>
                </c:pt>
                <c:pt idx="68">
                  <c:v>3.459751870898442</c:v>
                </c:pt>
                <c:pt idx="69">
                  <c:v>3.459751870898442</c:v>
                </c:pt>
                <c:pt idx="70">
                  <c:v>3.459751870898442</c:v>
                </c:pt>
                <c:pt idx="71">
                  <c:v>3.4654329084532698</c:v>
                </c:pt>
                <c:pt idx="72">
                  <c:v>3.4654329084532698</c:v>
                </c:pt>
                <c:pt idx="73">
                  <c:v>3.4654329084532698</c:v>
                </c:pt>
                <c:pt idx="74">
                  <c:v>3.4654329084532698</c:v>
                </c:pt>
                <c:pt idx="75">
                  <c:v>3.4654329084532698</c:v>
                </c:pt>
                <c:pt idx="76">
                  <c:v>3.4711326336316572</c:v>
                </c:pt>
                <c:pt idx="77">
                  <c:v>3.4711326336316572</c:v>
                </c:pt>
                <c:pt idx="78">
                  <c:v>3.4711326336316572</c:v>
                </c:pt>
                <c:pt idx="79">
                  <c:v>3.4711326336316572</c:v>
                </c:pt>
                <c:pt idx="80">
                  <c:v>3.4768511387941459</c:v>
                </c:pt>
                <c:pt idx="81">
                  <c:v>3.4768511387941459</c:v>
                </c:pt>
                <c:pt idx="82">
                  <c:v>3.4768511387941459</c:v>
                </c:pt>
                <c:pt idx="83">
                  <c:v>3.4768511387941459</c:v>
                </c:pt>
                <c:pt idx="84">
                  <c:v>3.4768511387941459</c:v>
                </c:pt>
                <c:pt idx="85">
                  <c:v>3.4825885169109787</c:v>
                </c:pt>
                <c:pt idx="86">
                  <c:v>3.4825885169109787</c:v>
                </c:pt>
                <c:pt idx="87">
                  <c:v>3.4825885169109787</c:v>
                </c:pt>
                <c:pt idx="88">
                  <c:v>3.4825885169109787</c:v>
                </c:pt>
                <c:pt idx="89">
                  <c:v>3.4825885169109787</c:v>
                </c:pt>
                <c:pt idx="90">
                  <c:v>3.4825885169109787</c:v>
                </c:pt>
                <c:pt idx="91">
                  <c:v>3.4883448615670165</c:v>
                </c:pt>
                <c:pt idx="92">
                  <c:v>3.4883448615670165</c:v>
                </c:pt>
                <c:pt idx="93">
                  <c:v>3.4883448615670165</c:v>
                </c:pt>
                <c:pt idx="94">
                  <c:v>3.4883448615670165</c:v>
                </c:pt>
                <c:pt idx="95">
                  <c:v>3.4883448615670165</c:v>
                </c:pt>
                <c:pt idx="96">
                  <c:v>3.4883448615670165</c:v>
                </c:pt>
                <c:pt idx="97">
                  <c:v>3.4941202669669709</c:v>
                </c:pt>
                <c:pt idx="98">
                  <c:v>3.4941202669669709</c:v>
                </c:pt>
                <c:pt idx="99">
                  <c:v>3.4941202669669709</c:v>
                </c:pt>
                <c:pt idx="100">
                  <c:v>3.4941202669669709</c:v>
                </c:pt>
                <c:pt idx="101">
                  <c:v>3.4941202669669709</c:v>
                </c:pt>
                <c:pt idx="102">
                  <c:v>3.4941202669669709</c:v>
                </c:pt>
                <c:pt idx="103">
                  <c:v>3.4999148279403873</c:v>
                </c:pt>
                <c:pt idx="104">
                  <c:v>3.4999148279403873</c:v>
                </c:pt>
                <c:pt idx="105">
                  <c:v>3.4999148279403873</c:v>
                </c:pt>
                <c:pt idx="106">
                  <c:v>3.4999148279403873</c:v>
                </c:pt>
                <c:pt idx="107">
                  <c:v>3.4999148279403873</c:v>
                </c:pt>
                <c:pt idx="108">
                  <c:v>3.4999148279403873</c:v>
                </c:pt>
                <c:pt idx="109">
                  <c:v>3.4999148279403873</c:v>
                </c:pt>
                <c:pt idx="110">
                  <c:v>3.505728639946915</c:v>
                </c:pt>
                <c:pt idx="111">
                  <c:v>3.505728639946915</c:v>
                </c:pt>
                <c:pt idx="112">
                  <c:v>3.505728639946915</c:v>
                </c:pt>
                <c:pt idx="113">
                  <c:v>3.505728639946915</c:v>
                </c:pt>
                <c:pt idx="114">
                  <c:v>3.505728639946915</c:v>
                </c:pt>
                <c:pt idx="115">
                  <c:v>3.505728639946915</c:v>
                </c:pt>
                <c:pt idx="116">
                  <c:v>3.505728639946915</c:v>
                </c:pt>
                <c:pt idx="117">
                  <c:v>3.505728639946915</c:v>
                </c:pt>
                <c:pt idx="118">
                  <c:v>3.5115617990815977</c:v>
                </c:pt>
                <c:pt idx="119">
                  <c:v>3.5115617990815977</c:v>
                </c:pt>
                <c:pt idx="120">
                  <c:v>3.5115617990815977</c:v>
                </c:pt>
                <c:pt idx="121">
                  <c:v>3.5115617990815977</c:v>
                </c:pt>
                <c:pt idx="122">
                  <c:v>3.5115617990815977</c:v>
                </c:pt>
                <c:pt idx="123">
                  <c:v>3.5115617990815977</c:v>
                </c:pt>
                <c:pt idx="124">
                  <c:v>3.5115617990815977</c:v>
                </c:pt>
                <c:pt idx="125">
                  <c:v>3.5115617990815977</c:v>
                </c:pt>
                <c:pt idx="126">
                  <c:v>3.5174144020800657</c:v>
                </c:pt>
                <c:pt idx="127">
                  <c:v>3.5174144020800657</c:v>
                </c:pt>
                <c:pt idx="128">
                  <c:v>3.5174144020800657</c:v>
                </c:pt>
                <c:pt idx="129">
                  <c:v>3.5174144020800657</c:v>
                </c:pt>
                <c:pt idx="130">
                  <c:v>3.5174144020800657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B7E-43FE-A83A-3886517F62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'A27 SP2-20 21_05'!$AB$4:$AB$110</c:f>
              <c:numCache>
                <c:formatCode>0.000</c:formatCode>
                <c:ptCount val="10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</c:numCache>
            </c:numRef>
          </c:xVal>
          <c:yVal>
            <c:numRef>
              <c:f>'A27 SP2-20 21_05'!$AC$4:$AC$110</c:f>
              <c:numCache>
                <c:formatCode>0.000</c:formatCode>
                <c:ptCount val="107"/>
                <c:pt idx="0">
                  <c:v>83.081248471988602</c:v>
                </c:pt>
                <c:pt idx="1">
                  <c:v>84.660278048210586</c:v>
                </c:pt>
                <c:pt idx="2">
                  <c:v>85.662174829846236</c:v>
                </c:pt>
                <c:pt idx="3">
                  <c:v>86.558490560502307</c:v>
                </c:pt>
                <c:pt idx="4">
                  <c:v>87.210286423156674</c:v>
                </c:pt>
                <c:pt idx="5">
                  <c:v>87.738833613600065</c:v>
                </c:pt>
                <c:pt idx="6">
                  <c:v>88.273826501487875</c:v>
                </c:pt>
                <c:pt idx="7">
                  <c:v>88.67937241190819</c:v>
                </c:pt>
                <c:pt idx="8">
                  <c:v>88.951812880147529</c:v>
                </c:pt>
                <c:pt idx="9">
                  <c:v>89.363626828666725</c:v>
                </c:pt>
                <c:pt idx="10">
                  <c:v>89.640294403987696</c:v>
                </c:pt>
                <c:pt idx="11">
                  <c:v>89.918680411453479</c:v>
                </c:pt>
                <c:pt idx="12">
                  <c:v>90.198800911177642</c:v>
                </c:pt>
                <c:pt idx="13">
                  <c:v>90.48067216402508</c:v>
                </c:pt>
                <c:pt idx="14">
                  <c:v>90.62226946005643</c:v>
                </c:pt>
                <c:pt idx="15">
                  <c:v>90.906797778612315</c:v>
                </c:pt>
                <c:pt idx="16">
                  <c:v>91.049732995245364</c:v>
                </c:pt>
                <c:pt idx="17">
                  <c:v>91.336956127722488</c:v>
                </c:pt>
                <c:pt idx="18">
                  <c:v>91.481248317497716</c:v>
                </c:pt>
                <c:pt idx="19">
                  <c:v>91.625997128126656</c:v>
                </c:pt>
                <c:pt idx="20">
                  <c:v>91.771204730548405</c:v>
                </c:pt>
                <c:pt idx="21">
                  <c:v>91.916873309485766</c:v>
                </c:pt>
                <c:pt idx="22">
                  <c:v>92.063005063554897</c:v>
                </c:pt>
                <c:pt idx="23">
                  <c:v>92.209602205375887</c:v>
                </c:pt>
                <c:pt idx="24">
                  <c:v>92.356666961684283</c:v>
                </c:pt>
                <c:pt idx="25">
                  <c:v>92.504201573444163</c:v>
                </c:pt>
                <c:pt idx="26">
                  <c:v>92.652208295961685</c:v>
                </c:pt>
                <c:pt idx="27">
                  <c:v>92.652208295961685</c:v>
                </c:pt>
                <c:pt idx="28">
                  <c:v>92.800689399000078</c:v>
                </c:pt>
                <c:pt idx="29">
                  <c:v>92.949647166895758</c:v>
                </c:pt>
                <c:pt idx="30">
                  <c:v>93.099083898675303</c:v>
                </c:pt>
                <c:pt idx="31">
                  <c:v>93.099083898675303</c:v>
                </c:pt>
                <c:pt idx="32">
                  <c:v>93.249001908173994</c:v>
                </c:pt>
                <c:pt idx="33">
                  <c:v>93.399403524154948</c:v>
                </c:pt>
                <c:pt idx="34">
                  <c:v>93.399403524154948</c:v>
                </c:pt>
                <c:pt idx="35">
                  <c:v>93.550291090429781</c:v>
                </c:pt>
                <c:pt idx="36">
                  <c:v>93.550291090429781</c:v>
                </c:pt>
                <c:pt idx="37">
                  <c:v>93.70166696598065</c:v>
                </c:pt>
                <c:pt idx="38">
                  <c:v>93.70166696598065</c:v>
                </c:pt>
                <c:pt idx="39">
                  <c:v>93.853533525082739</c:v>
                </c:pt>
                <c:pt idx="40">
                  <c:v>93.853533525082739</c:v>
                </c:pt>
                <c:pt idx="41">
                  <c:v>94.005893157428645</c:v>
                </c:pt>
                <c:pt idx="42">
                  <c:v>94.005893157428645</c:v>
                </c:pt>
                <c:pt idx="43">
                  <c:v>94.158748268253717</c:v>
                </c:pt>
                <c:pt idx="44">
                  <c:v>94.158748268253717</c:v>
                </c:pt>
                <c:pt idx="45">
                  <c:v>94.31210127846262</c:v>
                </c:pt>
                <c:pt idx="46">
                  <c:v>94.31210127846262</c:v>
                </c:pt>
                <c:pt idx="47">
                  <c:v>94.31210127846262</c:v>
                </c:pt>
                <c:pt idx="48">
                  <c:v>94.465954624756989</c:v>
                </c:pt>
                <c:pt idx="49">
                  <c:v>94.465954624756989</c:v>
                </c:pt>
                <c:pt idx="50">
                  <c:v>94.620310759764791</c:v>
                </c:pt>
                <c:pt idx="51">
                  <c:v>94.620310759764791</c:v>
                </c:pt>
                <c:pt idx="52">
                  <c:v>94.620310759764791</c:v>
                </c:pt>
                <c:pt idx="53">
                  <c:v>94.775172152170271</c:v>
                </c:pt>
                <c:pt idx="54">
                  <c:v>94.775172152170271</c:v>
                </c:pt>
                <c:pt idx="55">
                  <c:v>94.775172152170271</c:v>
                </c:pt>
                <c:pt idx="56">
                  <c:v>94.93054128684598</c:v>
                </c:pt>
                <c:pt idx="57">
                  <c:v>94.93054128684598</c:v>
                </c:pt>
                <c:pt idx="58">
                  <c:v>94.93054128684598</c:v>
                </c:pt>
                <c:pt idx="59">
                  <c:v>95.086420664985297</c:v>
                </c:pt>
                <c:pt idx="60">
                  <c:v>95.086420664985297</c:v>
                </c:pt>
                <c:pt idx="61">
                  <c:v>95.086420664985297</c:v>
                </c:pt>
                <c:pt idx="62">
                  <c:v>95.086420664985297</c:v>
                </c:pt>
                <c:pt idx="63">
                  <c:v>95.242812804236934</c:v>
                </c:pt>
                <c:pt idx="64">
                  <c:v>95.242812804236934</c:v>
                </c:pt>
                <c:pt idx="65">
                  <c:v>95.242812804236934</c:v>
                </c:pt>
                <c:pt idx="66">
                  <c:v>95.39972023884026</c:v>
                </c:pt>
                <c:pt idx="67">
                  <c:v>95.39972023884026</c:v>
                </c:pt>
                <c:pt idx="68">
                  <c:v>95.39972023884026</c:v>
                </c:pt>
                <c:pt idx="69">
                  <c:v>95.39972023884026</c:v>
                </c:pt>
                <c:pt idx="70">
                  <c:v>95.557145519762457</c:v>
                </c:pt>
                <c:pt idx="71">
                  <c:v>95.557145519762457</c:v>
                </c:pt>
                <c:pt idx="72">
                  <c:v>95.557145519762457</c:v>
                </c:pt>
                <c:pt idx="73">
                  <c:v>95.557145519762457</c:v>
                </c:pt>
                <c:pt idx="74">
                  <c:v>95.557145519762457</c:v>
                </c:pt>
                <c:pt idx="75">
                  <c:v>95.715091214836448</c:v>
                </c:pt>
                <c:pt idx="76">
                  <c:v>95.715091214836448</c:v>
                </c:pt>
                <c:pt idx="77">
                  <c:v>95.715091214836448</c:v>
                </c:pt>
                <c:pt idx="78">
                  <c:v>95.715091214836448</c:v>
                </c:pt>
                <c:pt idx="79">
                  <c:v>95.873559908900731</c:v>
                </c:pt>
                <c:pt idx="80">
                  <c:v>95.873559908900731</c:v>
                </c:pt>
                <c:pt idx="81">
                  <c:v>95.873559908900731</c:v>
                </c:pt>
                <c:pt idx="82">
                  <c:v>95.873559908900731</c:v>
                </c:pt>
                <c:pt idx="83">
                  <c:v>95.873559908900731</c:v>
                </c:pt>
                <c:pt idx="84">
                  <c:v>96.032554203940393</c:v>
                </c:pt>
                <c:pt idx="85">
                  <c:v>96.032554203940393</c:v>
                </c:pt>
                <c:pt idx="86">
                  <c:v>96.032554203940393</c:v>
                </c:pt>
                <c:pt idx="87">
                  <c:v>96.032554203940393</c:v>
                </c:pt>
                <c:pt idx="88">
                  <c:v>96.032554203940393</c:v>
                </c:pt>
                <c:pt idx="89">
                  <c:v>96.192076719229306</c:v>
                </c:pt>
                <c:pt idx="90">
                  <c:v>96.192076719229306</c:v>
                </c:pt>
                <c:pt idx="91">
                  <c:v>96.192076719229306</c:v>
                </c:pt>
                <c:pt idx="92">
                  <c:v>96.192076719229306</c:v>
                </c:pt>
                <c:pt idx="93">
                  <c:v>96.192076719229306</c:v>
                </c:pt>
                <c:pt idx="94">
                  <c:v>96.192076719229306</c:v>
                </c:pt>
                <c:pt idx="95">
                  <c:v>96.352130091474308</c:v>
                </c:pt>
                <c:pt idx="96">
                  <c:v>96.352130091474308</c:v>
                </c:pt>
                <c:pt idx="97">
                  <c:v>96.352130091474308</c:v>
                </c:pt>
                <c:pt idx="98">
                  <c:v>96.352130091474308</c:v>
                </c:pt>
                <c:pt idx="99">
                  <c:v>96.352130091474308</c:v>
                </c:pt>
                <c:pt idx="100">
                  <c:v>96.352130091474308</c:v>
                </c:pt>
                <c:pt idx="101">
                  <c:v>96.352130091474308</c:v>
                </c:pt>
                <c:pt idx="102">
                  <c:v>96.512716974960057</c:v>
                </c:pt>
                <c:pt idx="103">
                  <c:v>96.512716974960057</c:v>
                </c:pt>
                <c:pt idx="104">
                  <c:v>96.512716974960057</c:v>
                </c:pt>
                <c:pt idx="105">
                  <c:v>96.512716974960057</c:v>
                </c:pt>
                <c:pt idx="106">
                  <c:v>96.512716974960057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A01-47D0-8F5F-5D41B0DCCF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'A27 SP2-20 21_05'!$V$3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'A27 SP2-20 21_05'!$AB$4:$AB$110</c:f>
              <c:numCache>
                <c:formatCode>0.000</c:formatCode>
                <c:ptCount val="10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</c:numCache>
            </c:numRef>
          </c:xVal>
          <c:yVal>
            <c:numRef>
              <c:f>'A27 SP2-20 21_05'!$V$5:$V$111</c:f>
              <c:numCache>
                <c:formatCode>0.00</c:formatCode>
                <c:ptCount val="107"/>
                <c:pt idx="0">
                  <c:v>19.898218986097959</c:v>
                </c:pt>
                <c:pt idx="1">
                  <c:v>18.375816715365911</c:v>
                </c:pt>
                <c:pt idx="2">
                  <c:v>17.409850049275555</c:v>
                </c:pt>
                <c:pt idx="3">
                  <c:v>16.545678076697001</c:v>
                </c:pt>
                <c:pt idx="4">
                  <c:v>15.91725697787696</c:v>
                </c:pt>
                <c:pt idx="5">
                  <c:v>15.407664595924686</c:v>
                </c:pt>
                <c:pt idx="6">
                  <c:v>14.891857672729103</c:v>
                </c:pt>
                <c:pt idx="7">
                  <c:v>14.50085548745832</c:v>
                </c:pt>
                <c:pt idx="8">
                  <c:v>14.238185304624096</c:v>
                </c:pt>
                <c:pt idx="9">
                  <c:v>13.841139866219587</c:v>
                </c:pt>
                <c:pt idx="10">
                  <c:v>13.574394169210969</c:v>
                </c:pt>
                <c:pt idx="11">
                  <c:v>13.30599166663089</c:v>
                </c:pt>
                <c:pt idx="12">
                  <c:v>13.03591687431509</c:v>
                </c:pt>
                <c:pt idx="13">
                  <c:v>12.764154114547321</c:v>
                </c:pt>
                <c:pt idx="14">
                  <c:v>12.627634793912801</c:v>
                </c:pt>
                <c:pt idx="15">
                  <c:v>12.353310256374073</c:v>
                </c:pt>
                <c:pt idx="16">
                  <c:v>12.215500995770888</c:v>
                </c:pt>
                <c:pt idx="17">
                  <c:v>11.938578285978352</c:v>
                </c:pt>
                <c:pt idx="18">
                  <c:v>11.799460716129973</c:v>
                </c:pt>
                <c:pt idx="19">
                  <c:v>11.659902900807417</c:v>
                </c:pt>
                <c:pt idx="20">
                  <c:v>11.51990274692597</c:v>
                </c:pt>
                <c:pt idx="21">
                  <c:v>11.379458148111576</c:v>
                </c:pt>
                <c:pt idx="22">
                  <c:v>11.238566984595067</c:v>
                </c:pt>
                <c:pt idx="23">
                  <c:v>11.097227123105535</c:v>
                </c:pt>
                <c:pt idx="24">
                  <c:v>10.95543641676281</c:v>
                </c:pt>
                <c:pt idx="25">
                  <c:v>10.8131927049685</c:v>
                </c:pt>
                <c:pt idx="26">
                  <c:v>10.670493813296456</c:v>
                </c:pt>
                <c:pt idx="27">
                  <c:v>10.670493813296456</c:v>
                </c:pt>
                <c:pt idx="28">
                  <c:v>10.527337553381866</c:v>
                </c:pt>
                <c:pt idx="29">
                  <c:v>10.383721722809447</c:v>
                </c:pt>
                <c:pt idx="30">
                  <c:v>10.239644105000467</c:v>
                </c:pt>
                <c:pt idx="31">
                  <c:v>10.239644105000467</c:v>
                </c:pt>
                <c:pt idx="32">
                  <c:v>10.095102469098693</c:v>
                </c:pt>
                <c:pt idx="33">
                  <c:v>9.9500945698552723</c:v>
                </c:pt>
                <c:pt idx="34">
                  <c:v>9.9500945698552723</c:v>
                </c:pt>
                <c:pt idx="35">
                  <c:v>9.8046181475125884</c:v>
                </c:pt>
                <c:pt idx="36">
                  <c:v>9.8046181475125884</c:v>
                </c:pt>
                <c:pt idx="37">
                  <c:v>9.6586709276865523</c:v>
                </c:pt>
                <c:pt idx="38">
                  <c:v>9.6586709276865523</c:v>
                </c:pt>
                <c:pt idx="39">
                  <c:v>9.5122506212484303</c:v>
                </c:pt>
                <c:pt idx="40">
                  <c:v>9.5122506212484303</c:v>
                </c:pt>
                <c:pt idx="41">
                  <c:v>9.3653549242050165</c:v>
                </c:pt>
                <c:pt idx="42">
                  <c:v>9.3653549242050165</c:v>
                </c:pt>
                <c:pt idx="43">
                  <c:v>9.2179815175777122</c:v>
                </c:pt>
                <c:pt idx="44">
                  <c:v>9.2179815175777122</c:v>
                </c:pt>
                <c:pt idx="45">
                  <c:v>9.0701280672805922</c:v>
                </c:pt>
                <c:pt idx="46">
                  <c:v>9.0701280672805922</c:v>
                </c:pt>
                <c:pt idx="47">
                  <c:v>9.0701280672805922</c:v>
                </c:pt>
                <c:pt idx="48">
                  <c:v>8.9217922239972154</c:v>
                </c:pt>
                <c:pt idx="49">
                  <c:v>8.9217922239972154</c:v>
                </c:pt>
                <c:pt idx="50">
                  <c:v>8.772971623056014</c:v>
                </c:pt>
                <c:pt idx="51">
                  <c:v>8.772971623056014</c:v>
                </c:pt>
                <c:pt idx="52">
                  <c:v>8.772971623056014</c:v>
                </c:pt>
                <c:pt idx="53">
                  <c:v>8.6236638843049001</c:v>
                </c:pt>
                <c:pt idx="54">
                  <c:v>8.6236638843049001</c:v>
                </c:pt>
                <c:pt idx="55">
                  <c:v>8.6236638843049001</c:v>
                </c:pt>
                <c:pt idx="56">
                  <c:v>8.4738666119840715</c:v>
                </c:pt>
                <c:pt idx="57">
                  <c:v>8.4738666119840715</c:v>
                </c:pt>
                <c:pt idx="58">
                  <c:v>8.4738666119840715</c:v>
                </c:pt>
                <c:pt idx="59">
                  <c:v>8.3235773945981695</c:v>
                </c:pt>
                <c:pt idx="60">
                  <c:v>8.3235773945981695</c:v>
                </c:pt>
                <c:pt idx="61">
                  <c:v>8.3235773945981695</c:v>
                </c:pt>
                <c:pt idx="62">
                  <c:v>8.3235773945981695</c:v>
                </c:pt>
                <c:pt idx="63">
                  <c:v>8.1727938047866378</c:v>
                </c:pt>
                <c:pt idx="64">
                  <c:v>8.1727938047866378</c:v>
                </c:pt>
                <c:pt idx="65">
                  <c:v>8.1727938047866378</c:v>
                </c:pt>
                <c:pt idx="66">
                  <c:v>8.0215133991932355</c:v>
                </c:pt>
                <c:pt idx="67">
                  <c:v>8.0215133991932355</c:v>
                </c:pt>
                <c:pt idx="68">
                  <c:v>8.0215133991932355</c:v>
                </c:pt>
                <c:pt idx="69">
                  <c:v>8.0215133991932355</c:v>
                </c:pt>
                <c:pt idx="70">
                  <c:v>7.869733718333805</c:v>
                </c:pt>
                <c:pt idx="71">
                  <c:v>7.869733718333805</c:v>
                </c:pt>
                <c:pt idx="72">
                  <c:v>7.869733718333805</c:v>
                </c:pt>
                <c:pt idx="73">
                  <c:v>7.869733718333805</c:v>
                </c:pt>
                <c:pt idx="74">
                  <c:v>7.869733718333805</c:v>
                </c:pt>
                <c:pt idx="75">
                  <c:v>7.7174522864632777</c:v>
                </c:pt>
                <c:pt idx="76">
                  <c:v>7.7174522864632777</c:v>
                </c:pt>
                <c:pt idx="77">
                  <c:v>7.7174522864632777</c:v>
                </c:pt>
                <c:pt idx="78">
                  <c:v>7.7174522864632777</c:v>
                </c:pt>
                <c:pt idx="79">
                  <c:v>7.5646666114408738</c:v>
                </c:pt>
                <c:pt idx="80">
                  <c:v>7.5646666114408738</c:v>
                </c:pt>
                <c:pt idx="81">
                  <c:v>7.5646666114408738</c:v>
                </c:pt>
                <c:pt idx="82">
                  <c:v>7.5646666114408738</c:v>
                </c:pt>
                <c:pt idx="83">
                  <c:v>7.5646666114408738</c:v>
                </c:pt>
                <c:pt idx="84">
                  <c:v>7.4113741845941554</c:v>
                </c:pt>
                <c:pt idx="85">
                  <c:v>7.4113741845941554</c:v>
                </c:pt>
                <c:pt idx="86">
                  <c:v>7.4113741845941554</c:v>
                </c:pt>
                <c:pt idx="87">
                  <c:v>7.4113741845941554</c:v>
                </c:pt>
                <c:pt idx="88">
                  <c:v>7.4113741845941554</c:v>
                </c:pt>
                <c:pt idx="89">
                  <c:v>7.2575724805818753</c:v>
                </c:pt>
                <c:pt idx="90">
                  <c:v>7.2575724805818753</c:v>
                </c:pt>
                <c:pt idx="91">
                  <c:v>7.2575724805818753</c:v>
                </c:pt>
                <c:pt idx="92">
                  <c:v>7.2575724805818753</c:v>
                </c:pt>
                <c:pt idx="93">
                  <c:v>7.2575724805818753</c:v>
                </c:pt>
                <c:pt idx="94">
                  <c:v>7.2575724805818753</c:v>
                </c:pt>
                <c:pt idx="95">
                  <c:v>7.103258957255032</c:v>
                </c:pt>
                <c:pt idx="96">
                  <c:v>7.103258957255032</c:v>
                </c:pt>
                <c:pt idx="97">
                  <c:v>7.103258957255032</c:v>
                </c:pt>
                <c:pt idx="98">
                  <c:v>7.103258957255032</c:v>
                </c:pt>
                <c:pt idx="99">
                  <c:v>7.103258957255032</c:v>
                </c:pt>
                <c:pt idx="100">
                  <c:v>7.103258957255032</c:v>
                </c:pt>
                <c:pt idx="101">
                  <c:v>7.103258957255032</c:v>
                </c:pt>
                <c:pt idx="102">
                  <c:v>6.948431055517168</c:v>
                </c:pt>
                <c:pt idx="103">
                  <c:v>6.948431055517168</c:v>
                </c:pt>
                <c:pt idx="104">
                  <c:v>6.948431055517168</c:v>
                </c:pt>
                <c:pt idx="105">
                  <c:v>6.948431055517168</c:v>
                </c:pt>
                <c:pt idx="106">
                  <c:v>6.948431055517168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8D6-45BC-AB65-235FB62D3938}"/>
            </c:ext>
          </c:extLst>
        </c:ser>
        <c:ser>
          <c:idx val="1"/>
          <c:order val="1"/>
          <c:tx>
            <c:strRef>
              <c:f>'A27 SP2-20 21_05'!$Y$3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'A27 SP2-20 21_05'!$AB$4:$AB$110</c:f>
              <c:numCache>
                <c:formatCode>0.000</c:formatCode>
                <c:ptCount val="10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</c:numCache>
            </c:numRef>
          </c:xVal>
          <c:yVal>
            <c:numRef>
              <c:f>'A27 SP2-20 21_05'!$Y$5:$Y$111</c:f>
              <c:numCache>
                <c:formatCode>0.00</c:formatCode>
                <c:ptCount val="107"/>
                <c:pt idx="0">
                  <c:v>16.918751528011398</c:v>
                </c:pt>
                <c:pt idx="1">
                  <c:v>15.33972195178942</c:v>
                </c:pt>
                <c:pt idx="2">
                  <c:v>14.337825170153762</c:v>
                </c:pt>
                <c:pt idx="3">
                  <c:v>13.44150943949769</c:v>
                </c:pt>
                <c:pt idx="4">
                  <c:v>12.789713576843331</c:v>
                </c:pt>
                <c:pt idx="5">
                  <c:v>12.261166386399935</c:v>
                </c:pt>
                <c:pt idx="6">
                  <c:v>11.726173498512127</c:v>
                </c:pt>
                <c:pt idx="7">
                  <c:v>11.320627588091803</c:v>
                </c:pt>
                <c:pt idx="8">
                  <c:v>11.048187119852471</c:v>
                </c:pt>
                <c:pt idx="9">
                  <c:v>10.636373171333279</c:v>
                </c:pt>
                <c:pt idx="10">
                  <c:v>10.359705596012303</c:v>
                </c:pt>
                <c:pt idx="11">
                  <c:v>10.081319588546522</c:v>
                </c:pt>
                <c:pt idx="12">
                  <c:v>9.8011990888223544</c:v>
                </c:pt>
                <c:pt idx="13">
                  <c:v>9.5193278359749218</c:v>
                </c:pt>
                <c:pt idx="14">
                  <c:v>9.377730539943574</c:v>
                </c:pt>
                <c:pt idx="15">
                  <c:v>9.0932022213876866</c:v>
                </c:pt>
                <c:pt idx="16">
                  <c:v>8.9502670047546413</c:v>
                </c:pt>
                <c:pt idx="17">
                  <c:v>8.6630438722775089</c:v>
                </c:pt>
                <c:pt idx="18">
                  <c:v>8.5187516825022787</c:v>
                </c:pt>
                <c:pt idx="19">
                  <c:v>8.3740028718733424</c:v>
                </c:pt>
                <c:pt idx="20">
                  <c:v>8.2287952694515951</c:v>
                </c:pt>
                <c:pt idx="21">
                  <c:v>8.0831266905142307</c:v>
                </c:pt>
                <c:pt idx="22">
                  <c:v>7.936994936445096</c:v>
                </c:pt>
                <c:pt idx="23">
                  <c:v>7.7903977946241154</c:v>
                </c:pt>
                <c:pt idx="24">
                  <c:v>7.6433330383157134</c:v>
                </c:pt>
                <c:pt idx="25">
                  <c:v>7.4957984265558331</c:v>
                </c:pt>
                <c:pt idx="26">
                  <c:v>7.34779170403832</c:v>
                </c:pt>
                <c:pt idx="27">
                  <c:v>7.34779170403832</c:v>
                </c:pt>
                <c:pt idx="28">
                  <c:v>7.1993106009999197</c:v>
                </c:pt>
                <c:pt idx="29">
                  <c:v>7.0503528331042453</c:v>
                </c:pt>
                <c:pt idx="30">
                  <c:v>6.9009161013246949</c:v>
                </c:pt>
                <c:pt idx="31">
                  <c:v>6.9009161013246949</c:v>
                </c:pt>
                <c:pt idx="32">
                  <c:v>6.7509980918260108</c:v>
                </c:pt>
                <c:pt idx="33">
                  <c:v>6.6005964758450553</c:v>
                </c:pt>
                <c:pt idx="34">
                  <c:v>6.6005964758450553</c:v>
                </c:pt>
                <c:pt idx="35">
                  <c:v>6.4497089095702176</c:v>
                </c:pt>
                <c:pt idx="36">
                  <c:v>6.4497089095702176</c:v>
                </c:pt>
                <c:pt idx="37">
                  <c:v>6.2983330340193433</c:v>
                </c:pt>
                <c:pt idx="38">
                  <c:v>6.2983330340193433</c:v>
                </c:pt>
                <c:pt idx="39">
                  <c:v>6.146466474917256</c:v>
                </c:pt>
                <c:pt idx="40">
                  <c:v>6.146466474917256</c:v>
                </c:pt>
                <c:pt idx="41">
                  <c:v>5.9941068425713562</c:v>
                </c:pt>
                <c:pt idx="42">
                  <c:v>5.9941068425713562</c:v>
                </c:pt>
                <c:pt idx="43">
                  <c:v>5.8412517317462882</c:v>
                </c:pt>
                <c:pt idx="44">
                  <c:v>5.8412517317462882</c:v>
                </c:pt>
                <c:pt idx="45">
                  <c:v>5.6878987215373762</c:v>
                </c:pt>
                <c:pt idx="46">
                  <c:v>5.6878987215373762</c:v>
                </c:pt>
                <c:pt idx="47">
                  <c:v>5.6878987215373762</c:v>
                </c:pt>
                <c:pt idx="48">
                  <c:v>5.5340453752430125</c:v>
                </c:pt>
                <c:pt idx="49">
                  <c:v>5.5340453752430125</c:v>
                </c:pt>
                <c:pt idx="50">
                  <c:v>5.3796892402352086</c:v>
                </c:pt>
                <c:pt idx="51">
                  <c:v>5.3796892402352086</c:v>
                </c:pt>
                <c:pt idx="52">
                  <c:v>5.3796892402352086</c:v>
                </c:pt>
                <c:pt idx="53">
                  <c:v>5.2248278478297276</c:v>
                </c:pt>
                <c:pt idx="54">
                  <c:v>5.2248278478297276</c:v>
                </c:pt>
                <c:pt idx="55">
                  <c:v>5.2248278478297276</c:v>
                </c:pt>
                <c:pt idx="56">
                  <c:v>5.0694587131540185</c:v>
                </c:pt>
                <c:pt idx="57">
                  <c:v>5.0694587131540185</c:v>
                </c:pt>
                <c:pt idx="58">
                  <c:v>5.0694587131540185</c:v>
                </c:pt>
                <c:pt idx="59">
                  <c:v>4.9135793350146955</c:v>
                </c:pt>
                <c:pt idx="60">
                  <c:v>4.9135793350146955</c:v>
                </c:pt>
                <c:pt idx="61">
                  <c:v>4.9135793350146955</c:v>
                </c:pt>
                <c:pt idx="62">
                  <c:v>4.9135793350146955</c:v>
                </c:pt>
                <c:pt idx="63">
                  <c:v>4.757187195763068</c:v>
                </c:pt>
                <c:pt idx="64">
                  <c:v>4.757187195763068</c:v>
                </c:pt>
                <c:pt idx="65">
                  <c:v>4.757187195763068</c:v>
                </c:pt>
                <c:pt idx="66">
                  <c:v>4.6002797611597419</c:v>
                </c:pt>
                <c:pt idx="67">
                  <c:v>4.6002797611597419</c:v>
                </c:pt>
                <c:pt idx="68">
                  <c:v>4.6002797611597419</c:v>
                </c:pt>
                <c:pt idx="69">
                  <c:v>4.6002797611597419</c:v>
                </c:pt>
                <c:pt idx="70">
                  <c:v>4.4428544802375463</c:v>
                </c:pt>
                <c:pt idx="71">
                  <c:v>4.4428544802375463</c:v>
                </c:pt>
                <c:pt idx="72">
                  <c:v>4.4428544802375463</c:v>
                </c:pt>
                <c:pt idx="73">
                  <c:v>4.4428544802375463</c:v>
                </c:pt>
                <c:pt idx="74">
                  <c:v>4.4428544802375463</c:v>
                </c:pt>
                <c:pt idx="75">
                  <c:v>4.2849087851635552</c:v>
                </c:pt>
                <c:pt idx="76">
                  <c:v>4.2849087851635552</c:v>
                </c:pt>
                <c:pt idx="77">
                  <c:v>4.2849087851635552</c:v>
                </c:pt>
                <c:pt idx="78">
                  <c:v>4.2849087851635552</c:v>
                </c:pt>
                <c:pt idx="79">
                  <c:v>4.1264400910992709</c:v>
                </c:pt>
                <c:pt idx="80">
                  <c:v>4.1264400910992709</c:v>
                </c:pt>
                <c:pt idx="81">
                  <c:v>4.1264400910992709</c:v>
                </c:pt>
                <c:pt idx="82">
                  <c:v>4.1264400910992709</c:v>
                </c:pt>
                <c:pt idx="83">
                  <c:v>4.1264400910992709</c:v>
                </c:pt>
                <c:pt idx="84">
                  <c:v>3.9674457960596099</c:v>
                </c:pt>
                <c:pt idx="85">
                  <c:v>3.9674457960596099</c:v>
                </c:pt>
                <c:pt idx="86">
                  <c:v>3.9674457960596099</c:v>
                </c:pt>
                <c:pt idx="87">
                  <c:v>3.9674457960596099</c:v>
                </c:pt>
                <c:pt idx="88">
                  <c:v>3.9674457960596099</c:v>
                </c:pt>
                <c:pt idx="89">
                  <c:v>3.8079232807706975</c:v>
                </c:pt>
                <c:pt idx="90">
                  <c:v>3.8079232807706975</c:v>
                </c:pt>
                <c:pt idx="91">
                  <c:v>3.8079232807706975</c:v>
                </c:pt>
                <c:pt idx="92">
                  <c:v>3.8079232807706975</c:v>
                </c:pt>
                <c:pt idx="93">
                  <c:v>3.8079232807706975</c:v>
                </c:pt>
                <c:pt idx="94">
                  <c:v>3.8079232807706975</c:v>
                </c:pt>
                <c:pt idx="95">
                  <c:v>3.6478699085256916</c:v>
                </c:pt>
                <c:pt idx="96">
                  <c:v>3.6478699085256916</c:v>
                </c:pt>
                <c:pt idx="97">
                  <c:v>3.6478699085256916</c:v>
                </c:pt>
                <c:pt idx="98">
                  <c:v>3.6478699085256916</c:v>
                </c:pt>
                <c:pt idx="99">
                  <c:v>3.6478699085256916</c:v>
                </c:pt>
                <c:pt idx="100">
                  <c:v>3.6478699085256916</c:v>
                </c:pt>
                <c:pt idx="101">
                  <c:v>3.6478699085256916</c:v>
                </c:pt>
                <c:pt idx="102">
                  <c:v>3.4872830250399445</c:v>
                </c:pt>
                <c:pt idx="103">
                  <c:v>3.4872830250399445</c:v>
                </c:pt>
                <c:pt idx="104">
                  <c:v>3.4872830250399445</c:v>
                </c:pt>
                <c:pt idx="105">
                  <c:v>3.4872830250399445</c:v>
                </c:pt>
                <c:pt idx="106">
                  <c:v>3.4872830250399445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8D6-45BC-AB65-235FB62D3938}"/>
            </c:ext>
          </c:extLst>
        </c:ser>
        <c:ser>
          <c:idx val="2"/>
          <c:order val="2"/>
          <c:tx>
            <c:strRef>
              <c:f>'A27 SP2-20 21_05'!$AA$3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'A27 SP2-20 21_05'!$AB$4:$AB$110</c:f>
              <c:numCache>
                <c:formatCode>0.000</c:formatCode>
                <c:ptCount val="10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</c:numCache>
            </c:numRef>
          </c:xVal>
          <c:yVal>
            <c:numRef>
              <c:f>'A27 SP2-20 21_05'!$AA$5:$AA$111</c:f>
              <c:numCache>
                <c:formatCode>0.00</c:formatCode>
                <c:ptCount val="107"/>
                <c:pt idx="0">
                  <c:v>2.9794674580865603</c:v>
                </c:pt>
                <c:pt idx="1">
                  <c:v>3.0360947635764912</c:v>
                </c:pt>
                <c:pt idx="2">
                  <c:v>3.072024879121793</c:v>
                </c:pt>
                <c:pt idx="3">
                  <c:v>3.1041686371993116</c:v>
                </c:pt>
                <c:pt idx="4">
                  <c:v>3.1275434010336287</c:v>
                </c:pt>
                <c:pt idx="5">
                  <c:v>3.1464982095247507</c:v>
                </c:pt>
                <c:pt idx="6">
                  <c:v>3.1656841742169757</c:v>
                </c:pt>
                <c:pt idx="7">
                  <c:v>3.1802278993665176</c:v>
                </c:pt>
                <c:pt idx="8">
                  <c:v>3.1899981847716248</c:v>
                </c:pt>
                <c:pt idx="9">
                  <c:v>3.2047666948863078</c:v>
                </c:pt>
                <c:pt idx="10">
                  <c:v>3.2146885731986661</c:v>
                </c:pt>
                <c:pt idx="11">
                  <c:v>3.2246720780843674</c:v>
                </c:pt>
                <c:pt idx="12">
                  <c:v>3.2347177854927356</c:v>
                </c:pt>
                <c:pt idx="13">
                  <c:v>3.2448262785723987</c:v>
                </c:pt>
                <c:pt idx="14">
                  <c:v>3.2499042539692269</c:v>
                </c:pt>
                <c:pt idx="15">
                  <c:v>3.260108034986386</c:v>
                </c:pt>
                <c:pt idx="16">
                  <c:v>3.2652339910162471</c:v>
                </c:pt>
                <c:pt idx="17">
                  <c:v>3.2755344137008429</c:v>
                </c:pt>
                <c:pt idx="18">
                  <c:v>3.2807090336276943</c:v>
                </c:pt>
                <c:pt idx="19">
                  <c:v>3.2859000289340745</c:v>
                </c:pt>
                <c:pt idx="20">
                  <c:v>3.2911074774743749</c:v>
                </c:pt>
                <c:pt idx="21">
                  <c:v>3.2963314575973452</c:v>
                </c:pt>
                <c:pt idx="22">
                  <c:v>3.3015720481499713</c:v>
                </c:pt>
                <c:pt idx="23">
                  <c:v>3.3068293284814194</c:v>
                </c:pt>
                <c:pt idx="24">
                  <c:v>3.3121033784470963</c:v>
                </c:pt>
                <c:pt idx="25">
                  <c:v>3.3173942784126673</c:v>
                </c:pt>
                <c:pt idx="26">
                  <c:v>3.3227021092581364</c:v>
                </c:pt>
                <c:pt idx="27">
                  <c:v>3.3227021092581364</c:v>
                </c:pt>
                <c:pt idx="28">
                  <c:v>3.3280269523819461</c:v>
                </c:pt>
                <c:pt idx="29">
                  <c:v>3.3333688897052021</c:v>
                </c:pt>
                <c:pt idx="30">
                  <c:v>3.3387280036757723</c:v>
                </c:pt>
                <c:pt idx="31">
                  <c:v>3.3387280036757723</c:v>
                </c:pt>
                <c:pt idx="32">
                  <c:v>3.3441043772726822</c:v>
                </c:pt>
                <c:pt idx="33">
                  <c:v>3.349498094010217</c:v>
                </c:pt>
                <c:pt idx="34">
                  <c:v>3.349498094010217</c:v>
                </c:pt>
                <c:pt idx="35">
                  <c:v>3.3549092379423708</c:v>
                </c:pt>
                <c:pt idx="36">
                  <c:v>3.3549092379423708</c:v>
                </c:pt>
                <c:pt idx="37">
                  <c:v>3.360337893667209</c:v>
                </c:pt>
                <c:pt idx="38">
                  <c:v>3.360337893667209</c:v>
                </c:pt>
                <c:pt idx="39">
                  <c:v>3.3657841463311744</c:v>
                </c:pt>
                <c:pt idx="40">
                  <c:v>3.3657841463311744</c:v>
                </c:pt>
                <c:pt idx="41">
                  <c:v>3.3712480816336603</c:v>
                </c:pt>
                <c:pt idx="42">
                  <c:v>3.3712480816336603</c:v>
                </c:pt>
                <c:pt idx="43">
                  <c:v>3.376729785831424</c:v>
                </c:pt>
                <c:pt idx="44">
                  <c:v>3.376729785831424</c:v>
                </c:pt>
                <c:pt idx="45">
                  <c:v>3.382229345743216</c:v>
                </c:pt>
                <c:pt idx="46">
                  <c:v>3.382229345743216</c:v>
                </c:pt>
                <c:pt idx="47">
                  <c:v>3.382229345743216</c:v>
                </c:pt>
                <c:pt idx="48">
                  <c:v>3.3877468487542028</c:v>
                </c:pt>
                <c:pt idx="49">
                  <c:v>3.3877468487542028</c:v>
                </c:pt>
                <c:pt idx="50">
                  <c:v>3.3932823828208054</c:v>
                </c:pt>
                <c:pt idx="51">
                  <c:v>3.3932823828208054</c:v>
                </c:pt>
                <c:pt idx="52">
                  <c:v>3.3932823828208054</c:v>
                </c:pt>
                <c:pt idx="53">
                  <c:v>3.3988360364751724</c:v>
                </c:pt>
                <c:pt idx="54">
                  <c:v>3.3988360364751724</c:v>
                </c:pt>
                <c:pt idx="55">
                  <c:v>3.3988360364751724</c:v>
                </c:pt>
                <c:pt idx="56">
                  <c:v>3.404407898830053</c:v>
                </c:pt>
                <c:pt idx="57">
                  <c:v>3.404407898830053</c:v>
                </c:pt>
                <c:pt idx="58">
                  <c:v>3.404407898830053</c:v>
                </c:pt>
                <c:pt idx="59">
                  <c:v>3.409998059583474</c:v>
                </c:pt>
                <c:pt idx="60">
                  <c:v>3.409998059583474</c:v>
                </c:pt>
                <c:pt idx="61">
                  <c:v>3.409998059583474</c:v>
                </c:pt>
                <c:pt idx="62">
                  <c:v>3.409998059583474</c:v>
                </c:pt>
                <c:pt idx="63">
                  <c:v>3.4156066090235697</c:v>
                </c:pt>
                <c:pt idx="64">
                  <c:v>3.4156066090235697</c:v>
                </c:pt>
                <c:pt idx="65">
                  <c:v>3.4156066090235697</c:v>
                </c:pt>
                <c:pt idx="66">
                  <c:v>3.4212336380334936</c:v>
                </c:pt>
                <c:pt idx="67">
                  <c:v>3.4212336380334936</c:v>
                </c:pt>
                <c:pt idx="68">
                  <c:v>3.4212336380334936</c:v>
                </c:pt>
                <c:pt idx="69">
                  <c:v>3.4212336380334936</c:v>
                </c:pt>
                <c:pt idx="70">
                  <c:v>3.4268792380962587</c:v>
                </c:pt>
                <c:pt idx="71">
                  <c:v>3.4268792380962587</c:v>
                </c:pt>
                <c:pt idx="72">
                  <c:v>3.4268792380962587</c:v>
                </c:pt>
                <c:pt idx="73">
                  <c:v>3.4268792380962587</c:v>
                </c:pt>
                <c:pt idx="74">
                  <c:v>3.4268792380962587</c:v>
                </c:pt>
                <c:pt idx="75">
                  <c:v>3.4325435012997225</c:v>
                </c:pt>
                <c:pt idx="76">
                  <c:v>3.4325435012997225</c:v>
                </c:pt>
                <c:pt idx="77">
                  <c:v>3.4325435012997225</c:v>
                </c:pt>
                <c:pt idx="78">
                  <c:v>3.4325435012997225</c:v>
                </c:pt>
                <c:pt idx="79">
                  <c:v>3.4382265203416029</c:v>
                </c:pt>
                <c:pt idx="80">
                  <c:v>3.4382265203416029</c:v>
                </c:pt>
                <c:pt idx="81">
                  <c:v>3.4382265203416029</c:v>
                </c:pt>
                <c:pt idx="82">
                  <c:v>3.4382265203416029</c:v>
                </c:pt>
                <c:pt idx="83">
                  <c:v>3.4382265203416029</c:v>
                </c:pt>
                <c:pt idx="84">
                  <c:v>3.4439283885345455</c:v>
                </c:pt>
                <c:pt idx="85">
                  <c:v>3.4439283885345455</c:v>
                </c:pt>
                <c:pt idx="86">
                  <c:v>3.4439283885345455</c:v>
                </c:pt>
                <c:pt idx="87">
                  <c:v>3.4439283885345455</c:v>
                </c:pt>
                <c:pt idx="88">
                  <c:v>3.4439283885345455</c:v>
                </c:pt>
                <c:pt idx="89">
                  <c:v>3.4496491998111778</c:v>
                </c:pt>
                <c:pt idx="90">
                  <c:v>3.4496491998111778</c:v>
                </c:pt>
                <c:pt idx="91">
                  <c:v>3.4496491998111778</c:v>
                </c:pt>
                <c:pt idx="92">
                  <c:v>3.4496491998111778</c:v>
                </c:pt>
                <c:pt idx="93">
                  <c:v>3.4496491998111778</c:v>
                </c:pt>
                <c:pt idx="94">
                  <c:v>3.4496491998111778</c:v>
                </c:pt>
                <c:pt idx="95">
                  <c:v>3.4553890487293404</c:v>
                </c:pt>
                <c:pt idx="96">
                  <c:v>3.4553890487293404</c:v>
                </c:pt>
                <c:pt idx="97">
                  <c:v>3.4553890487293404</c:v>
                </c:pt>
                <c:pt idx="98">
                  <c:v>3.4553890487293404</c:v>
                </c:pt>
                <c:pt idx="99">
                  <c:v>3.4553890487293404</c:v>
                </c:pt>
                <c:pt idx="100">
                  <c:v>3.4553890487293404</c:v>
                </c:pt>
                <c:pt idx="101">
                  <c:v>3.4553890487293404</c:v>
                </c:pt>
                <c:pt idx="102">
                  <c:v>3.4611480304772235</c:v>
                </c:pt>
                <c:pt idx="103">
                  <c:v>3.4611480304772235</c:v>
                </c:pt>
                <c:pt idx="104">
                  <c:v>3.4611480304772235</c:v>
                </c:pt>
                <c:pt idx="105">
                  <c:v>3.4611480304772235</c:v>
                </c:pt>
                <c:pt idx="106">
                  <c:v>3.4611480304772235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8D6-45BC-AB65-235FB62D39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'A28 SP2-20 21_05'!$AB$4:$AB$118</c:f>
              <c:numCache>
                <c:formatCode>0.000</c:formatCode>
                <c:ptCount val="11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</c:numCache>
            </c:numRef>
          </c:xVal>
          <c:yVal>
            <c:numRef>
              <c:f>'A28 SP2-20 21_05'!$AC$4:$AC$118</c:f>
              <c:numCache>
                <c:formatCode>0.000</c:formatCode>
                <c:ptCount val="115"/>
                <c:pt idx="0">
                  <c:v>83.890290056252724</c:v>
                </c:pt>
                <c:pt idx="1">
                  <c:v>85.247338865986208</c:v>
                </c:pt>
                <c:pt idx="2">
                  <c:v>86.134012524324831</c:v>
                </c:pt>
                <c:pt idx="3">
                  <c:v>86.90883122769209</c:v>
                </c:pt>
                <c:pt idx="4">
                  <c:v>87.565242339683721</c:v>
                </c:pt>
                <c:pt idx="5">
                  <c:v>88.097553843268457</c:v>
                </c:pt>
                <c:pt idx="6">
                  <c:v>88.501054089878792</c:v>
                </c:pt>
                <c:pt idx="7">
                  <c:v>88.908267528942673</c:v>
                </c:pt>
                <c:pt idx="8">
                  <c:v>89.181831429031746</c:v>
                </c:pt>
                <c:pt idx="9">
                  <c:v>89.457083995170734</c:v>
                </c:pt>
                <c:pt idx="10">
                  <c:v>89.734040911564435</c:v>
                </c:pt>
                <c:pt idx="11">
                  <c:v>90.012718057252513</c:v>
                </c:pt>
                <c:pt idx="12">
                  <c:v>90.293131509144288</c:v>
                </c:pt>
                <c:pt idx="13">
                  <c:v>90.433994428815339</c:v>
                </c:pt>
                <c:pt idx="14">
                  <c:v>90.717042924680172</c:v>
                </c:pt>
                <c:pt idx="15">
                  <c:v>90.859232647132615</c:v>
                </c:pt>
                <c:pt idx="16">
                  <c:v>91.144953504513552</c:v>
                </c:pt>
                <c:pt idx="17">
                  <c:v>91.288488864363188</c:v>
                </c:pt>
                <c:pt idx="18">
                  <c:v>91.432477017146098</c:v>
                </c:pt>
                <c:pt idx="19">
                  <c:v>91.576920108800351</c:v>
                </c:pt>
                <c:pt idx="20">
                  <c:v>91.721820298845941</c:v>
                </c:pt>
                <c:pt idx="21">
                  <c:v>91.867179760492263</c:v>
                </c:pt>
                <c:pt idx="22">
                  <c:v>92.013000680746998</c:v>
                </c:pt>
                <c:pt idx="23">
                  <c:v>92.159285260525621</c:v>
                </c:pt>
                <c:pt idx="24">
                  <c:v>92.30603571476216</c:v>
                </c:pt>
                <c:pt idx="25">
                  <c:v>92.30603571476216</c:v>
                </c:pt>
                <c:pt idx="26">
                  <c:v>92.453254272520923</c:v>
                </c:pt>
                <c:pt idx="27">
                  <c:v>92.600943177109627</c:v>
                </c:pt>
                <c:pt idx="28">
                  <c:v>92.749104686192979</c:v>
                </c:pt>
                <c:pt idx="29">
                  <c:v>92.749104686192979</c:v>
                </c:pt>
                <c:pt idx="30">
                  <c:v>92.897741071908044</c:v>
                </c:pt>
                <c:pt idx="31">
                  <c:v>93.046854620980113</c:v>
                </c:pt>
                <c:pt idx="32">
                  <c:v>93.046854620980113</c:v>
                </c:pt>
                <c:pt idx="33">
                  <c:v>93.196447634840226</c:v>
                </c:pt>
                <c:pt idx="34">
                  <c:v>93.346522429743345</c:v>
                </c:pt>
                <c:pt idx="35">
                  <c:v>93.346522429743345</c:v>
                </c:pt>
                <c:pt idx="36">
                  <c:v>93.497081336888101</c:v>
                </c:pt>
                <c:pt idx="37">
                  <c:v>93.497081336888101</c:v>
                </c:pt>
                <c:pt idx="38">
                  <c:v>93.648126702537368</c:v>
                </c:pt>
                <c:pt idx="39">
                  <c:v>93.648126702537368</c:v>
                </c:pt>
                <c:pt idx="40">
                  <c:v>93.799660888140153</c:v>
                </c:pt>
                <c:pt idx="41">
                  <c:v>93.799660888140153</c:v>
                </c:pt>
                <c:pt idx="42">
                  <c:v>93.951686270454786</c:v>
                </c:pt>
                <c:pt idx="43">
                  <c:v>93.951686270454786</c:v>
                </c:pt>
                <c:pt idx="44">
                  <c:v>94.104205241673071</c:v>
                </c:pt>
                <c:pt idx="45">
                  <c:v>94.104205241673071</c:v>
                </c:pt>
                <c:pt idx="46">
                  <c:v>94.104205241673071</c:v>
                </c:pt>
                <c:pt idx="47">
                  <c:v>94.257220209545736</c:v>
                </c:pt>
                <c:pt idx="48">
                  <c:v>94.257220209545736</c:v>
                </c:pt>
                <c:pt idx="49">
                  <c:v>94.41073359750915</c:v>
                </c:pt>
                <c:pt idx="50">
                  <c:v>94.41073359750915</c:v>
                </c:pt>
                <c:pt idx="51">
                  <c:v>94.41073359750915</c:v>
                </c:pt>
                <c:pt idx="52">
                  <c:v>94.564747844813382</c:v>
                </c:pt>
                <c:pt idx="53">
                  <c:v>94.564747844813382</c:v>
                </c:pt>
                <c:pt idx="54">
                  <c:v>94.719265406651346</c:v>
                </c:pt>
                <c:pt idx="55">
                  <c:v>94.719265406651346</c:v>
                </c:pt>
                <c:pt idx="56">
                  <c:v>94.719265406651346</c:v>
                </c:pt>
                <c:pt idx="57">
                  <c:v>94.874288754289068</c:v>
                </c:pt>
                <c:pt idx="58">
                  <c:v>94.874288754289068</c:v>
                </c:pt>
                <c:pt idx="59">
                  <c:v>94.874288754289068</c:v>
                </c:pt>
                <c:pt idx="60">
                  <c:v>94.874288754289068</c:v>
                </c:pt>
                <c:pt idx="61">
                  <c:v>95.029820375197744</c:v>
                </c:pt>
                <c:pt idx="62">
                  <c:v>95.029820375197744</c:v>
                </c:pt>
                <c:pt idx="63">
                  <c:v>95.029820375197744</c:v>
                </c:pt>
                <c:pt idx="64">
                  <c:v>95.185862773186571</c:v>
                </c:pt>
                <c:pt idx="65">
                  <c:v>95.185862773186571</c:v>
                </c:pt>
                <c:pt idx="66">
                  <c:v>95.185862773186571</c:v>
                </c:pt>
                <c:pt idx="67">
                  <c:v>95.185862773186571</c:v>
                </c:pt>
                <c:pt idx="68">
                  <c:v>95.342418468537232</c:v>
                </c:pt>
                <c:pt idx="69">
                  <c:v>95.342418468537232</c:v>
                </c:pt>
                <c:pt idx="70">
                  <c:v>95.342418468537232</c:v>
                </c:pt>
                <c:pt idx="71">
                  <c:v>95.342418468537232</c:v>
                </c:pt>
                <c:pt idx="72">
                  <c:v>95.49948999813941</c:v>
                </c:pt>
                <c:pt idx="73">
                  <c:v>95.49948999813941</c:v>
                </c:pt>
                <c:pt idx="74">
                  <c:v>95.49948999813941</c:v>
                </c:pt>
                <c:pt idx="75">
                  <c:v>95.49948999813941</c:v>
                </c:pt>
                <c:pt idx="76">
                  <c:v>95.657079915628088</c:v>
                </c:pt>
                <c:pt idx="77">
                  <c:v>95.657079915628088</c:v>
                </c:pt>
                <c:pt idx="78">
                  <c:v>95.657079915628088</c:v>
                </c:pt>
                <c:pt idx="79">
                  <c:v>95.657079915628088</c:v>
                </c:pt>
                <c:pt idx="80">
                  <c:v>95.815190791521687</c:v>
                </c:pt>
                <c:pt idx="81">
                  <c:v>95.815190791521687</c:v>
                </c:pt>
                <c:pt idx="82">
                  <c:v>95.815190791521687</c:v>
                </c:pt>
                <c:pt idx="83">
                  <c:v>95.815190791521687</c:v>
                </c:pt>
                <c:pt idx="84">
                  <c:v>95.815190791521687</c:v>
                </c:pt>
                <c:pt idx="85">
                  <c:v>95.973825213361962</c:v>
                </c:pt>
                <c:pt idx="86">
                  <c:v>95.973825213361962</c:v>
                </c:pt>
                <c:pt idx="87">
                  <c:v>95.973825213361962</c:v>
                </c:pt>
                <c:pt idx="88">
                  <c:v>95.973825213361962</c:v>
                </c:pt>
                <c:pt idx="89">
                  <c:v>95.973825213361962</c:v>
                </c:pt>
                <c:pt idx="90">
                  <c:v>95.973825213361962</c:v>
                </c:pt>
                <c:pt idx="91">
                  <c:v>96.132985785855112</c:v>
                </c:pt>
                <c:pt idx="92">
                  <c:v>96.132985785855112</c:v>
                </c:pt>
                <c:pt idx="93">
                  <c:v>96.132985785855112</c:v>
                </c:pt>
                <c:pt idx="94">
                  <c:v>96.132985785855112</c:v>
                </c:pt>
                <c:pt idx="95">
                  <c:v>96.132985785855112</c:v>
                </c:pt>
                <c:pt idx="96">
                  <c:v>96.29267513101432</c:v>
                </c:pt>
                <c:pt idx="97">
                  <c:v>96.29267513101432</c:v>
                </c:pt>
                <c:pt idx="98">
                  <c:v>96.29267513101432</c:v>
                </c:pt>
                <c:pt idx="99">
                  <c:v>96.29267513101432</c:v>
                </c:pt>
                <c:pt idx="100">
                  <c:v>96.29267513101432</c:v>
                </c:pt>
                <c:pt idx="101">
                  <c:v>96.29267513101432</c:v>
                </c:pt>
                <c:pt idx="102">
                  <c:v>96.29267513101432</c:v>
                </c:pt>
                <c:pt idx="103">
                  <c:v>96.452895888303871</c:v>
                </c:pt>
                <c:pt idx="104">
                  <c:v>96.452895888303871</c:v>
                </c:pt>
                <c:pt idx="105">
                  <c:v>96.452895888303871</c:v>
                </c:pt>
                <c:pt idx="106">
                  <c:v>96.452895888303871</c:v>
                </c:pt>
                <c:pt idx="107">
                  <c:v>96.452895888303871</c:v>
                </c:pt>
                <c:pt idx="108">
                  <c:v>96.452895888303871</c:v>
                </c:pt>
                <c:pt idx="109">
                  <c:v>96.452895888303871</c:v>
                </c:pt>
                <c:pt idx="110">
                  <c:v>96.61365071478437</c:v>
                </c:pt>
                <c:pt idx="111">
                  <c:v>96.61365071478437</c:v>
                </c:pt>
                <c:pt idx="112">
                  <c:v>96.61365071478437</c:v>
                </c:pt>
                <c:pt idx="113">
                  <c:v>96.61365071478437</c:v>
                </c:pt>
                <c:pt idx="114">
                  <c:v>96.61365071478437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49A-4DF0-B069-F73A8C2C07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'A28 SP2-20 21_05'!$V$3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'A28 SP2-20 21_05'!$AB$4:$AB$118</c:f>
              <c:numCache>
                <c:formatCode>0.000</c:formatCode>
                <c:ptCount val="11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</c:numCache>
            </c:numRef>
          </c:xVal>
          <c:yVal>
            <c:numRef>
              <c:f>'A28 SP2-20 21_05'!$V$5:$V$119</c:f>
              <c:numCache>
                <c:formatCode>0.00</c:formatCode>
                <c:ptCount val="115"/>
                <c:pt idx="0">
                  <c:v>19.276845325325699</c:v>
                </c:pt>
                <c:pt idx="1">
                  <c:v>17.971029587941267</c:v>
                </c:pt>
                <c:pt idx="2">
                  <c:v>17.1178307872215</c:v>
                </c:pt>
                <c:pt idx="3">
                  <c:v>16.372264047676254</c:v>
                </c:pt>
                <c:pt idx="4">
                  <c:v>15.740634622054483</c:v>
                </c:pt>
                <c:pt idx="5">
                  <c:v>15.228419634954493</c:v>
                </c:pt>
                <c:pt idx="6">
                  <c:v>14.840152854656608</c:v>
                </c:pt>
                <c:pt idx="7">
                  <c:v>14.44831306717802</c:v>
                </c:pt>
                <c:pt idx="8">
                  <c:v>14.185077107384714</c:v>
                </c:pt>
                <c:pt idx="9">
                  <c:v>13.920216234259353</c:v>
                </c:pt>
                <c:pt idx="10">
                  <c:v>13.653715355727646</c:v>
                </c:pt>
                <c:pt idx="11">
                  <c:v>13.385559192236141</c:v>
                </c:pt>
                <c:pt idx="12">
                  <c:v>13.11573227383187</c:v>
                </c:pt>
                <c:pt idx="13">
                  <c:v>12.980187394383869</c:v>
                </c:pt>
                <c:pt idx="14">
                  <c:v>12.707824913615118</c:v>
                </c:pt>
                <c:pt idx="15">
                  <c:v>12.57100332257065</c:v>
                </c:pt>
                <c:pt idx="16">
                  <c:v>12.296069370754836</c:v>
                </c:pt>
                <c:pt idx="17">
                  <c:v>12.157952944567029</c:v>
                </c:pt>
                <c:pt idx="18">
                  <c:v>12.019400819873916</c:v>
                </c:pt>
                <c:pt idx="19">
                  <c:v>11.88041093175366</c:v>
                </c:pt>
                <c:pt idx="20">
                  <c:v>11.740981202215295</c:v>
                </c:pt>
                <c:pt idx="21">
                  <c:v>11.601109540095189</c:v>
                </c:pt>
                <c:pt idx="22">
                  <c:v>11.46079384095251</c:v>
                </c:pt>
                <c:pt idx="23">
                  <c:v>11.320031986963563</c:v>
                </c:pt>
                <c:pt idx="24">
                  <c:v>11.178821846815378</c:v>
                </c:pt>
                <c:pt idx="25">
                  <c:v>11.178821846815378</c:v>
                </c:pt>
                <c:pt idx="26">
                  <c:v>11.037161275598207</c:v>
                </c:pt>
                <c:pt idx="27">
                  <c:v>10.895048114696593</c:v>
                </c:pt>
                <c:pt idx="28">
                  <c:v>10.752480191680114</c:v>
                </c:pt>
                <c:pt idx="29">
                  <c:v>10.752480191680114</c:v>
                </c:pt>
                <c:pt idx="30">
                  <c:v>10.609455320192417</c:v>
                </c:pt>
                <c:pt idx="31">
                  <c:v>10.465971299839605</c:v>
                </c:pt>
                <c:pt idx="32">
                  <c:v>10.465971299839605</c:v>
                </c:pt>
                <c:pt idx="33">
                  <c:v>10.322025916077282</c:v>
                </c:pt>
                <c:pt idx="34">
                  <c:v>10.177616940096733</c:v>
                </c:pt>
                <c:pt idx="35">
                  <c:v>10.177616940096733</c:v>
                </c:pt>
                <c:pt idx="36">
                  <c:v>10.032742128709781</c:v>
                </c:pt>
                <c:pt idx="37">
                  <c:v>10.032742128709781</c:v>
                </c:pt>
                <c:pt idx="38">
                  <c:v>9.8873992242327287</c:v>
                </c:pt>
                <c:pt idx="39">
                  <c:v>9.8873992242327287</c:v>
                </c:pt>
                <c:pt idx="40">
                  <c:v>9.7415859543690466</c:v>
                </c:pt>
                <c:pt idx="41">
                  <c:v>9.7415859543690466</c:v>
                </c:pt>
                <c:pt idx="42">
                  <c:v>9.5953000320909041</c:v>
                </c:pt>
                <c:pt idx="43">
                  <c:v>9.5953000320909041</c:v>
                </c:pt>
                <c:pt idx="44">
                  <c:v>9.4485391555195974</c:v>
                </c:pt>
                <c:pt idx="45">
                  <c:v>9.4485391555195974</c:v>
                </c:pt>
                <c:pt idx="46">
                  <c:v>9.4485391555195974</c:v>
                </c:pt>
                <c:pt idx="47">
                  <c:v>9.3013010078049856</c:v>
                </c:pt>
                <c:pt idx="48">
                  <c:v>9.3013010078049856</c:v>
                </c:pt>
                <c:pt idx="49">
                  <c:v>9.1535832570033726</c:v>
                </c:pt>
                <c:pt idx="50">
                  <c:v>9.1535832570033726</c:v>
                </c:pt>
                <c:pt idx="51">
                  <c:v>9.1535832570033726</c:v>
                </c:pt>
                <c:pt idx="52">
                  <c:v>9.0053835559544595</c:v>
                </c:pt>
                <c:pt idx="53">
                  <c:v>9.0053835559544595</c:v>
                </c:pt>
                <c:pt idx="54">
                  <c:v>8.8566995421569654</c:v>
                </c:pt>
                <c:pt idx="55">
                  <c:v>8.8566995421569654</c:v>
                </c:pt>
                <c:pt idx="56">
                  <c:v>8.8566995421569654</c:v>
                </c:pt>
                <c:pt idx="57">
                  <c:v>8.7075288376433306</c:v>
                </c:pt>
                <c:pt idx="58">
                  <c:v>8.7075288376433306</c:v>
                </c:pt>
                <c:pt idx="59">
                  <c:v>8.7075288376433306</c:v>
                </c:pt>
                <c:pt idx="60">
                  <c:v>8.7075288376433306</c:v>
                </c:pt>
                <c:pt idx="61">
                  <c:v>8.5578690488525506</c:v>
                </c:pt>
                <c:pt idx="62">
                  <c:v>8.5578690488525506</c:v>
                </c:pt>
                <c:pt idx="63">
                  <c:v>8.5578690488525506</c:v>
                </c:pt>
                <c:pt idx="64">
                  <c:v>8.4077177665025751</c:v>
                </c:pt>
                <c:pt idx="65">
                  <c:v>8.4077177665025751</c:v>
                </c:pt>
                <c:pt idx="66">
                  <c:v>8.4077177665025751</c:v>
                </c:pt>
                <c:pt idx="67">
                  <c:v>8.4077177665025751</c:v>
                </c:pt>
                <c:pt idx="68">
                  <c:v>8.2570725654606214</c:v>
                </c:pt>
                <c:pt idx="69">
                  <c:v>8.2570725654606214</c:v>
                </c:pt>
                <c:pt idx="70">
                  <c:v>8.2570725654606214</c:v>
                </c:pt>
                <c:pt idx="71">
                  <c:v>8.2570725654606214</c:v>
                </c:pt>
                <c:pt idx="72">
                  <c:v>8.105931004612966</c:v>
                </c:pt>
                <c:pt idx="73">
                  <c:v>8.105931004612966</c:v>
                </c:pt>
                <c:pt idx="74">
                  <c:v>8.105931004612966</c:v>
                </c:pt>
                <c:pt idx="75">
                  <c:v>8.105931004612966</c:v>
                </c:pt>
                <c:pt idx="76">
                  <c:v>7.9542906267327851</c:v>
                </c:pt>
                <c:pt idx="77">
                  <c:v>7.9542906267327851</c:v>
                </c:pt>
                <c:pt idx="78">
                  <c:v>7.9542906267327851</c:v>
                </c:pt>
                <c:pt idx="79">
                  <c:v>7.9542906267327851</c:v>
                </c:pt>
                <c:pt idx="80">
                  <c:v>7.802148958347221</c:v>
                </c:pt>
                <c:pt idx="81">
                  <c:v>7.802148958347221</c:v>
                </c:pt>
                <c:pt idx="82">
                  <c:v>7.802148958347221</c:v>
                </c:pt>
                <c:pt idx="83">
                  <c:v>7.802148958347221</c:v>
                </c:pt>
                <c:pt idx="84">
                  <c:v>7.802148958347221</c:v>
                </c:pt>
                <c:pt idx="85">
                  <c:v>7.6495035096027619</c:v>
                </c:pt>
                <c:pt idx="86">
                  <c:v>7.6495035096027619</c:v>
                </c:pt>
                <c:pt idx="87">
                  <c:v>7.6495035096027619</c:v>
                </c:pt>
                <c:pt idx="88">
                  <c:v>7.6495035096027619</c:v>
                </c:pt>
                <c:pt idx="89">
                  <c:v>7.6495035096027619</c:v>
                </c:pt>
                <c:pt idx="90">
                  <c:v>7.6495035096027619</c:v>
                </c:pt>
                <c:pt idx="91">
                  <c:v>7.496351774129451</c:v>
                </c:pt>
                <c:pt idx="92">
                  <c:v>7.496351774129451</c:v>
                </c:pt>
                <c:pt idx="93">
                  <c:v>7.496351774129451</c:v>
                </c:pt>
                <c:pt idx="94">
                  <c:v>7.496351774129451</c:v>
                </c:pt>
                <c:pt idx="95">
                  <c:v>7.496351774129451</c:v>
                </c:pt>
                <c:pt idx="96">
                  <c:v>7.3426912289037745</c:v>
                </c:pt>
                <c:pt idx="97">
                  <c:v>7.3426912289037745</c:v>
                </c:pt>
                <c:pt idx="98">
                  <c:v>7.3426912289037745</c:v>
                </c:pt>
                <c:pt idx="99">
                  <c:v>7.3426912289037745</c:v>
                </c:pt>
                <c:pt idx="100">
                  <c:v>7.3426912289037745</c:v>
                </c:pt>
                <c:pt idx="101">
                  <c:v>7.3426912289037745</c:v>
                </c:pt>
                <c:pt idx="102">
                  <c:v>7.3426912289037745</c:v>
                </c:pt>
                <c:pt idx="103">
                  <c:v>7.1885193341099214</c:v>
                </c:pt>
                <c:pt idx="104">
                  <c:v>7.1885193341099214</c:v>
                </c:pt>
                <c:pt idx="105">
                  <c:v>7.1885193341099214</c:v>
                </c:pt>
                <c:pt idx="106">
                  <c:v>7.1885193341099214</c:v>
                </c:pt>
                <c:pt idx="107">
                  <c:v>7.1885193341099214</c:v>
                </c:pt>
                <c:pt idx="108">
                  <c:v>7.1885193341099214</c:v>
                </c:pt>
                <c:pt idx="109">
                  <c:v>7.1885193341099214</c:v>
                </c:pt>
                <c:pt idx="110">
                  <c:v>7.0338335330001218</c:v>
                </c:pt>
                <c:pt idx="111">
                  <c:v>7.0338335330001218</c:v>
                </c:pt>
                <c:pt idx="112">
                  <c:v>7.0338335330001218</c:v>
                </c:pt>
                <c:pt idx="113">
                  <c:v>7.0338335330001218</c:v>
                </c:pt>
                <c:pt idx="114">
                  <c:v>7.0338335330001218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9AD-42D6-91D2-4E7AEEDA3130}"/>
            </c:ext>
          </c:extLst>
        </c:ser>
        <c:ser>
          <c:idx val="1"/>
          <c:order val="1"/>
          <c:tx>
            <c:strRef>
              <c:f>'A28 SP2-20 21_05'!$Y$3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'A28 SP2-20 21_05'!$AB$4:$AB$118</c:f>
              <c:numCache>
                <c:formatCode>0.000</c:formatCode>
                <c:ptCount val="11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</c:numCache>
            </c:numRef>
          </c:xVal>
          <c:yVal>
            <c:numRef>
              <c:f>'A28 SP2-20 21_05'!$Y$6:$Y$119</c:f>
              <c:numCache>
                <c:formatCode>0.00</c:formatCode>
                <c:ptCount val="114"/>
                <c:pt idx="0">
                  <c:v>14.752661134013788</c:v>
                </c:pt>
                <c:pt idx="1">
                  <c:v>13.865987475675167</c:v>
                </c:pt>
                <c:pt idx="2">
                  <c:v>13.091168772307904</c:v>
                </c:pt>
                <c:pt idx="3">
                  <c:v>12.434757660316286</c:v>
                </c:pt>
                <c:pt idx="4">
                  <c:v>11.90244615673155</c:v>
                </c:pt>
                <c:pt idx="5">
                  <c:v>11.498945910121206</c:v>
                </c:pt>
                <c:pt idx="6">
                  <c:v>11.091732471057325</c:v>
                </c:pt>
                <c:pt idx="7">
                  <c:v>10.818168570968256</c:v>
                </c:pt>
                <c:pt idx="8">
                  <c:v>10.542916004829273</c:v>
                </c:pt>
                <c:pt idx="9">
                  <c:v>10.265959088435562</c:v>
                </c:pt>
                <c:pt idx="10">
                  <c:v>9.987281942747483</c:v>
                </c:pt>
                <c:pt idx="11">
                  <c:v>9.7068684908557135</c:v>
                </c:pt>
                <c:pt idx="12">
                  <c:v>9.5660055711846663</c:v>
                </c:pt>
                <c:pt idx="13">
                  <c:v>9.2829570753198318</c:v>
                </c:pt>
                <c:pt idx="14">
                  <c:v>9.1407673528673854</c:v>
                </c:pt>
                <c:pt idx="15">
                  <c:v>8.8550464954864516</c:v>
                </c:pt>
                <c:pt idx="16">
                  <c:v>8.7115111356368065</c:v>
                </c:pt>
                <c:pt idx="17">
                  <c:v>8.5675229828539035</c:v>
                </c:pt>
                <c:pt idx="18">
                  <c:v>8.423079891199647</c:v>
                </c:pt>
                <c:pt idx="19">
                  <c:v>8.2781797011540643</c:v>
                </c:pt>
                <c:pt idx="20">
                  <c:v>8.1328202395077316</c:v>
                </c:pt>
                <c:pt idx="21">
                  <c:v>7.9869993192529964</c:v>
                </c:pt>
                <c:pt idx="22">
                  <c:v>7.8407147394743859</c:v>
                </c:pt>
                <c:pt idx="23">
                  <c:v>7.6939642852378416</c:v>
                </c:pt>
                <c:pt idx="24">
                  <c:v>7.6939642852378416</c:v>
                </c:pt>
                <c:pt idx="25">
                  <c:v>7.5467457274790757</c:v>
                </c:pt>
                <c:pt idx="26">
                  <c:v>7.3990568228903708</c:v>
                </c:pt>
                <c:pt idx="27">
                  <c:v>7.2508953138070265</c:v>
                </c:pt>
                <c:pt idx="28">
                  <c:v>7.2508953138070265</c:v>
                </c:pt>
                <c:pt idx="29">
                  <c:v>7.1022589280919535</c:v>
                </c:pt>
                <c:pt idx="30">
                  <c:v>6.9531453790198867</c:v>
                </c:pt>
                <c:pt idx="31">
                  <c:v>6.9531453790198867</c:v>
                </c:pt>
                <c:pt idx="32">
                  <c:v>6.8035523651597707</c:v>
                </c:pt>
                <c:pt idx="33">
                  <c:v>6.6534775702566602</c:v>
                </c:pt>
                <c:pt idx="34">
                  <c:v>6.6534775702566602</c:v>
                </c:pt>
                <c:pt idx="35">
                  <c:v>6.5029186631119007</c:v>
                </c:pt>
                <c:pt idx="36">
                  <c:v>6.5029186631119007</c:v>
                </c:pt>
                <c:pt idx="37">
                  <c:v>6.3518732974626291</c:v>
                </c:pt>
                <c:pt idx="38">
                  <c:v>6.3518732974626291</c:v>
                </c:pt>
                <c:pt idx="39">
                  <c:v>6.2003391118598428</c:v>
                </c:pt>
                <c:pt idx="40">
                  <c:v>6.2003391118598428</c:v>
                </c:pt>
                <c:pt idx="41">
                  <c:v>6.0483137295452183</c:v>
                </c:pt>
                <c:pt idx="42">
                  <c:v>6.0483137295452183</c:v>
                </c:pt>
                <c:pt idx="43">
                  <c:v>5.8957947583269332</c:v>
                </c:pt>
                <c:pt idx="44">
                  <c:v>5.8957947583269332</c:v>
                </c:pt>
                <c:pt idx="45">
                  <c:v>5.8957947583269332</c:v>
                </c:pt>
                <c:pt idx="46">
                  <c:v>5.7427797904542661</c:v>
                </c:pt>
                <c:pt idx="47">
                  <c:v>5.7427797904542661</c:v>
                </c:pt>
                <c:pt idx="48">
                  <c:v>5.5892664024908445</c:v>
                </c:pt>
                <c:pt idx="49">
                  <c:v>5.5892664024908445</c:v>
                </c:pt>
                <c:pt idx="50">
                  <c:v>5.5892664024908445</c:v>
                </c:pt>
                <c:pt idx="51">
                  <c:v>5.4352521551866211</c:v>
                </c:pt>
                <c:pt idx="52">
                  <c:v>5.4352521551866211</c:v>
                </c:pt>
                <c:pt idx="53">
                  <c:v>5.2807345933486571</c:v>
                </c:pt>
                <c:pt idx="54">
                  <c:v>5.2807345933486571</c:v>
                </c:pt>
                <c:pt idx="55">
                  <c:v>5.2807345933486571</c:v>
                </c:pt>
                <c:pt idx="56">
                  <c:v>5.1257112457109288</c:v>
                </c:pt>
                <c:pt idx="57">
                  <c:v>5.1257112457109288</c:v>
                </c:pt>
                <c:pt idx="58">
                  <c:v>5.1257112457109288</c:v>
                </c:pt>
                <c:pt idx="59">
                  <c:v>5.1257112457109288</c:v>
                </c:pt>
                <c:pt idx="60">
                  <c:v>4.9701796248022507</c:v>
                </c:pt>
                <c:pt idx="61">
                  <c:v>4.9701796248022507</c:v>
                </c:pt>
                <c:pt idx="62">
                  <c:v>4.9701796248022507</c:v>
                </c:pt>
                <c:pt idx="63">
                  <c:v>4.8141372268134308</c:v>
                </c:pt>
                <c:pt idx="64">
                  <c:v>4.8141372268134308</c:v>
                </c:pt>
                <c:pt idx="65">
                  <c:v>4.8141372268134308</c:v>
                </c:pt>
                <c:pt idx="66">
                  <c:v>4.8141372268134308</c:v>
                </c:pt>
                <c:pt idx="67">
                  <c:v>4.6575815314627729</c:v>
                </c:pt>
                <c:pt idx="68">
                  <c:v>4.6575815314627729</c:v>
                </c:pt>
                <c:pt idx="69">
                  <c:v>4.6575815314627729</c:v>
                </c:pt>
                <c:pt idx="70">
                  <c:v>4.6575815314627729</c:v>
                </c:pt>
                <c:pt idx="71">
                  <c:v>4.5005100018605919</c:v>
                </c:pt>
                <c:pt idx="72">
                  <c:v>4.5005100018605919</c:v>
                </c:pt>
                <c:pt idx="73">
                  <c:v>4.5005100018605919</c:v>
                </c:pt>
                <c:pt idx="74">
                  <c:v>4.5005100018605919</c:v>
                </c:pt>
                <c:pt idx="75">
                  <c:v>4.3429200843719045</c:v>
                </c:pt>
                <c:pt idx="76">
                  <c:v>4.3429200843719045</c:v>
                </c:pt>
                <c:pt idx="77">
                  <c:v>4.3429200843719045</c:v>
                </c:pt>
                <c:pt idx="78">
                  <c:v>4.3429200843719045</c:v>
                </c:pt>
                <c:pt idx="79">
                  <c:v>4.1848092084783133</c:v>
                </c:pt>
                <c:pt idx="80">
                  <c:v>4.1848092084783133</c:v>
                </c:pt>
                <c:pt idx="81">
                  <c:v>4.1848092084783133</c:v>
                </c:pt>
                <c:pt idx="82">
                  <c:v>4.1848092084783133</c:v>
                </c:pt>
                <c:pt idx="83">
                  <c:v>4.1848092084783133</c:v>
                </c:pt>
                <c:pt idx="84">
                  <c:v>4.0261747866380375</c:v>
                </c:pt>
                <c:pt idx="85">
                  <c:v>4.0261747866380375</c:v>
                </c:pt>
                <c:pt idx="86">
                  <c:v>4.0261747866380375</c:v>
                </c:pt>
                <c:pt idx="87">
                  <c:v>4.0261747866380375</c:v>
                </c:pt>
                <c:pt idx="88">
                  <c:v>4.0261747866380375</c:v>
                </c:pt>
                <c:pt idx="89">
                  <c:v>4.0261747866380375</c:v>
                </c:pt>
                <c:pt idx="90">
                  <c:v>3.8670142141448927</c:v>
                </c:pt>
                <c:pt idx="91">
                  <c:v>3.8670142141448927</c:v>
                </c:pt>
                <c:pt idx="92">
                  <c:v>3.8670142141448927</c:v>
                </c:pt>
                <c:pt idx="93">
                  <c:v>3.8670142141448927</c:v>
                </c:pt>
                <c:pt idx="94">
                  <c:v>3.8670142141448927</c:v>
                </c:pt>
                <c:pt idx="95">
                  <c:v>3.7073248689856841</c:v>
                </c:pt>
                <c:pt idx="96">
                  <c:v>3.7073248689856841</c:v>
                </c:pt>
                <c:pt idx="97">
                  <c:v>3.7073248689856841</c:v>
                </c:pt>
                <c:pt idx="98">
                  <c:v>3.7073248689856841</c:v>
                </c:pt>
                <c:pt idx="99">
                  <c:v>3.7073248689856841</c:v>
                </c:pt>
                <c:pt idx="100">
                  <c:v>3.7073248689856841</c:v>
                </c:pt>
                <c:pt idx="101">
                  <c:v>3.7073248689856841</c:v>
                </c:pt>
                <c:pt idx="102">
                  <c:v>3.547104111696131</c:v>
                </c:pt>
                <c:pt idx="103">
                  <c:v>3.547104111696131</c:v>
                </c:pt>
                <c:pt idx="104">
                  <c:v>3.547104111696131</c:v>
                </c:pt>
                <c:pt idx="105">
                  <c:v>3.547104111696131</c:v>
                </c:pt>
                <c:pt idx="106">
                  <c:v>3.547104111696131</c:v>
                </c:pt>
                <c:pt idx="107">
                  <c:v>3.547104111696131</c:v>
                </c:pt>
                <c:pt idx="108">
                  <c:v>3.547104111696131</c:v>
                </c:pt>
                <c:pt idx="109">
                  <c:v>3.3863492852156285</c:v>
                </c:pt>
                <c:pt idx="110">
                  <c:v>3.3863492852156285</c:v>
                </c:pt>
                <c:pt idx="111">
                  <c:v>3.3863492852156285</c:v>
                </c:pt>
                <c:pt idx="112">
                  <c:v>3.3863492852156285</c:v>
                </c:pt>
                <c:pt idx="113">
                  <c:v>3.3863492852156285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9AD-42D6-91D2-4E7AEEDA3130}"/>
            </c:ext>
          </c:extLst>
        </c:ser>
        <c:ser>
          <c:idx val="2"/>
          <c:order val="2"/>
          <c:tx>
            <c:strRef>
              <c:f>'A28 SP2-20 21_05'!$AA$3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'A28 SP2-20 21_05'!$AB$4:$AB$118</c:f>
              <c:numCache>
                <c:formatCode>0.000</c:formatCode>
                <c:ptCount val="11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</c:numCache>
            </c:numRef>
          </c:xVal>
          <c:yVal>
            <c:numRef>
              <c:f>'A28 SP2-20 21_05'!$AA$5:$AA$119</c:f>
              <c:numCache>
                <c:formatCode>0.00</c:formatCode>
                <c:ptCount val="115"/>
                <c:pt idx="0">
                  <c:v>3.1671353815784222</c:v>
                </c:pt>
                <c:pt idx="1">
                  <c:v>3.2183684539274786</c:v>
                </c:pt>
                <c:pt idx="2">
                  <c:v>3.2518433115463328</c:v>
                </c:pt>
                <c:pt idx="3">
                  <c:v>3.2810952753683491</c:v>
                </c:pt>
                <c:pt idx="4">
                  <c:v>3.3058769617381962</c:v>
                </c:pt>
                <c:pt idx="5">
                  <c:v>3.3259734782229433</c:v>
                </c:pt>
                <c:pt idx="6">
                  <c:v>3.3412069445354025</c:v>
                </c:pt>
                <c:pt idx="7">
                  <c:v>3.3565805961206951</c:v>
                </c:pt>
                <c:pt idx="8">
                  <c:v>3.3669085364164584</c:v>
                </c:pt>
                <c:pt idx="9">
                  <c:v>3.3773002294300802</c:v>
                </c:pt>
                <c:pt idx="10">
                  <c:v>3.3877562672920849</c:v>
                </c:pt>
                <c:pt idx="11">
                  <c:v>3.3982772494886575</c:v>
                </c:pt>
                <c:pt idx="12">
                  <c:v>3.408863782976157</c:v>
                </c:pt>
                <c:pt idx="13">
                  <c:v>3.4141818231992023</c:v>
                </c:pt>
                <c:pt idx="14">
                  <c:v>3.4248678382952864</c:v>
                </c:pt>
                <c:pt idx="15">
                  <c:v>3.4302359697032649</c:v>
                </c:pt>
                <c:pt idx="16">
                  <c:v>3.4410228752683842</c:v>
                </c:pt>
                <c:pt idx="17">
                  <c:v>3.4464418089302225</c:v>
                </c:pt>
                <c:pt idx="18">
                  <c:v>3.4518778370200121</c:v>
                </c:pt>
                <c:pt idx="19">
                  <c:v>3.4573310405540134</c:v>
                </c:pt>
                <c:pt idx="20">
                  <c:v>3.4628015010612305</c:v>
                </c:pt>
                <c:pt idx="21">
                  <c:v>3.4682893005874575</c:v>
                </c:pt>
                <c:pt idx="22">
                  <c:v>3.4737945216995136</c:v>
                </c:pt>
                <c:pt idx="23">
                  <c:v>3.4793172474891776</c:v>
                </c:pt>
                <c:pt idx="24">
                  <c:v>3.4848575615775363</c:v>
                </c:pt>
                <c:pt idx="25">
                  <c:v>3.4848575615775363</c:v>
                </c:pt>
                <c:pt idx="26">
                  <c:v>3.490415548119131</c:v>
                </c:pt>
                <c:pt idx="27">
                  <c:v>3.4959912918062219</c:v>
                </c:pt>
                <c:pt idx="28">
                  <c:v>3.5015848778730874</c:v>
                </c:pt>
                <c:pt idx="29">
                  <c:v>3.5015848778730874</c:v>
                </c:pt>
                <c:pt idx="30">
                  <c:v>3.5071963921004636</c:v>
                </c:pt>
                <c:pt idx="31">
                  <c:v>3.5128259208197186</c:v>
                </c:pt>
                <c:pt idx="32">
                  <c:v>3.5128259208197186</c:v>
                </c:pt>
                <c:pt idx="33">
                  <c:v>3.5184735509175109</c:v>
                </c:pt>
                <c:pt idx="34">
                  <c:v>3.5241393698400731</c:v>
                </c:pt>
                <c:pt idx="35">
                  <c:v>3.5241393698400731</c:v>
                </c:pt>
                <c:pt idx="36">
                  <c:v>3.5298234655978806</c:v>
                </c:pt>
                <c:pt idx="37">
                  <c:v>3.5298234655978806</c:v>
                </c:pt>
                <c:pt idx="38">
                  <c:v>3.5355259267700996</c:v>
                </c:pt>
                <c:pt idx="39">
                  <c:v>3.5355259267700996</c:v>
                </c:pt>
                <c:pt idx="40">
                  <c:v>3.5412468425092039</c:v>
                </c:pt>
                <c:pt idx="41">
                  <c:v>3.5412468425092039</c:v>
                </c:pt>
                <c:pt idx="42">
                  <c:v>3.5469863025456858</c:v>
                </c:pt>
                <c:pt idx="43">
                  <c:v>3.5469863025456858</c:v>
                </c:pt>
                <c:pt idx="44">
                  <c:v>3.5527443971926642</c:v>
                </c:pt>
                <c:pt idx="45">
                  <c:v>3.5527443971926642</c:v>
                </c:pt>
                <c:pt idx="46">
                  <c:v>3.5527443971926642</c:v>
                </c:pt>
                <c:pt idx="47">
                  <c:v>3.5585212173507195</c:v>
                </c:pt>
                <c:pt idx="48">
                  <c:v>3.5585212173507195</c:v>
                </c:pt>
                <c:pt idx="49">
                  <c:v>3.5643168545125281</c:v>
                </c:pt>
                <c:pt idx="50">
                  <c:v>3.5643168545125281</c:v>
                </c:pt>
                <c:pt idx="51">
                  <c:v>3.5643168545125281</c:v>
                </c:pt>
                <c:pt idx="52">
                  <c:v>3.5701314007678384</c:v>
                </c:pt>
                <c:pt idx="53">
                  <c:v>3.5701314007678384</c:v>
                </c:pt>
                <c:pt idx="54">
                  <c:v>3.5759649488083083</c:v>
                </c:pt>
                <c:pt idx="55">
                  <c:v>3.5759649488083083</c:v>
                </c:pt>
                <c:pt idx="56">
                  <c:v>3.5759649488083083</c:v>
                </c:pt>
                <c:pt idx="57">
                  <c:v>3.5818175919324018</c:v>
                </c:pt>
                <c:pt idx="58">
                  <c:v>3.5818175919324018</c:v>
                </c:pt>
                <c:pt idx="59">
                  <c:v>3.5818175919324018</c:v>
                </c:pt>
                <c:pt idx="60">
                  <c:v>3.5818175919324018</c:v>
                </c:pt>
                <c:pt idx="61">
                  <c:v>3.5876894240502999</c:v>
                </c:pt>
                <c:pt idx="62">
                  <c:v>3.5876894240502999</c:v>
                </c:pt>
                <c:pt idx="63">
                  <c:v>3.5876894240502999</c:v>
                </c:pt>
                <c:pt idx="64">
                  <c:v>3.5935805396891443</c:v>
                </c:pt>
                <c:pt idx="65">
                  <c:v>3.5935805396891443</c:v>
                </c:pt>
                <c:pt idx="66">
                  <c:v>3.5935805396891443</c:v>
                </c:pt>
                <c:pt idx="67">
                  <c:v>3.5935805396891443</c:v>
                </c:pt>
                <c:pt idx="68">
                  <c:v>3.5994910339978485</c:v>
                </c:pt>
                <c:pt idx="69">
                  <c:v>3.5994910339978485</c:v>
                </c:pt>
                <c:pt idx="70">
                  <c:v>3.5994910339978485</c:v>
                </c:pt>
                <c:pt idx="71">
                  <c:v>3.5994910339978485</c:v>
                </c:pt>
                <c:pt idx="72">
                  <c:v>3.6054210027523741</c:v>
                </c:pt>
                <c:pt idx="73">
                  <c:v>3.6054210027523741</c:v>
                </c:pt>
                <c:pt idx="74">
                  <c:v>3.6054210027523741</c:v>
                </c:pt>
                <c:pt idx="75">
                  <c:v>3.6054210027523741</c:v>
                </c:pt>
                <c:pt idx="76">
                  <c:v>3.6113705423608806</c:v>
                </c:pt>
                <c:pt idx="77">
                  <c:v>3.6113705423608806</c:v>
                </c:pt>
                <c:pt idx="78">
                  <c:v>3.6113705423608806</c:v>
                </c:pt>
                <c:pt idx="79">
                  <c:v>3.6113705423608806</c:v>
                </c:pt>
                <c:pt idx="80">
                  <c:v>3.6173397498689077</c:v>
                </c:pt>
                <c:pt idx="81">
                  <c:v>3.6173397498689077</c:v>
                </c:pt>
                <c:pt idx="82">
                  <c:v>3.6173397498689077</c:v>
                </c:pt>
                <c:pt idx="83">
                  <c:v>3.6173397498689077</c:v>
                </c:pt>
                <c:pt idx="84">
                  <c:v>3.6173397498689077</c:v>
                </c:pt>
                <c:pt idx="85">
                  <c:v>3.6233287229647244</c:v>
                </c:pt>
                <c:pt idx="86">
                  <c:v>3.6233287229647244</c:v>
                </c:pt>
                <c:pt idx="87">
                  <c:v>3.6233287229647244</c:v>
                </c:pt>
                <c:pt idx="88">
                  <c:v>3.6233287229647244</c:v>
                </c:pt>
                <c:pt idx="89">
                  <c:v>3.6233287229647244</c:v>
                </c:pt>
                <c:pt idx="90">
                  <c:v>3.6233287229647244</c:v>
                </c:pt>
                <c:pt idx="91">
                  <c:v>3.6293375599845583</c:v>
                </c:pt>
                <c:pt idx="92">
                  <c:v>3.6293375599845583</c:v>
                </c:pt>
                <c:pt idx="93">
                  <c:v>3.6293375599845583</c:v>
                </c:pt>
                <c:pt idx="94">
                  <c:v>3.6293375599845583</c:v>
                </c:pt>
                <c:pt idx="95">
                  <c:v>3.6293375599845583</c:v>
                </c:pt>
                <c:pt idx="96">
                  <c:v>3.6353663599180903</c:v>
                </c:pt>
                <c:pt idx="97">
                  <c:v>3.6353663599180903</c:v>
                </c:pt>
                <c:pt idx="98">
                  <c:v>3.6353663599180903</c:v>
                </c:pt>
                <c:pt idx="99">
                  <c:v>3.6353663599180903</c:v>
                </c:pt>
                <c:pt idx="100">
                  <c:v>3.6353663599180903</c:v>
                </c:pt>
                <c:pt idx="101">
                  <c:v>3.6353663599180903</c:v>
                </c:pt>
                <c:pt idx="102">
                  <c:v>3.6353663599180903</c:v>
                </c:pt>
                <c:pt idx="103">
                  <c:v>3.6414152224137903</c:v>
                </c:pt>
                <c:pt idx="104">
                  <c:v>3.6414152224137903</c:v>
                </c:pt>
                <c:pt idx="105">
                  <c:v>3.6414152224137903</c:v>
                </c:pt>
                <c:pt idx="106">
                  <c:v>3.6414152224137903</c:v>
                </c:pt>
                <c:pt idx="107">
                  <c:v>3.6414152224137903</c:v>
                </c:pt>
                <c:pt idx="108">
                  <c:v>3.6414152224137903</c:v>
                </c:pt>
                <c:pt idx="109">
                  <c:v>3.6414152224137903</c:v>
                </c:pt>
                <c:pt idx="110">
                  <c:v>3.6474842477844933</c:v>
                </c:pt>
                <c:pt idx="111">
                  <c:v>3.6474842477844933</c:v>
                </c:pt>
                <c:pt idx="112">
                  <c:v>3.6474842477844933</c:v>
                </c:pt>
                <c:pt idx="113">
                  <c:v>3.6474842477844933</c:v>
                </c:pt>
                <c:pt idx="114">
                  <c:v>3.6474842477844933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9AD-42D6-91D2-4E7AEEDA31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'A29 SP2-20 21_05'!$AB$4:$AB$117</c:f>
              <c:numCache>
                <c:formatCode>0.000</c:formatCode>
                <c:ptCount val="11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</c:numCache>
            </c:numRef>
          </c:xVal>
          <c:yVal>
            <c:numRef>
              <c:f>'A29 SP2-20 21_05'!$AC$4:$AC$117</c:f>
              <c:numCache>
                <c:formatCode>0.000</c:formatCode>
                <c:ptCount val="114"/>
                <c:pt idx="0">
                  <c:v>83.128846771484461</c:v>
                </c:pt>
                <c:pt idx="1">
                  <c:v>84.593672265255094</c:v>
                </c:pt>
                <c:pt idx="2">
                  <c:v>85.59924340659542</c:v>
                </c:pt>
                <c:pt idx="3">
                  <c:v>86.369251593161508</c:v>
                </c:pt>
                <c:pt idx="4">
                  <c:v>87.153238748318813</c:v>
                </c:pt>
                <c:pt idx="5">
                  <c:v>87.683852074031549</c:v>
                </c:pt>
                <c:pt idx="6">
                  <c:v>88.220966022417656</c:v>
                </c:pt>
                <c:pt idx="7">
                  <c:v>88.628139711751885</c:v>
                </c:pt>
                <c:pt idx="8">
                  <c:v>88.901683352837523</c:v>
                </c:pt>
                <c:pt idx="9">
                  <c:v>89.315179554478632</c:v>
                </c:pt>
                <c:pt idx="10">
                  <c:v>89.592987266934259</c:v>
                </c:pt>
                <c:pt idx="11">
                  <c:v>89.872528568859167</c:v>
                </c:pt>
                <c:pt idx="12">
                  <c:v>90.153819738088771</c:v>
                </c:pt>
                <c:pt idx="13">
                  <c:v>90.295126665577925</c:v>
                </c:pt>
                <c:pt idx="14">
                  <c:v>90.579073604777861</c:v>
                </c:pt>
                <c:pt idx="15">
                  <c:v>90.721717815179076</c:v>
                </c:pt>
                <c:pt idx="16">
                  <c:v>91.008358313805275</c:v>
                </c:pt>
                <c:pt idx="17">
                  <c:v>91.152358880757475</c:v>
                </c:pt>
                <c:pt idx="18">
                  <c:v>91.296815867890217</c:v>
                </c:pt>
                <c:pt idx="19">
                  <c:v>91.441731448632893</c:v>
                </c:pt>
                <c:pt idx="20">
                  <c:v>91.587107810236418</c:v>
                </c:pt>
                <c:pt idx="21">
                  <c:v>91.732947153883345</c:v>
                </c:pt>
                <c:pt idx="22">
                  <c:v>91.879251694798597</c:v>
                </c:pt>
                <c:pt idx="23">
                  <c:v>92.026023662362178</c:v>
                </c:pt>
                <c:pt idx="24">
                  <c:v>92.173265300221956</c:v>
                </c:pt>
                <c:pt idx="25">
                  <c:v>92.320978866408225</c:v>
                </c:pt>
                <c:pt idx="26">
                  <c:v>92.320978866408225</c:v>
                </c:pt>
                <c:pt idx="27">
                  <c:v>92.469166633448992</c:v>
                </c:pt>
                <c:pt idx="28">
                  <c:v>92.617830888486694</c:v>
                </c:pt>
                <c:pt idx="29">
                  <c:v>92.617830888486694</c:v>
                </c:pt>
                <c:pt idx="30">
                  <c:v>92.766973933395661</c:v>
                </c:pt>
                <c:pt idx="31">
                  <c:v>92.916598084901182</c:v>
                </c:pt>
                <c:pt idx="32">
                  <c:v>92.916598084901182</c:v>
                </c:pt>
                <c:pt idx="33">
                  <c:v>93.06670567469908</c:v>
                </c:pt>
                <c:pt idx="34">
                  <c:v>93.06670567469908</c:v>
                </c:pt>
                <c:pt idx="35">
                  <c:v>93.217299049577221</c:v>
                </c:pt>
                <c:pt idx="36">
                  <c:v>93.217299049577221</c:v>
                </c:pt>
                <c:pt idx="37">
                  <c:v>93.368380571537642</c:v>
                </c:pt>
                <c:pt idx="38">
                  <c:v>93.368380571537642</c:v>
                </c:pt>
                <c:pt idx="39">
                  <c:v>93.519952617919998</c:v>
                </c:pt>
                <c:pt idx="40">
                  <c:v>93.519952617919998</c:v>
                </c:pt>
                <c:pt idx="41">
                  <c:v>93.519952617919998</c:v>
                </c:pt>
                <c:pt idx="42">
                  <c:v>93.67201758152639</c:v>
                </c:pt>
                <c:pt idx="43">
                  <c:v>93.67201758152639</c:v>
                </c:pt>
                <c:pt idx="44">
                  <c:v>93.82457787074712</c:v>
                </c:pt>
                <c:pt idx="45">
                  <c:v>93.82457787074712</c:v>
                </c:pt>
                <c:pt idx="46">
                  <c:v>93.82457787074712</c:v>
                </c:pt>
                <c:pt idx="47">
                  <c:v>93.977635909687962</c:v>
                </c:pt>
                <c:pt idx="48">
                  <c:v>93.977635909687962</c:v>
                </c:pt>
                <c:pt idx="49">
                  <c:v>93.977635909687962</c:v>
                </c:pt>
                <c:pt idx="50">
                  <c:v>94.131194138298568</c:v>
                </c:pt>
                <c:pt idx="51">
                  <c:v>94.131194138298568</c:v>
                </c:pt>
                <c:pt idx="52">
                  <c:v>94.131194138298568</c:v>
                </c:pt>
                <c:pt idx="53">
                  <c:v>94.285255012502006</c:v>
                </c:pt>
                <c:pt idx="54">
                  <c:v>94.285255012502006</c:v>
                </c:pt>
                <c:pt idx="55">
                  <c:v>94.285255012502006</c:v>
                </c:pt>
                <c:pt idx="56">
                  <c:v>94.439821004325765</c:v>
                </c:pt>
                <c:pt idx="57">
                  <c:v>94.439821004325765</c:v>
                </c:pt>
                <c:pt idx="58">
                  <c:v>94.439821004325765</c:v>
                </c:pt>
                <c:pt idx="59">
                  <c:v>94.594894602034032</c:v>
                </c:pt>
                <c:pt idx="60">
                  <c:v>94.594894602034032</c:v>
                </c:pt>
                <c:pt idx="61">
                  <c:v>94.594894602034032</c:v>
                </c:pt>
                <c:pt idx="62">
                  <c:v>94.594894602034032</c:v>
                </c:pt>
                <c:pt idx="63">
                  <c:v>94.750478310261059</c:v>
                </c:pt>
                <c:pt idx="64">
                  <c:v>94.750478310261059</c:v>
                </c:pt>
                <c:pt idx="65">
                  <c:v>94.750478310261059</c:v>
                </c:pt>
                <c:pt idx="66">
                  <c:v>94.750478310261059</c:v>
                </c:pt>
                <c:pt idx="67">
                  <c:v>94.750478310261059</c:v>
                </c:pt>
                <c:pt idx="68">
                  <c:v>94.906574650146155</c:v>
                </c:pt>
                <c:pt idx="69">
                  <c:v>94.906574650146155</c:v>
                </c:pt>
                <c:pt idx="70">
                  <c:v>94.906574650146155</c:v>
                </c:pt>
                <c:pt idx="71">
                  <c:v>94.906574650146155</c:v>
                </c:pt>
                <c:pt idx="72">
                  <c:v>95.063186159469822</c:v>
                </c:pt>
                <c:pt idx="73">
                  <c:v>95.063186159469822</c:v>
                </c:pt>
                <c:pt idx="74">
                  <c:v>95.063186159469822</c:v>
                </c:pt>
                <c:pt idx="75">
                  <c:v>95.063186159469822</c:v>
                </c:pt>
                <c:pt idx="76">
                  <c:v>95.063186159469822</c:v>
                </c:pt>
                <c:pt idx="77">
                  <c:v>95.220315392791292</c:v>
                </c:pt>
                <c:pt idx="78">
                  <c:v>95.220315392791292</c:v>
                </c:pt>
                <c:pt idx="79">
                  <c:v>95.220315392791292</c:v>
                </c:pt>
                <c:pt idx="80">
                  <c:v>95.220315392791292</c:v>
                </c:pt>
                <c:pt idx="81">
                  <c:v>95.220315392791292</c:v>
                </c:pt>
                <c:pt idx="82">
                  <c:v>95.377964921587278</c:v>
                </c:pt>
                <c:pt idx="83">
                  <c:v>95.377964921587278</c:v>
                </c:pt>
                <c:pt idx="84">
                  <c:v>95.377964921587278</c:v>
                </c:pt>
                <c:pt idx="85">
                  <c:v>95.377964921587278</c:v>
                </c:pt>
                <c:pt idx="86">
                  <c:v>95.377964921587278</c:v>
                </c:pt>
                <c:pt idx="87">
                  <c:v>95.377964921587278</c:v>
                </c:pt>
                <c:pt idx="88">
                  <c:v>95.536137334392592</c:v>
                </c:pt>
                <c:pt idx="89">
                  <c:v>95.536137334392592</c:v>
                </c:pt>
                <c:pt idx="90">
                  <c:v>95.536137334392592</c:v>
                </c:pt>
                <c:pt idx="91">
                  <c:v>95.536137334392592</c:v>
                </c:pt>
                <c:pt idx="92">
                  <c:v>95.536137334392592</c:v>
                </c:pt>
                <c:pt idx="93">
                  <c:v>95.536137334392592</c:v>
                </c:pt>
                <c:pt idx="94">
                  <c:v>95.694835236941401</c:v>
                </c:pt>
                <c:pt idx="95">
                  <c:v>95.694835236941401</c:v>
                </c:pt>
                <c:pt idx="96">
                  <c:v>95.694835236941401</c:v>
                </c:pt>
                <c:pt idx="97">
                  <c:v>95.694835236941401</c:v>
                </c:pt>
                <c:pt idx="98">
                  <c:v>95.694835236941401</c:v>
                </c:pt>
                <c:pt idx="99">
                  <c:v>95.694835236941401</c:v>
                </c:pt>
                <c:pt idx="100">
                  <c:v>95.854061252310714</c:v>
                </c:pt>
                <c:pt idx="101">
                  <c:v>95.854061252310714</c:v>
                </c:pt>
                <c:pt idx="102">
                  <c:v>95.854061252310714</c:v>
                </c:pt>
                <c:pt idx="103">
                  <c:v>95.854061252310714</c:v>
                </c:pt>
                <c:pt idx="104">
                  <c:v>95.854061252310714</c:v>
                </c:pt>
                <c:pt idx="105">
                  <c:v>95.854061252310714</c:v>
                </c:pt>
                <c:pt idx="106">
                  <c:v>95.854061252310714</c:v>
                </c:pt>
                <c:pt idx="107">
                  <c:v>95.854061252310714</c:v>
                </c:pt>
                <c:pt idx="108">
                  <c:v>96.013818021064523</c:v>
                </c:pt>
                <c:pt idx="109">
                  <c:v>96.013818021064523</c:v>
                </c:pt>
                <c:pt idx="110">
                  <c:v>96.013818021064523</c:v>
                </c:pt>
                <c:pt idx="111">
                  <c:v>96.013818021064523</c:v>
                </c:pt>
                <c:pt idx="112">
                  <c:v>96.013818021064523</c:v>
                </c:pt>
                <c:pt idx="113">
                  <c:v>96.013818021064523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B65-4CF7-94DE-76504794FD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'A29 SP2-20 21_05'!$V$3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'A29 SP2-20 21_05'!$AB$4:$AB$117</c:f>
              <c:numCache>
                <c:formatCode>0.000</c:formatCode>
                <c:ptCount val="11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</c:numCache>
            </c:numRef>
          </c:xVal>
          <c:yVal>
            <c:numRef>
              <c:f>'A29 SP2-20 21_05'!$V$5:$V$118</c:f>
              <c:numCache>
                <c:formatCode>0.00</c:formatCode>
                <c:ptCount val="114"/>
                <c:pt idx="0">
                  <c:v>19.48087893700944</c:v>
                </c:pt>
                <c:pt idx="1">
                  <c:v>18.062039799335604</c:v>
                </c:pt>
                <c:pt idx="2">
                  <c:v>17.088037300665004</c:v>
                </c:pt>
                <c:pt idx="3">
                  <c:v>16.342202553744436</c:v>
                </c:pt>
                <c:pt idx="4">
                  <c:v>15.58282769038961</c:v>
                </c:pt>
                <c:pt idx="5">
                  <c:v>15.06887230342091</c:v>
                </c:pt>
                <c:pt idx="6">
                  <c:v>14.548620372660858</c:v>
                </c:pt>
                <c:pt idx="7">
                  <c:v>14.154229389765439</c:v>
                </c:pt>
                <c:pt idx="8">
                  <c:v>13.889273307635108</c:v>
                </c:pt>
                <c:pt idx="9">
                  <c:v>13.488758299763637</c:v>
                </c:pt>
                <c:pt idx="10">
                  <c:v>13.219672011426976</c:v>
                </c:pt>
                <c:pt idx="11">
                  <c:v>12.948906557484452</c:v>
                </c:pt>
                <c:pt idx="12">
                  <c:v>12.676446171122924</c:v>
                </c:pt>
                <c:pt idx="13">
                  <c:v>12.539575397096458</c:v>
                </c:pt>
                <c:pt idx="14">
                  <c:v>12.264542615326334</c:v>
                </c:pt>
                <c:pt idx="15">
                  <c:v>12.126376540704797</c:v>
                </c:pt>
                <c:pt idx="16">
                  <c:v>11.848734760422641</c:v>
                </c:pt>
                <c:pt idx="17">
                  <c:v>11.709254910360034</c:v>
                </c:pt>
                <c:pt idx="18">
                  <c:v>11.569332968855061</c:v>
                </c:pt>
                <c:pt idx="19">
                  <c:v>11.428966830710397</c:v>
                </c:pt>
                <c:pt idx="20">
                  <c:v>11.288154377341098</c:v>
                </c:pt>
                <c:pt idx="21">
                  <c:v>11.146893476668041</c:v>
                </c:pt>
                <c:pt idx="22">
                  <c:v>11.005181983010438</c:v>
                </c:pt>
                <c:pt idx="23">
                  <c:v>10.863017736976898</c:v>
                </c:pt>
                <c:pt idx="24">
                  <c:v>10.720398565356071</c:v>
                </c:pt>
                <c:pt idx="25">
                  <c:v>10.577322281005674</c:v>
                </c:pt>
                <c:pt idx="26">
                  <c:v>10.577322281005674</c:v>
                </c:pt>
                <c:pt idx="27">
                  <c:v>10.433786682740841</c:v>
                </c:pt>
                <c:pt idx="28">
                  <c:v>10.28978955522113</c:v>
                </c:pt>
                <c:pt idx="29">
                  <c:v>10.28978955522113</c:v>
                </c:pt>
                <c:pt idx="30">
                  <c:v>10.145328668836651</c:v>
                </c:pt>
                <c:pt idx="31">
                  <c:v>10.000401779592794</c:v>
                </c:pt>
                <c:pt idx="32">
                  <c:v>10.000401779592794</c:v>
                </c:pt>
                <c:pt idx="33">
                  <c:v>9.8550066289944116</c:v>
                </c:pt>
                <c:pt idx="34">
                  <c:v>9.8550066289944116</c:v>
                </c:pt>
                <c:pt idx="35">
                  <c:v>9.7091409439280625</c:v>
                </c:pt>
                <c:pt idx="36">
                  <c:v>9.7091409439280625</c:v>
                </c:pt>
                <c:pt idx="37">
                  <c:v>9.5628024365438495</c:v>
                </c:pt>
                <c:pt idx="38">
                  <c:v>9.5628024365438495</c:v>
                </c:pt>
                <c:pt idx="39">
                  <c:v>9.4159888041356332</c:v>
                </c:pt>
                <c:pt idx="40">
                  <c:v>9.4159888041356332</c:v>
                </c:pt>
                <c:pt idx="41">
                  <c:v>9.4159888041356332</c:v>
                </c:pt>
                <c:pt idx="42">
                  <c:v>9.268697729020392</c:v>
                </c:pt>
                <c:pt idx="43">
                  <c:v>9.268697729020392</c:v>
                </c:pt>
                <c:pt idx="44">
                  <c:v>9.1209268784161797</c:v>
                </c:pt>
                <c:pt idx="45">
                  <c:v>9.1209268784161797</c:v>
                </c:pt>
                <c:pt idx="46">
                  <c:v>9.1209268784161797</c:v>
                </c:pt>
                <c:pt idx="47">
                  <c:v>8.9726739043190058</c:v>
                </c:pt>
                <c:pt idx="48">
                  <c:v>8.9726739043190058</c:v>
                </c:pt>
                <c:pt idx="49">
                  <c:v>8.9726739043190058</c:v>
                </c:pt>
                <c:pt idx="50">
                  <c:v>8.8239364433783329</c:v>
                </c:pt>
                <c:pt idx="51">
                  <c:v>8.8239364433783329</c:v>
                </c:pt>
                <c:pt idx="52">
                  <c:v>8.8239364433783329</c:v>
                </c:pt>
                <c:pt idx="53">
                  <c:v>8.6747121167717545</c:v>
                </c:pt>
                <c:pt idx="54">
                  <c:v>8.6747121167717545</c:v>
                </c:pt>
                <c:pt idx="55">
                  <c:v>8.6747121167717545</c:v>
                </c:pt>
                <c:pt idx="56">
                  <c:v>8.5249985300779425</c:v>
                </c:pt>
                <c:pt idx="57">
                  <c:v>8.5249985300779425</c:v>
                </c:pt>
                <c:pt idx="58">
                  <c:v>8.5249985300779425</c:v>
                </c:pt>
                <c:pt idx="59">
                  <c:v>8.3747932731486721</c:v>
                </c:pt>
                <c:pt idx="60">
                  <c:v>8.3747932731486721</c:v>
                </c:pt>
                <c:pt idx="61">
                  <c:v>8.3747932731486721</c:v>
                </c:pt>
                <c:pt idx="62">
                  <c:v>8.3747932731486721</c:v>
                </c:pt>
                <c:pt idx="63">
                  <c:v>8.2240939199795129</c:v>
                </c:pt>
                <c:pt idx="64">
                  <c:v>8.2240939199795129</c:v>
                </c:pt>
                <c:pt idx="65">
                  <c:v>8.2240939199795129</c:v>
                </c:pt>
                <c:pt idx="66">
                  <c:v>8.2240939199795129</c:v>
                </c:pt>
                <c:pt idx="67">
                  <c:v>8.2240939199795129</c:v>
                </c:pt>
                <c:pt idx="68">
                  <c:v>8.0728980285791447</c:v>
                </c:pt>
                <c:pt idx="69">
                  <c:v>8.0728980285791447</c:v>
                </c:pt>
                <c:pt idx="70">
                  <c:v>8.0728980285791447</c:v>
                </c:pt>
                <c:pt idx="71">
                  <c:v>8.0728980285791447</c:v>
                </c:pt>
                <c:pt idx="72">
                  <c:v>7.921203140837541</c:v>
                </c:pt>
                <c:pt idx="73">
                  <c:v>7.921203140837541</c:v>
                </c:pt>
                <c:pt idx="74">
                  <c:v>7.921203140837541</c:v>
                </c:pt>
                <c:pt idx="75">
                  <c:v>7.921203140837541</c:v>
                </c:pt>
                <c:pt idx="76">
                  <c:v>7.921203140837541</c:v>
                </c:pt>
                <c:pt idx="77">
                  <c:v>7.769006782392629</c:v>
                </c:pt>
                <c:pt idx="78">
                  <c:v>7.769006782392629</c:v>
                </c:pt>
                <c:pt idx="79">
                  <c:v>7.769006782392629</c:v>
                </c:pt>
                <c:pt idx="80">
                  <c:v>7.769006782392629</c:v>
                </c:pt>
                <c:pt idx="81">
                  <c:v>7.769006782392629</c:v>
                </c:pt>
                <c:pt idx="82">
                  <c:v>7.6163064624959365</c:v>
                </c:pt>
                <c:pt idx="83">
                  <c:v>7.6163064624959365</c:v>
                </c:pt>
                <c:pt idx="84">
                  <c:v>7.6163064624959365</c:v>
                </c:pt>
                <c:pt idx="85">
                  <c:v>7.6163064624959365</c:v>
                </c:pt>
                <c:pt idx="86">
                  <c:v>7.6163064624959365</c:v>
                </c:pt>
                <c:pt idx="87">
                  <c:v>7.6163064624959365</c:v>
                </c:pt>
                <c:pt idx="88">
                  <c:v>7.463099673876517</c:v>
                </c:pt>
                <c:pt idx="89">
                  <c:v>7.463099673876517</c:v>
                </c:pt>
                <c:pt idx="90">
                  <c:v>7.463099673876517</c:v>
                </c:pt>
                <c:pt idx="91">
                  <c:v>7.463099673876517</c:v>
                </c:pt>
                <c:pt idx="92">
                  <c:v>7.463099673876517</c:v>
                </c:pt>
                <c:pt idx="93">
                  <c:v>7.463099673876517</c:v>
                </c:pt>
                <c:pt idx="94">
                  <c:v>7.3093838926038934</c:v>
                </c:pt>
                <c:pt idx="95">
                  <c:v>7.3093838926038934</c:v>
                </c:pt>
                <c:pt idx="96">
                  <c:v>7.3093838926038934</c:v>
                </c:pt>
                <c:pt idx="97">
                  <c:v>7.3093838926038934</c:v>
                </c:pt>
                <c:pt idx="98">
                  <c:v>7.3093838926038934</c:v>
                </c:pt>
                <c:pt idx="99">
                  <c:v>7.3093838926038934</c:v>
                </c:pt>
                <c:pt idx="100">
                  <c:v>7.1551565779493176</c:v>
                </c:pt>
                <c:pt idx="101">
                  <c:v>7.1551565779493176</c:v>
                </c:pt>
                <c:pt idx="102">
                  <c:v>7.1551565779493176</c:v>
                </c:pt>
                <c:pt idx="103">
                  <c:v>7.1551565779493176</c:v>
                </c:pt>
                <c:pt idx="104">
                  <c:v>7.1551565779493176</c:v>
                </c:pt>
                <c:pt idx="105">
                  <c:v>7.1551565779493176</c:v>
                </c:pt>
                <c:pt idx="106">
                  <c:v>7.1551565779493176</c:v>
                </c:pt>
                <c:pt idx="107">
                  <c:v>7.1551565779493176</c:v>
                </c:pt>
                <c:pt idx="108">
                  <c:v>7.0004151722459218</c:v>
                </c:pt>
                <c:pt idx="109">
                  <c:v>7.0004151722459218</c:v>
                </c:pt>
                <c:pt idx="110">
                  <c:v>7.0004151722459218</c:v>
                </c:pt>
                <c:pt idx="111">
                  <c:v>7.0004151722459218</c:v>
                </c:pt>
                <c:pt idx="112">
                  <c:v>7.0004151722459218</c:v>
                </c:pt>
                <c:pt idx="113">
                  <c:v>7.0004151722459218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03E-4CA2-A22A-8A7772C04710}"/>
            </c:ext>
          </c:extLst>
        </c:ser>
        <c:ser>
          <c:idx val="1"/>
          <c:order val="1"/>
          <c:tx>
            <c:strRef>
              <c:f>'A29 SP2-20 21_05'!$Y$3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'A29 SP2-20 21_05'!$AB$4:$AB$117</c:f>
              <c:numCache>
                <c:formatCode>0.000</c:formatCode>
                <c:ptCount val="11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</c:numCache>
            </c:numRef>
          </c:xVal>
          <c:yVal>
            <c:numRef>
              <c:f>'A29 SP2-20 21_05'!$Y$6:$Y$118</c:f>
              <c:numCache>
                <c:formatCode>0.00</c:formatCode>
                <c:ptCount val="113"/>
                <c:pt idx="0">
                  <c:v>15.406327734744906</c:v>
                </c:pt>
                <c:pt idx="1">
                  <c:v>14.400756593404584</c:v>
                </c:pt>
                <c:pt idx="2">
                  <c:v>13.630748406838489</c:v>
                </c:pt>
                <c:pt idx="3">
                  <c:v>12.846761251681194</c:v>
                </c:pt>
                <c:pt idx="4">
                  <c:v>12.316147925968446</c:v>
                </c:pt>
                <c:pt idx="5">
                  <c:v>11.779033977582342</c:v>
                </c:pt>
                <c:pt idx="6">
                  <c:v>11.371860288248115</c:v>
                </c:pt>
                <c:pt idx="7">
                  <c:v>11.098316647162477</c:v>
                </c:pt>
                <c:pt idx="8">
                  <c:v>10.684820445521371</c:v>
                </c:pt>
                <c:pt idx="9">
                  <c:v>10.407012733065745</c:v>
                </c:pt>
                <c:pt idx="10">
                  <c:v>10.127471431140833</c:v>
                </c:pt>
                <c:pt idx="11">
                  <c:v>9.8461802619112309</c:v>
                </c:pt>
                <c:pt idx="12">
                  <c:v>9.7048733344220715</c:v>
                </c:pt>
                <c:pt idx="13">
                  <c:v>9.4209263952221391</c:v>
                </c:pt>
                <c:pt idx="14">
                  <c:v>9.2782821848209185</c:v>
                </c:pt>
                <c:pt idx="15">
                  <c:v>8.991641686194729</c:v>
                </c:pt>
                <c:pt idx="16">
                  <c:v>8.8476411192425211</c:v>
                </c:pt>
                <c:pt idx="17">
                  <c:v>8.7031841321097865</c:v>
                </c:pt>
                <c:pt idx="18">
                  <c:v>8.5582685513671102</c:v>
                </c:pt>
                <c:pt idx="19">
                  <c:v>8.4128921897635767</c:v>
                </c:pt>
                <c:pt idx="20">
                  <c:v>8.2670528461166519</c:v>
                </c:pt>
                <c:pt idx="21">
                  <c:v>8.120748305201408</c:v>
                </c:pt>
                <c:pt idx="22">
                  <c:v>7.9739763376378221</c:v>
                </c:pt>
                <c:pt idx="23">
                  <c:v>7.8267346997780374</c:v>
                </c:pt>
                <c:pt idx="24">
                  <c:v>7.6790211335917791</c:v>
                </c:pt>
                <c:pt idx="25">
                  <c:v>7.6790211335917791</c:v>
                </c:pt>
                <c:pt idx="26">
                  <c:v>7.5308333665510041</c:v>
                </c:pt>
                <c:pt idx="27">
                  <c:v>7.3821691115133037</c:v>
                </c:pt>
                <c:pt idx="28">
                  <c:v>7.3821691115133037</c:v>
                </c:pt>
                <c:pt idx="29">
                  <c:v>7.2330260666043422</c:v>
                </c:pt>
                <c:pt idx="30">
                  <c:v>7.0834019150988192</c:v>
                </c:pt>
                <c:pt idx="31">
                  <c:v>7.0834019150988192</c:v>
                </c:pt>
                <c:pt idx="32">
                  <c:v>6.9332943253009205</c:v>
                </c:pt>
                <c:pt idx="33">
                  <c:v>6.9332943253009205</c:v>
                </c:pt>
                <c:pt idx="34">
                  <c:v>6.7827009504227824</c:v>
                </c:pt>
                <c:pt idx="35">
                  <c:v>6.7827009504227824</c:v>
                </c:pt>
                <c:pt idx="36">
                  <c:v>6.6316194284623649</c:v>
                </c:pt>
                <c:pt idx="37">
                  <c:v>6.6316194284623649</c:v>
                </c:pt>
                <c:pt idx="38">
                  <c:v>6.4800473820800004</c:v>
                </c:pt>
                <c:pt idx="39">
                  <c:v>6.4800473820800004</c:v>
                </c:pt>
                <c:pt idx="40">
                  <c:v>6.4800473820800004</c:v>
                </c:pt>
                <c:pt idx="41">
                  <c:v>6.32798241847361</c:v>
                </c:pt>
                <c:pt idx="42">
                  <c:v>6.32798241847361</c:v>
                </c:pt>
                <c:pt idx="43">
                  <c:v>6.1754221292528833</c:v>
                </c:pt>
                <c:pt idx="44">
                  <c:v>6.1754221292528833</c:v>
                </c:pt>
                <c:pt idx="45">
                  <c:v>6.1754221292528833</c:v>
                </c:pt>
                <c:pt idx="46">
                  <c:v>6.0223640903120383</c:v>
                </c:pt>
                <c:pt idx="47">
                  <c:v>6.0223640903120383</c:v>
                </c:pt>
                <c:pt idx="48">
                  <c:v>6.0223640903120383</c:v>
                </c:pt>
                <c:pt idx="49">
                  <c:v>5.868805861701432</c:v>
                </c:pt>
                <c:pt idx="50">
                  <c:v>5.868805861701432</c:v>
                </c:pt>
                <c:pt idx="51">
                  <c:v>5.868805861701432</c:v>
                </c:pt>
                <c:pt idx="52">
                  <c:v>5.7147449874979994</c:v>
                </c:pt>
                <c:pt idx="53">
                  <c:v>5.7147449874979994</c:v>
                </c:pt>
                <c:pt idx="54">
                  <c:v>5.7147449874979994</c:v>
                </c:pt>
                <c:pt idx="55">
                  <c:v>5.5601789956742369</c:v>
                </c:pt>
                <c:pt idx="56">
                  <c:v>5.5601789956742369</c:v>
                </c:pt>
                <c:pt idx="57">
                  <c:v>5.5601789956742369</c:v>
                </c:pt>
                <c:pt idx="58">
                  <c:v>5.4051053979659702</c:v>
                </c:pt>
                <c:pt idx="59">
                  <c:v>5.4051053979659702</c:v>
                </c:pt>
                <c:pt idx="60">
                  <c:v>5.4051053979659702</c:v>
                </c:pt>
                <c:pt idx="61">
                  <c:v>5.4051053979659702</c:v>
                </c:pt>
                <c:pt idx="62">
                  <c:v>5.2495216897389447</c:v>
                </c:pt>
                <c:pt idx="63">
                  <c:v>5.2495216897389447</c:v>
                </c:pt>
                <c:pt idx="64">
                  <c:v>5.2495216897389447</c:v>
                </c:pt>
                <c:pt idx="65">
                  <c:v>5.2495216897389447</c:v>
                </c:pt>
                <c:pt idx="66">
                  <c:v>5.2495216897389447</c:v>
                </c:pt>
                <c:pt idx="67">
                  <c:v>5.0934253498538418</c:v>
                </c:pt>
                <c:pt idx="68">
                  <c:v>5.0934253498538418</c:v>
                </c:pt>
                <c:pt idx="69">
                  <c:v>5.0934253498538418</c:v>
                </c:pt>
                <c:pt idx="70">
                  <c:v>5.0934253498538418</c:v>
                </c:pt>
                <c:pt idx="71">
                  <c:v>4.9368138405301742</c:v>
                </c:pt>
                <c:pt idx="72">
                  <c:v>4.9368138405301742</c:v>
                </c:pt>
                <c:pt idx="73">
                  <c:v>4.9368138405301742</c:v>
                </c:pt>
                <c:pt idx="74">
                  <c:v>4.9368138405301742</c:v>
                </c:pt>
                <c:pt idx="75">
                  <c:v>4.9368138405301742</c:v>
                </c:pt>
                <c:pt idx="76">
                  <c:v>4.7796846072087007</c:v>
                </c:pt>
                <c:pt idx="77">
                  <c:v>4.7796846072087007</c:v>
                </c:pt>
                <c:pt idx="78">
                  <c:v>4.7796846072087007</c:v>
                </c:pt>
                <c:pt idx="79">
                  <c:v>4.7796846072087007</c:v>
                </c:pt>
                <c:pt idx="80">
                  <c:v>4.7796846072087007</c:v>
                </c:pt>
                <c:pt idx="81">
                  <c:v>4.6220350784127229</c:v>
                </c:pt>
                <c:pt idx="82">
                  <c:v>4.6220350784127229</c:v>
                </c:pt>
                <c:pt idx="83">
                  <c:v>4.6220350784127229</c:v>
                </c:pt>
                <c:pt idx="84">
                  <c:v>4.6220350784127229</c:v>
                </c:pt>
                <c:pt idx="85">
                  <c:v>4.6220350784127229</c:v>
                </c:pt>
                <c:pt idx="86">
                  <c:v>4.6220350784127229</c:v>
                </c:pt>
                <c:pt idx="87">
                  <c:v>4.4638626656074099</c:v>
                </c:pt>
                <c:pt idx="88">
                  <c:v>4.4638626656074099</c:v>
                </c:pt>
                <c:pt idx="89">
                  <c:v>4.4638626656074099</c:v>
                </c:pt>
                <c:pt idx="90">
                  <c:v>4.4638626656074099</c:v>
                </c:pt>
                <c:pt idx="91">
                  <c:v>4.4638626656074099</c:v>
                </c:pt>
                <c:pt idx="92">
                  <c:v>4.4638626656074099</c:v>
                </c:pt>
                <c:pt idx="93">
                  <c:v>4.3051647630585999</c:v>
                </c:pt>
                <c:pt idx="94">
                  <c:v>4.3051647630585999</c:v>
                </c:pt>
                <c:pt idx="95">
                  <c:v>4.3051647630585999</c:v>
                </c:pt>
                <c:pt idx="96">
                  <c:v>4.3051647630585999</c:v>
                </c:pt>
                <c:pt idx="97">
                  <c:v>4.3051647630585999</c:v>
                </c:pt>
                <c:pt idx="98">
                  <c:v>4.3051647630585999</c:v>
                </c:pt>
                <c:pt idx="99">
                  <c:v>4.1459387476892928</c:v>
                </c:pt>
                <c:pt idx="100">
                  <c:v>4.1459387476892928</c:v>
                </c:pt>
                <c:pt idx="101">
                  <c:v>4.1459387476892928</c:v>
                </c:pt>
                <c:pt idx="102">
                  <c:v>4.1459387476892928</c:v>
                </c:pt>
                <c:pt idx="103">
                  <c:v>4.1459387476892928</c:v>
                </c:pt>
                <c:pt idx="104">
                  <c:v>4.1459387476892928</c:v>
                </c:pt>
                <c:pt idx="105">
                  <c:v>4.1459387476892928</c:v>
                </c:pt>
                <c:pt idx="106">
                  <c:v>4.1459387476892928</c:v>
                </c:pt>
                <c:pt idx="107">
                  <c:v>3.9861819789354769</c:v>
                </c:pt>
                <c:pt idx="108">
                  <c:v>3.9861819789354769</c:v>
                </c:pt>
                <c:pt idx="109">
                  <c:v>3.9861819789354769</c:v>
                </c:pt>
                <c:pt idx="110">
                  <c:v>3.9861819789354769</c:v>
                </c:pt>
                <c:pt idx="111">
                  <c:v>3.9861819789354769</c:v>
                </c:pt>
                <c:pt idx="112">
                  <c:v>3.9861819789354769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03E-4CA2-A22A-8A7772C04710}"/>
            </c:ext>
          </c:extLst>
        </c:ser>
        <c:ser>
          <c:idx val="2"/>
          <c:order val="2"/>
          <c:tx>
            <c:strRef>
              <c:f>'A29 SP2-20 21_05'!$AA$3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'A29 SP2-20 21_05'!$AB$4:$AB$117</c:f>
              <c:numCache>
                <c:formatCode>0.000</c:formatCode>
                <c:ptCount val="11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</c:numCache>
            </c:numRef>
          </c:xVal>
          <c:yVal>
            <c:numRef>
              <c:f>'A29 SP2-20 21_05'!$AA$5:$AA$118</c:f>
              <c:numCache>
                <c:formatCode>0.00</c:formatCode>
                <c:ptCount val="114"/>
                <c:pt idx="0">
                  <c:v>2.6097257084938938</c:v>
                </c:pt>
                <c:pt idx="1">
                  <c:v>2.6557120645906984</c:v>
                </c:pt>
                <c:pt idx="2">
                  <c:v>2.6872807072604203</c:v>
                </c:pt>
                <c:pt idx="3">
                  <c:v>2.7114541469059468</c:v>
                </c:pt>
                <c:pt idx="4">
                  <c:v>2.7360664387084164</c:v>
                </c:pt>
                <c:pt idx="5">
                  <c:v>2.7527243774524646</c:v>
                </c:pt>
                <c:pt idx="6">
                  <c:v>2.769586395078516</c:v>
                </c:pt>
                <c:pt idx="7">
                  <c:v>2.7823691015173235</c:v>
                </c:pt>
                <c:pt idx="8">
                  <c:v>2.7909566604726308</c:v>
                </c:pt>
                <c:pt idx="9">
                  <c:v>2.8039378542422657</c:v>
                </c:pt>
                <c:pt idx="10">
                  <c:v>2.812659278361231</c:v>
                </c:pt>
                <c:pt idx="11">
                  <c:v>2.8214351263436193</c:v>
                </c:pt>
                <c:pt idx="12">
                  <c:v>2.8302659092116933</c:v>
                </c:pt>
                <c:pt idx="13">
                  <c:v>2.8347020626743866</c:v>
                </c:pt>
                <c:pt idx="14">
                  <c:v>2.8436162201041952</c:v>
                </c:pt>
                <c:pt idx="15">
                  <c:v>2.8480943558838785</c:v>
                </c:pt>
                <c:pt idx="16">
                  <c:v>2.8570930742279117</c:v>
                </c:pt>
                <c:pt idx="17">
                  <c:v>2.861613791117513</c:v>
                </c:pt>
                <c:pt idx="18">
                  <c:v>2.8661488367452748</c:v>
                </c:pt>
                <c:pt idx="19">
                  <c:v>2.8706982793432871</c:v>
                </c:pt>
                <c:pt idx="20">
                  <c:v>2.8752621875775208</c:v>
                </c:pt>
                <c:pt idx="21">
                  <c:v>2.8798406305513886</c:v>
                </c:pt>
                <c:pt idx="22">
                  <c:v>2.8844336778090298</c:v>
                </c:pt>
                <c:pt idx="23">
                  <c:v>2.8890413993390762</c:v>
                </c:pt>
                <c:pt idx="24">
                  <c:v>2.8936638655780333</c:v>
                </c:pt>
                <c:pt idx="25">
                  <c:v>2.8983011474138953</c:v>
                </c:pt>
                <c:pt idx="26">
                  <c:v>2.8983011474138953</c:v>
                </c:pt>
                <c:pt idx="27">
                  <c:v>2.9029533161898371</c:v>
                </c:pt>
                <c:pt idx="28">
                  <c:v>2.9076204437078266</c:v>
                </c:pt>
                <c:pt idx="29">
                  <c:v>2.9076204437078266</c:v>
                </c:pt>
                <c:pt idx="30">
                  <c:v>2.9123026022323089</c:v>
                </c:pt>
                <c:pt idx="31">
                  <c:v>2.9169998644939747</c:v>
                </c:pt>
                <c:pt idx="32">
                  <c:v>2.9169998644939747</c:v>
                </c:pt>
                <c:pt idx="33">
                  <c:v>2.9217123036934911</c:v>
                </c:pt>
                <c:pt idx="34">
                  <c:v>2.9217123036934911</c:v>
                </c:pt>
                <c:pt idx="35">
                  <c:v>2.9264399935052801</c:v>
                </c:pt>
                <c:pt idx="36">
                  <c:v>2.9264399935052801</c:v>
                </c:pt>
                <c:pt idx="37">
                  <c:v>2.9311830080814847</c:v>
                </c:pt>
                <c:pt idx="38">
                  <c:v>2.9311830080814847</c:v>
                </c:pt>
                <c:pt idx="39">
                  <c:v>2.9359414220556328</c:v>
                </c:pt>
                <c:pt idx="40">
                  <c:v>2.9359414220556328</c:v>
                </c:pt>
                <c:pt idx="41">
                  <c:v>2.9359414220556328</c:v>
                </c:pt>
                <c:pt idx="42">
                  <c:v>2.940715310546782</c:v>
                </c:pt>
                <c:pt idx="43">
                  <c:v>2.940715310546782</c:v>
                </c:pt>
                <c:pt idx="44">
                  <c:v>2.9455047491632964</c:v>
                </c:pt>
                <c:pt idx="45">
                  <c:v>2.9455047491632964</c:v>
                </c:pt>
                <c:pt idx="46">
                  <c:v>2.9455047491632964</c:v>
                </c:pt>
                <c:pt idx="47">
                  <c:v>2.9503098140069675</c:v>
                </c:pt>
                <c:pt idx="48">
                  <c:v>2.9503098140069675</c:v>
                </c:pt>
                <c:pt idx="49">
                  <c:v>2.9503098140069675</c:v>
                </c:pt>
                <c:pt idx="50">
                  <c:v>2.9551305816769009</c:v>
                </c:pt>
                <c:pt idx="51">
                  <c:v>2.9551305816769009</c:v>
                </c:pt>
                <c:pt idx="52">
                  <c:v>2.9551305816769009</c:v>
                </c:pt>
                <c:pt idx="53">
                  <c:v>2.959967129273755</c:v>
                </c:pt>
                <c:pt idx="54">
                  <c:v>2.959967129273755</c:v>
                </c:pt>
                <c:pt idx="55">
                  <c:v>2.959967129273755</c:v>
                </c:pt>
                <c:pt idx="56">
                  <c:v>2.9648195344037056</c:v>
                </c:pt>
                <c:pt idx="57">
                  <c:v>2.9648195344037056</c:v>
                </c:pt>
                <c:pt idx="58">
                  <c:v>2.9648195344037056</c:v>
                </c:pt>
                <c:pt idx="59">
                  <c:v>2.9696878751827018</c:v>
                </c:pt>
                <c:pt idx="60">
                  <c:v>2.9696878751827018</c:v>
                </c:pt>
                <c:pt idx="61">
                  <c:v>2.9696878751827018</c:v>
                </c:pt>
                <c:pt idx="62">
                  <c:v>2.9696878751827018</c:v>
                </c:pt>
                <c:pt idx="63">
                  <c:v>2.9745722302405682</c:v>
                </c:pt>
                <c:pt idx="64">
                  <c:v>2.9745722302405682</c:v>
                </c:pt>
                <c:pt idx="65">
                  <c:v>2.9745722302405682</c:v>
                </c:pt>
                <c:pt idx="66">
                  <c:v>2.9745722302405682</c:v>
                </c:pt>
                <c:pt idx="67">
                  <c:v>2.9745722302405682</c:v>
                </c:pt>
                <c:pt idx="68">
                  <c:v>2.979472678725303</c:v>
                </c:pt>
                <c:pt idx="69">
                  <c:v>2.979472678725303</c:v>
                </c:pt>
                <c:pt idx="70">
                  <c:v>2.979472678725303</c:v>
                </c:pt>
                <c:pt idx="71">
                  <c:v>2.979472678725303</c:v>
                </c:pt>
                <c:pt idx="72">
                  <c:v>2.9843893003073667</c:v>
                </c:pt>
                <c:pt idx="73">
                  <c:v>2.9843893003073667</c:v>
                </c:pt>
                <c:pt idx="74">
                  <c:v>2.9843893003073667</c:v>
                </c:pt>
                <c:pt idx="75">
                  <c:v>2.9843893003073667</c:v>
                </c:pt>
                <c:pt idx="76">
                  <c:v>2.9843893003073667</c:v>
                </c:pt>
                <c:pt idx="77">
                  <c:v>2.9893221751839283</c:v>
                </c:pt>
                <c:pt idx="78">
                  <c:v>2.9893221751839283</c:v>
                </c:pt>
                <c:pt idx="79">
                  <c:v>2.9893221751839283</c:v>
                </c:pt>
                <c:pt idx="80">
                  <c:v>2.9893221751839283</c:v>
                </c:pt>
                <c:pt idx="81">
                  <c:v>2.9893221751839283</c:v>
                </c:pt>
                <c:pt idx="82">
                  <c:v>2.9942713840832136</c:v>
                </c:pt>
                <c:pt idx="83">
                  <c:v>2.9942713840832136</c:v>
                </c:pt>
                <c:pt idx="84">
                  <c:v>2.9942713840832136</c:v>
                </c:pt>
                <c:pt idx="85">
                  <c:v>2.9942713840832136</c:v>
                </c:pt>
                <c:pt idx="86">
                  <c:v>2.9942713840832136</c:v>
                </c:pt>
                <c:pt idx="87">
                  <c:v>2.9942713840832136</c:v>
                </c:pt>
                <c:pt idx="88">
                  <c:v>2.9992370082691071</c:v>
                </c:pt>
                <c:pt idx="89">
                  <c:v>2.9992370082691071</c:v>
                </c:pt>
                <c:pt idx="90">
                  <c:v>2.9992370082691071</c:v>
                </c:pt>
                <c:pt idx="91">
                  <c:v>2.9992370082691071</c:v>
                </c:pt>
                <c:pt idx="92">
                  <c:v>2.9992370082691071</c:v>
                </c:pt>
                <c:pt idx="93">
                  <c:v>2.9992370082691071</c:v>
                </c:pt>
                <c:pt idx="94">
                  <c:v>3.0042191295452936</c:v>
                </c:pt>
                <c:pt idx="95">
                  <c:v>3.0042191295452936</c:v>
                </c:pt>
                <c:pt idx="96">
                  <c:v>3.0042191295452936</c:v>
                </c:pt>
                <c:pt idx="97">
                  <c:v>3.0042191295452936</c:v>
                </c:pt>
                <c:pt idx="98">
                  <c:v>3.0042191295452936</c:v>
                </c:pt>
                <c:pt idx="99">
                  <c:v>3.0042191295452936</c:v>
                </c:pt>
                <c:pt idx="100">
                  <c:v>3.0092178302600248</c:v>
                </c:pt>
                <c:pt idx="101">
                  <c:v>3.0092178302600248</c:v>
                </c:pt>
                <c:pt idx="102">
                  <c:v>3.0092178302600248</c:v>
                </c:pt>
                <c:pt idx="103">
                  <c:v>3.0092178302600248</c:v>
                </c:pt>
                <c:pt idx="104">
                  <c:v>3.0092178302600248</c:v>
                </c:pt>
                <c:pt idx="105">
                  <c:v>3.0092178302600248</c:v>
                </c:pt>
                <c:pt idx="106">
                  <c:v>3.0092178302600248</c:v>
                </c:pt>
                <c:pt idx="107">
                  <c:v>3.0092178302600248</c:v>
                </c:pt>
                <c:pt idx="108">
                  <c:v>3.0142331933104449</c:v>
                </c:pt>
                <c:pt idx="109">
                  <c:v>3.0142331933104449</c:v>
                </c:pt>
                <c:pt idx="110">
                  <c:v>3.0142331933104449</c:v>
                </c:pt>
                <c:pt idx="111">
                  <c:v>3.0142331933104449</c:v>
                </c:pt>
                <c:pt idx="112">
                  <c:v>3.0142331933104449</c:v>
                </c:pt>
                <c:pt idx="113">
                  <c:v>3.0142331933104449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03E-4CA2-A22A-8A7772C047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pattFill prst="ltUpDiag">
              <a:fgClr>
                <a:schemeClr val="tx1">
                  <a:lumMod val="75000"/>
                  <a:lumOff val="25000"/>
                </a:schemeClr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  <a:effectLst/>
          </c:spPr>
          <c:invertIfNegative val="0"/>
          <c:errBars>
            <c:errBarType val="both"/>
            <c:errValType val="stdDev"/>
            <c:noEndCap val="0"/>
            <c:val val="1"/>
            <c:spPr>
              <a:noFill/>
              <a:ln w="12700" cap="flat" cmpd="sng" algn="ctr">
                <a:solidFill>
                  <a:srgbClr val="C00000"/>
                </a:solidFill>
                <a:round/>
              </a:ln>
              <a:effectLst/>
            </c:spPr>
          </c:errBars>
          <c:cat>
            <c:strRef>
              <c:f>'Dati aggregati'!$B$4:$B$30</c:f>
              <c:strCache>
                <c:ptCount val="27"/>
                <c:pt idx="0">
                  <c:v>A1</c:v>
                </c:pt>
                <c:pt idx="1">
                  <c:v>A2</c:v>
                </c:pt>
                <c:pt idx="2">
                  <c:v>A4</c:v>
                </c:pt>
                <c:pt idx="3">
                  <c:v>A5</c:v>
                </c:pt>
                <c:pt idx="4">
                  <c:v>A6</c:v>
                </c:pt>
                <c:pt idx="5">
                  <c:v>A7</c:v>
                </c:pt>
                <c:pt idx="6">
                  <c:v>A8</c:v>
                </c:pt>
                <c:pt idx="7">
                  <c:v>A9</c:v>
                </c:pt>
                <c:pt idx="8">
                  <c:v>A10</c:v>
                </c:pt>
                <c:pt idx="9">
                  <c:v>A11</c:v>
                </c:pt>
                <c:pt idx="10">
                  <c:v>A12</c:v>
                </c:pt>
                <c:pt idx="11">
                  <c:v>A13</c:v>
                </c:pt>
                <c:pt idx="12">
                  <c:v>A14</c:v>
                </c:pt>
                <c:pt idx="13">
                  <c:v>A15</c:v>
                </c:pt>
                <c:pt idx="14">
                  <c:v>A16</c:v>
                </c:pt>
                <c:pt idx="15">
                  <c:v>A18</c:v>
                </c:pt>
                <c:pt idx="16">
                  <c:v>A19</c:v>
                </c:pt>
                <c:pt idx="17">
                  <c:v>A20</c:v>
                </c:pt>
                <c:pt idx="18">
                  <c:v>A21</c:v>
                </c:pt>
                <c:pt idx="19">
                  <c:v>A22</c:v>
                </c:pt>
                <c:pt idx="20">
                  <c:v>A23</c:v>
                </c:pt>
                <c:pt idx="21">
                  <c:v>A24</c:v>
                </c:pt>
                <c:pt idx="22">
                  <c:v>A25</c:v>
                </c:pt>
                <c:pt idx="23">
                  <c:v>A26</c:v>
                </c:pt>
                <c:pt idx="24">
                  <c:v>A27</c:v>
                </c:pt>
                <c:pt idx="25">
                  <c:v>A28</c:v>
                </c:pt>
                <c:pt idx="26">
                  <c:v>A29</c:v>
                </c:pt>
              </c:strCache>
            </c:strRef>
          </c:cat>
          <c:val>
            <c:numRef>
              <c:f>'Dati aggregati'!$J$4:$J$30</c:f>
              <c:numCache>
                <c:formatCode>0.00</c:formatCode>
                <c:ptCount val="27"/>
                <c:pt idx="0">
                  <c:v>26.73238889577965</c:v>
                </c:pt>
                <c:pt idx="1">
                  <c:v>31.87713822254409</c:v>
                </c:pt>
                <c:pt idx="2">
                  <c:v>54.508301333210511</c:v>
                </c:pt>
                <c:pt idx="3">
                  <c:v>74.457695641927785</c:v>
                </c:pt>
                <c:pt idx="4">
                  <c:v>98.927914949626938</c:v>
                </c:pt>
                <c:pt idx="5">
                  <c:v>103.17700100279762</c:v>
                </c:pt>
                <c:pt idx="6">
                  <c:v>86.600232896973012</c:v>
                </c:pt>
                <c:pt idx="7">
                  <c:v>55.456425297263195</c:v>
                </c:pt>
                <c:pt idx="8">
                  <c:v>53.470462786174267</c:v>
                </c:pt>
                <c:pt idx="9">
                  <c:v>52.397226265452218</c:v>
                </c:pt>
                <c:pt idx="10">
                  <c:v>25.703517161818581</c:v>
                </c:pt>
                <c:pt idx="11">
                  <c:v>61.501972742852558</c:v>
                </c:pt>
                <c:pt idx="12">
                  <c:v>69.130337719837826</c:v>
                </c:pt>
                <c:pt idx="13">
                  <c:v>74.469339354023305</c:v>
                </c:pt>
                <c:pt idx="14">
                  <c:v>52.023521300787024</c:v>
                </c:pt>
                <c:pt idx="15">
                  <c:v>10.919247994006923</c:v>
                </c:pt>
                <c:pt idx="16">
                  <c:v>15.920300197808956</c:v>
                </c:pt>
                <c:pt idx="17">
                  <c:v>13.72652357903803</c:v>
                </c:pt>
                <c:pt idx="18">
                  <c:v>20.919501823224891</c:v>
                </c:pt>
                <c:pt idx="19">
                  <c:v>22.193412752624909</c:v>
                </c:pt>
                <c:pt idx="20">
                  <c:v>26.895857957715634</c:v>
                </c:pt>
                <c:pt idx="21">
                  <c:v>20.956247747831185</c:v>
                </c:pt>
                <c:pt idx="22">
                  <c:v>18.668033333393851</c:v>
                </c:pt>
                <c:pt idx="23">
                  <c:v>30.133630818769234</c:v>
                </c:pt>
                <c:pt idx="24">
                  <c:v>27.753753680038699</c:v>
                </c:pt>
                <c:pt idx="25">
                  <c:v>25.005170051755613</c:v>
                </c:pt>
                <c:pt idx="26">
                  <c:v>30.108592060458932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E6-4292-A7CA-B43AF81A15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28069888"/>
        <c:axId val="128071328"/>
      </c:barChart>
      <c:catAx>
        <c:axId val="12806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8071328"/>
        <c:crosses val="autoZero"/>
        <c:auto val="1"/>
        <c:lblAlgn val="ctr"/>
        <c:lblOffset val="100"/>
        <c:noMultiLvlLbl val="0"/>
      </c:catAx>
      <c:valAx>
        <c:axId val="128071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200" b="1"/>
                  <a:t>CDI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806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.xml"/><Relationship Id="rId1" Type="http://schemas.openxmlformats.org/officeDocument/2006/relationships/chart" Target="../charts/chart12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.xml"/><Relationship Id="rId1" Type="http://schemas.openxmlformats.org/officeDocument/2006/relationships/chart" Target="../charts/chart14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chart" Target="../charts/chart18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.xml"/><Relationship Id="rId1" Type="http://schemas.openxmlformats.org/officeDocument/2006/relationships/chart" Target="../charts/chart20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5.xml"/><Relationship Id="rId1" Type="http://schemas.openxmlformats.org/officeDocument/2006/relationships/chart" Target="../charts/chart24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7.xml"/><Relationship Id="rId1" Type="http://schemas.openxmlformats.org/officeDocument/2006/relationships/chart" Target="../charts/chart26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0.xml"/><Relationship Id="rId2" Type="http://schemas.openxmlformats.org/officeDocument/2006/relationships/chart" Target="../charts/chart29.xml"/><Relationship Id="rId1" Type="http://schemas.openxmlformats.org/officeDocument/2006/relationships/chart" Target="../charts/chart28.xm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2.xml"/><Relationship Id="rId1" Type="http://schemas.openxmlformats.org/officeDocument/2006/relationships/chart" Target="../charts/chart31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4.xml"/><Relationship Id="rId1" Type="http://schemas.openxmlformats.org/officeDocument/2006/relationships/chart" Target="../charts/chart33.xm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6.xml"/><Relationship Id="rId1" Type="http://schemas.openxmlformats.org/officeDocument/2006/relationships/chart" Target="../charts/chart35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8.xml"/><Relationship Id="rId1" Type="http://schemas.openxmlformats.org/officeDocument/2006/relationships/chart" Target="../charts/chart37.xm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0.xml"/><Relationship Id="rId1" Type="http://schemas.openxmlformats.org/officeDocument/2006/relationships/chart" Target="../charts/chart39.xm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2.xml"/><Relationship Id="rId1" Type="http://schemas.openxmlformats.org/officeDocument/2006/relationships/chart" Target="../charts/chart41.xm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4.xml"/><Relationship Id="rId1" Type="http://schemas.openxmlformats.org/officeDocument/2006/relationships/chart" Target="../charts/chart43.xm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6.xml"/><Relationship Id="rId1" Type="http://schemas.openxmlformats.org/officeDocument/2006/relationships/chart" Target="../charts/chart45.xm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8.xml"/><Relationship Id="rId1" Type="http://schemas.openxmlformats.org/officeDocument/2006/relationships/chart" Target="../charts/chart47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C7DC15F3-0D11-3DC9-02A4-DF24C4B58AF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CD1F83BB-AFBF-4B6B-B7E5-9F09B2D692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98E213E-E1ED-49FD-8848-88BCCC04CE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8D3843C-E9A5-417C-9482-2637A098EE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B5080F66-255D-49FB-9CD4-45A4EAD495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9AE70C32-C1C7-4E4C-9430-4A0780D242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65FECDA5-13C9-465F-826F-B90D4BD1FF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8DA82587-B0FB-4007-8428-0281B323B6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448732</xdr:colOff>
      <xdr:row>25</xdr:row>
      <xdr:rowOff>42332</xdr:rowOff>
    </xdr:from>
    <xdr:to>
      <xdr:col>16</xdr:col>
      <xdr:colOff>203199</xdr:colOff>
      <xdr:row>46</xdr:row>
      <xdr:rowOff>33866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E563BBA8-DDB2-A91D-5793-CBC9657F352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9B7C0748-79B9-4E21-9E15-CCD03ECE84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169334</xdr:rowOff>
    </xdr:from>
    <xdr:to>
      <xdr:col>16</xdr:col>
      <xdr:colOff>186267</xdr:colOff>
      <xdr:row>46</xdr:row>
      <xdr:rowOff>33867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0C7BBAB9-AB90-44ED-BE69-3094999ECC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1A2EBE80-3950-43EC-B05C-4D77BE97D9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254000</xdr:colOff>
      <xdr:row>24</xdr:row>
      <xdr:rowOff>160867</xdr:rowOff>
    </xdr:from>
    <xdr:to>
      <xdr:col>16</xdr:col>
      <xdr:colOff>169335</xdr:colOff>
      <xdr:row>49</xdr:row>
      <xdr:rowOff>78740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75160CD3-8C21-4B1D-A42F-B6A38AD3FC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525F42C1-78D5-42B3-A091-F2EBEA1075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279398</xdr:colOff>
      <xdr:row>24</xdr:row>
      <xdr:rowOff>186266</xdr:rowOff>
    </xdr:from>
    <xdr:to>
      <xdr:col>16</xdr:col>
      <xdr:colOff>203199</xdr:colOff>
      <xdr:row>50</xdr:row>
      <xdr:rowOff>8466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21114E29-D030-C66B-4776-AC0B26B10D4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55C5EDA3-1605-4D5E-8066-01FF1B36C7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279398</xdr:colOff>
      <xdr:row>24</xdr:row>
      <xdr:rowOff>186266</xdr:rowOff>
    </xdr:from>
    <xdr:to>
      <xdr:col>16</xdr:col>
      <xdr:colOff>203199</xdr:colOff>
      <xdr:row>50</xdr:row>
      <xdr:rowOff>8466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D605352B-D714-48C4-BF0D-BDC6B09AFF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3D81F627-810D-47F3-935E-335EDD24BB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279398</xdr:colOff>
      <xdr:row>24</xdr:row>
      <xdr:rowOff>186266</xdr:rowOff>
    </xdr:from>
    <xdr:to>
      <xdr:col>16</xdr:col>
      <xdr:colOff>203199</xdr:colOff>
      <xdr:row>50</xdr:row>
      <xdr:rowOff>8466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96EF0E97-7169-435A-ADBB-6D26E80F11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C8FAD32-ABBC-411B-AE4B-8054A3A6EF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279398</xdr:colOff>
      <xdr:row>24</xdr:row>
      <xdr:rowOff>186266</xdr:rowOff>
    </xdr:from>
    <xdr:to>
      <xdr:col>16</xdr:col>
      <xdr:colOff>203199</xdr:colOff>
      <xdr:row>50</xdr:row>
      <xdr:rowOff>8466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AAC45DBE-B59B-4D40-BB74-1A4B0C88DE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5C1D8FEE-E5EC-46CF-9F51-7581F6FB9C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279398</xdr:colOff>
      <xdr:row>24</xdr:row>
      <xdr:rowOff>186266</xdr:rowOff>
    </xdr:from>
    <xdr:to>
      <xdr:col>16</xdr:col>
      <xdr:colOff>203199</xdr:colOff>
      <xdr:row>50</xdr:row>
      <xdr:rowOff>8466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B583AAB8-9A85-43E4-A9B2-648FA57E19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10425540-94F7-462D-9281-D2957789F4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279398</xdr:colOff>
      <xdr:row>24</xdr:row>
      <xdr:rowOff>186266</xdr:rowOff>
    </xdr:from>
    <xdr:to>
      <xdr:col>16</xdr:col>
      <xdr:colOff>203199</xdr:colOff>
      <xdr:row>50</xdr:row>
      <xdr:rowOff>8466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4A9DAC15-62E0-4289-8C99-EB5D475E91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B78DF893-9CA1-479C-84B8-6D75F32A40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279398</xdr:colOff>
      <xdr:row>24</xdr:row>
      <xdr:rowOff>186266</xdr:rowOff>
    </xdr:from>
    <xdr:to>
      <xdr:col>16</xdr:col>
      <xdr:colOff>203199</xdr:colOff>
      <xdr:row>50</xdr:row>
      <xdr:rowOff>8466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CFCBF5C3-AFF0-474D-8DD6-EEF77E933C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428FC859-7BFB-4D2C-BB82-8C3D5B6FED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259606</xdr:colOff>
      <xdr:row>24</xdr:row>
      <xdr:rowOff>90055</xdr:rowOff>
    </xdr:from>
    <xdr:to>
      <xdr:col>16</xdr:col>
      <xdr:colOff>201882</xdr:colOff>
      <xdr:row>49</xdr:row>
      <xdr:rowOff>56957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498BE379-F39E-442E-BD20-9EFD4AF917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541020</xdr:colOff>
      <xdr:row>55</xdr:row>
      <xdr:rowOff>34290</xdr:rowOff>
    </xdr:from>
    <xdr:to>
      <xdr:col>13</xdr:col>
      <xdr:colOff>214746</xdr:colOff>
      <xdr:row>73</xdr:row>
      <xdr:rowOff>166255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0FCEEE06-F8D6-1C84-E0CA-D54291AAF2E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3ADDD41A-A5E0-4F55-9181-FEFA67B404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279398</xdr:colOff>
      <xdr:row>24</xdr:row>
      <xdr:rowOff>186266</xdr:rowOff>
    </xdr:from>
    <xdr:to>
      <xdr:col>16</xdr:col>
      <xdr:colOff>203199</xdr:colOff>
      <xdr:row>50</xdr:row>
      <xdr:rowOff>8466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433E32F0-6F82-4C16-8948-FC380C187E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CFDD7D6-ECC6-4D90-BAB2-70B3A64F2C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279398</xdr:colOff>
      <xdr:row>24</xdr:row>
      <xdr:rowOff>186266</xdr:rowOff>
    </xdr:from>
    <xdr:to>
      <xdr:col>16</xdr:col>
      <xdr:colOff>203199</xdr:colOff>
      <xdr:row>50</xdr:row>
      <xdr:rowOff>8466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09CDF87A-2DAD-4374-9343-5E683EFB13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CA85E6C-6F20-4FE4-B1FF-7A8114B6A3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279398</xdr:colOff>
      <xdr:row>24</xdr:row>
      <xdr:rowOff>186266</xdr:rowOff>
    </xdr:from>
    <xdr:to>
      <xdr:col>16</xdr:col>
      <xdr:colOff>203199</xdr:colOff>
      <xdr:row>50</xdr:row>
      <xdr:rowOff>8466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37DD9803-42FD-48CD-B77C-BB760BBD55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3080A825-D363-4981-A8A6-498335A99B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279398</xdr:colOff>
      <xdr:row>24</xdr:row>
      <xdr:rowOff>186266</xdr:rowOff>
    </xdr:from>
    <xdr:to>
      <xdr:col>16</xdr:col>
      <xdr:colOff>203199</xdr:colOff>
      <xdr:row>50</xdr:row>
      <xdr:rowOff>8466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6941E0DA-1A66-40D3-85C9-EF258D8774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BB8F91A2-02FA-4F78-AB66-D98FA53C05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279398</xdr:colOff>
      <xdr:row>24</xdr:row>
      <xdr:rowOff>186266</xdr:rowOff>
    </xdr:from>
    <xdr:to>
      <xdr:col>16</xdr:col>
      <xdr:colOff>203199</xdr:colOff>
      <xdr:row>50</xdr:row>
      <xdr:rowOff>8466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72B6E25B-14F4-418E-8E77-653F9F91D2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866EEFA9-3D0A-4016-9A63-4502799B95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279398</xdr:colOff>
      <xdr:row>24</xdr:row>
      <xdr:rowOff>186266</xdr:rowOff>
    </xdr:from>
    <xdr:to>
      <xdr:col>16</xdr:col>
      <xdr:colOff>203199</xdr:colOff>
      <xdr:row>50</xdr:row>
      <xdr:rowOff>8466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906A302A-BB53-4B7F-8C14-7474BDC908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631AD356-4801-41A7-850C-DCB6C9A23A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279398</xdr:colOff>
      <xdr:row>24</xdr:row>
      <xdr:rowOff>186266</xdr:rowOff>
    </xdr:from>
    <xdr:to>
      <xdr:col>16</xdr:col>
      <xdr:colOff>203199</xdr:colOff>
      <xdr:row>50</xdr:row>
      <xdr:rowOff>8466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3EFE3093-07EF-4F7D-BF45-33B9E7DEC7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D42C4E36-9F04-420D-958F-A27FE8FD02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279398</xdr:colOff>
      <xdr:row>24</xdr:row>
      <xdr:rowOff>186266</xdr:rowOff>
    </xdr:from>
    <xdr:to>
      <xdr:col>16</xdr:col>
      <xdr:colOff>203199</xdr:colOff>
      <xdr:row>50</xdr:row>
      <xdr:rowOff>8466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334D3865-812F-4311-AEAD-B953DBA6F9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5AE9692A-CD1D-4625-8B47-11AF0C5636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279398</xdr:colOff>
      <xdr:row>24</xdr:row>
      <xdr:rowOff>186266</xdr:rowOff>
    </xdr:from>
    <xdr:to>
      <xdr:col>16</xdr:col>
      <xdr:colOff>203199</xdr:colOff>
      <xdr:row>50</xdr:row>
      <xdr:rowOff>8466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01B68569-0252-4D69-BF84-E3F9796116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76200</xdr:colOff>
      <xdr:row>3</xdr:row>
      <xdr:rowOff>125730</xdr:rowOff>
    </xdr:from>
    <xdr:to>
      <xdr:col>18</xdr:col>
      <xdr:colOff>381000</xdr:colOff>
      <xdr:row>18</xdr:row>
      <xdr:rowOff>118110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5B54424-13FB-40E2-FE0A-BB7D4B8F1A0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Armando\Desktop\Laboratorio_sperimentale\Infrastrutture\Curva_compattazione.xlsx" TargetMode="External"/><Relationship Id="rId1" Type="http://schemas.openxmlformats.org/officeDocument/2006/relationships/externalLinkPath" Target="/Users/Armando/Desktop/Laboratorio_sperimentale/Infrastrutture/Curva_compattazion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aw Height Data"/>
      <sheetName val="Foglio1"/>
      <sheetName val="Project"/>
      <sheetName val="Gmm"/>
      <sheetName val="Gmb"/>
      <sheetName val="%AC"/>
      <sheetName val="Dust Proportion"/>
      <sheetName val="Densification Report"/>
      <sheetName val="Summary Report"/>
      <sheetName val="G1 Report"/>
      <sheetName val="Varying %AC Report"/>
      <sheetName val="%AC Optimizer"/>
      <sheetName val="Mixture Report"/>
      <sheetName val="Individuals Report"/>
      <sheetName val="VBModule"/>
      <sheetName val="Specs"/>
      <sheetName val="Calculations"/>
      <sheetName val="Settings"/>
      <sheetName val="InfoBox1"/>
      <sheetName val="Chart Setup"/>
      <sheetName val="Pictures"/>
    </sheetNames>
    <sheetDataSet>
      <sheetData sheetId="0">
        <row r="5">
          <cell r="Q5" t="b">
            <v>0</v>
          </cell>
        </row>
      </sheetData>
      <sheetData sheetId="1" refreshError="1"/>
      <sheetData sheetId="2">
        <row r="2">
          <cell r="B2" t="e">
            <v>#NAME?</v>
          </cell>
        </row>
        <row r="8">
          <cell r="B8">
            <v>0.3</v>
          </cell>
        </row>
        <row r="9">
          <cell r="B9">
            <v>30</v>
          </cell>
        </row>
        <row r="14">
          <cell r="C14">
            <v>12</v>
          </cell>
        </row>
        <row r="15">
          <cell r="C15">
            <v>100</v>
          </cell>
        </row>
        <row r="16">
          <cell r="C16">
            <v>144</v>
          </cell>
        </row>
      </sheetData>
      <sheetData sheetId="3">
        <row r="2">
          <cell r="A2">
            <v>2</v>
          </cell>
        </row>
        <row r="20">
          <cell r="C20">
            <v>0</v>
          </cell>
          <cell r="F20">
            <v>0</v>
          </cell>
          <cell r="I20">
            <v>0</v>
          </cell>
          <cell r="L20">
            <v>0</v>
          </cell>
        </row>
      </sheetData>
      <sheetData sheetId="4">
        <row r="2">
          <cell r="A2">
            <v>2</v>
          </cell>
        </row>
        <row r="10">
          <cell r="B10" t="str">
            <v/>
          </cell>
          <cell r="C10" t="str">
            <v/>
          </cell>
          <cell r="D10" t="str">
            <v/>
          </cell>
          <cell r="E10" t="str">
            <v/>
          </cell>
          <cell r="F10" t="str">
            <v/>
          </cell>
          <cell r="G10" t="str">
            <v/>
          </cell>
          <cell r="I10" t="str">
            <v/>
          </cell>
          <cell r="J10" t="str">
            <v/>
          </cell>
          <cell r="K10" t="str">
            <v/>
          </cell>
          <cell r="L10" t="str">
            <v/>
          </cell>
          <cell r="M10" t="str">
            <v/>
          </cell>
        </row>
      </sheetData>
      <sheetData sheetId="5">
        <row r="7">
          <cell r="B7" t="str">
            <v/>
          </cell>
          <cell r="C7" t="str">
            <v/>
          </cell>
          <cell r="D7" t="str">
            <v/>
          </cell>
          <cell r="E7" t="str">
            <v/>
          </cell>
        </row>
      </sheetData>
      <sheetData sheetId="6">
        <row r="9">
          <cell r="B9" t="e">
            <v>#N/A</v>
          </cell>
          <cell r="C9" t="e">
            <v>#N/A</v>
          </cell>
          <cell r="D9" t="e">
            <v>#N/A</v>
          </cell>
          <cell r="E9" t="e">
            <v>#N/A</v>
          </cell>
        </row>
        <row r="13">
          <cell r="B13" t="e">
            <v>#N/A</v>
          </cell>
          <cell r="C13" t="e">
            <v>#N/A</v>
          </cell>
          <cell r="D13" t="e">
            <v>#N/A</v>
          </cell>
          <cell r="E13" t="e">
            <v>#N/A</v>
          </cell>
        </row>
        <row r="15">
          <cell r="B15" t="str">
            <v/>
          </cell>
          <cell r="C15" t="str">
            <v/>
          </cell>
          <cell r="D15" t="str">
            <v/>
          </cell>
          <cell r="E15" t="str">
            <v/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6">
          <cell r="O6">
            <v>7</v>
          </cell>
        </row>
        <row r="7">
          <cell r="O7">
            <v>75</v>
          </cell>
        </row>
        <row r="8">
          <cell r="C8">
            <v>0</v>
          </cell>
          <cell r="D8">
            <v>6</v>
          </cell>
          <cell r="E8">
            <v>50</v>
          </cell>
          <cell r="F8">
            <v>75</v>
          </cell>
          <cell r="G8">
            <v>91.5</v>
          </cell>
          <cell r="H8">
            <v>96</v>
          </cell>
          <cell r="I8">
            <v>98</v>
          </cell>
          <cell r="O8">
            <v>115</v>
          </cell>
        </row>
        <row r="9">
          <cell r="C9">
            <v>0.3</v>
          </cell>
          <cell r="D9">
            <v>7</v>
          </cell>
          <cell r="E9">
            <v>75</v>
          </cell>
          <cell r="F9">
            <v>115</v>
          </cell>
          <cell r="G9">
            <v>90.5</v>
          </cell>
          <cell r="H9">
            <v>96</v>
          </cell>
          <cell r="I9">
            <v>98</v>
          </cell>
        </row>
        <row r="10">
          <cell r="C10">
            <v>3</v>
          </cell>
          <cell r="D10">
            <v>8</v>
          </cell>
          <cell r="E10">
            <v>100</v>
          </cell>
          <cell r="F10">
            <v>160</v>
          </cell>
          <cell r="G10">
            <v>89</v>
          </cell>
          <cell r="H10">
            <v>96</v>
          </cell>
          <cell r="I10">
            <v>98</v>
          </cell>
        </row>
        <row r="11">
          <cell r="C11">
            <v>30</v>
          </cell>
          <cell r="D11">
            <v>9</v>
          </cell>
          <cell r="E11">
            <v>125</v>
          </cell>
          <cell r="F11">
            <v>205</v>
          </cell>
          <cell r="G11">
            <v>89</v>
          </cell>
          <cell r="H11">
            <v>96</v>
          </cell>
          <cell r="I11">
            <v>98</v>
          </cell>
        </row>
        <row r="12">
          <cell r="O12">
            <v>7</v>
          </cell>
        </row>
        <row r="13">
          <cell r="O13">
            <v>75</v>
          </cell>
        </row>
        <row r="14">
          <cell r="O14">
            <v>115</v>
          </cell>
        </row>
        <row r="18">
          <cell r="O18">
            <v>90.5</v>
          </cell>
        </row>
        <row r="19">
          <cell r="O19">
            <v>96</v>
          </cell>
        </row>
        <row r="20">
          <cell r="O20">
            <v>98</v>
          </cell>
        </row>
        <row r="21">
          <cell r="C21">
            <v>0</v>
          </cell>
          <cell r="D21">
            <v>70</v>
          </cell>
          <cell r="E21">
            <v>80</v>
          </cell>
          <cell r="F21">
            <v>67</v>
          </cell>
          <cell r="G21">
            <v>80</v>
          </cell>
          <cell r="H21">
            <v>64</v>
          </cell>
          <cell r="I21">
            <v>80</v>
          </cell>
          <cell r="J21">
            <v>70</v>
          </cell>
          <cell r="K21">
            <v>80</v>
          </cell>
        </row>
        <row r="22">
          <cell r="C22">
            <v>0.3</v>
          </cell>
          <cell r="D22">
            <v>65</v>
          </cell>
          <cell r="E22">
            <v>78</v>
          </cell>
          <cell r="F22">
            <v>65</v>
          </cell>
          <cell r="G22">
            <v>78</v>
          </cell>
          <cell r="H22">
            <v>64</v>
          </cell>
          <cell r="I22">
            <v>78</v>
          </cell>
          <cell r="J22">
            <v>65</v>
          </cell>
          <cell r="K22">
            <v>78</v>
          </cell>
          <cell r="O22">
            <v>65</v>
          </cell>
        </row>
        <row r="23">
          <cell r="C23">
            <v>3</v>
          </cell>
          <cell r="D23">
            <v>73</v>
          </cell>
          <cell r="E23">
            <v>76</v>
          </cell>
          <cell r="F23">
            <v>65</v>
          </cell>
          <cell r="G23">
            <v>75</v>
          </cell>
          <cell r="H23">
            <v>64</v>
          </cell>
          <cell r="I23">
            <v>75</v>
          </cell>
          <cell r="J23">
            <v>65</v>
          </cell>
          <cell r="K23">
            <v>75</v>
          </cell>
          <cell r="O23">
            <v>78</v>
          </cell>
        </row>
        <row r="24">
          <cell r="C24">
            <v>30</v>
          </cell>
          <cell r="D24">
            <v>73</v>
          </cell>
          <cell r="E24">
            <v>76</v>
          </cell>
          <cell r="F24">
            <v>65</v>
          </cell>
          <cell r="G24">
            <v>75</v>
          </cell>
          <cell r="H24">
            <v>64</v>
          </cell>
          <cell r="I24">
            <v>75</v>
          </cell>
          <cell r="J24">
            <v>65</v>
          </cell>
          <cell r="K24">
            <v>75</v>
          </cell>
        </row>
        <row r="25">
          <cell r="O25">
            <v>13</v>
          </cell>
        </row>
        <row r="27">
          <cell r="O27">
            <v>0.6</v>
          </cell>
        </row>
        <row r="28">
          <cell r="O28">
            <v>1.2</v>
          </cell>
        </row>
        <row r="31">
          <cell r="D31">
            <v>15</v>
          </cell>
          <cell r="G31">
            <v>0.6</v>
          </cell>
          <cell r="O31">
            <v>4</v>
          </cell>
        </row>
        <row r="32">
          <cell r="D32">
            <v>14</v>
          </cell>
          <cell r="G32">
            <v>1.2</v>
          </cell>
        </row>
        <row r="33">
          <cell r="D33">
            <v>13</v>
          </cell>
        </row>
        <row r="34">
          <cell r="D34">
            <v>12</v>
          </cell>
        </row>
        <row r="35">
          <cell r="D35">
            <v>11</v>
          </cell>
        </row>
        <row r="36">
          <cell r="D36">
            <v>10.5</v>
          </cell>
          <cell r="G36">
            <v>4</v>
          </cell>
        </row>
      </sheetData>
      <sheetData sheetId="16">
        <row r="7">
          <cell r="C7" t="e">
            <v>#DIV/0!</v>
          </cell>
          <cell r="F7" t="e">
            <v>#DIV/0!</v>
          </cell>
          <cell r="I7" t="e">
            <v>#NAME?</v>
          </cell>
          <cell r="L7" t="e">
            <v>#DIV/0!</v>
          </cell>
        </row>
        <row r="10">
          <cell r="C10" t="e">
            <v>#DIV/0!</v>
          </cell>
          <cell r="F10" t="e">
            <v>#DIV/0!</v>
          </cell>
          <cell r="I10" t="e">
            <v>#NAME?</v>
          </cell>
          <cell r="L10" t="e">
            <v>#DIV/0!</v>
          </cell>
        </row>
        <row r="13">
          <cell r="C13" t="e">
            <v>#DIV/0!</v>
          </cell>
          <cell r="F13" t="e">
            <v>#DIV/0!</v>
          </cell>
          <cell r="I13" t="e">
            <v>#NAME?</v>
          </cell>
          <cell r="L13" t="e">
            <v>#DIV/0!</v>
          </cell>
        </row>
        <row r="15">
          <cell r="C15" t="e">
            <v>#DIV/0!</v>
          </cell>
          <cell r="F15" t="e">
            <v>#DIV/0!</v>
          </cell>
          <cell r="I15" t="e">
            <v>#NAME?</v>
          </cell>
          <cell r="L15" t="e">
            <v>#DIV/0!</v>
          </cell>
        </row>
        <row r="16">
          <cell r="C16" t="e">
            <v>#DIV/0!</v>
          </cell>
          <cell r="F16" t="e">
            <v>#DIV/0!</v>
          </cell>
          <cell r="I16" t="e">
            <v>#NAME?</v>
          </cell>
          <cell r="L16" t="e">
            <v>#DIV/0!</v>
          </cell>
        </row>
        <row r="18">
          <cell r="C18" t="e">
            <v>#DIV/0!</v>
          </cell>
          <cell r="F18" t="e">
            <v>#DIV/0!</v>
          </cell>
          <cell r="I18" t="e">
            <v>#NAME?</v>
          </cell>
          <cell r="L18" t="e">
            <v>#DIV/0!</v>
          </cell>
        </row>
        <row r="19">
          <cell r="C19" t="e">
            <v>#DIV/0!</v>
          </cell>
          <cell r="F19" t="e">
            <v>#DIV/0!</v>
          </cell>
          <cell r="I19" t="e">
            <v>#NAME?</v>
          </cell>
          <cell r="L19" t="e">
            <v>#DIV/0!</v>
          </cell>
        </row>
        <row r="20">
          <cell r="C20" t="e">
            <v>#DIV/0!</v>
          </cell>
          <cell r="F20" t="e">
            <v>#DIV/0!</v>
          </cell>
          <cell r="I20" t="e">
            <v>#NAME?</v>
          </cell>
          <cell r="L20" t="e">
            <v>#DIV/0!</v>
          </cell>
        </row>
        <row r="21">
          <cell r="C21" t="e">
            <v>#DIV/0!</v>
          </cell>
          <cell r="F21" t="e">
            <v>#DIV/0!</v>
          </cell>
          <cell r="I21" t="e">
            <v>#NAME?</v>
          </cell>
          <cell r="L21" t="e">
            <v>#DIV/0!</v>
          </cell>
        </row>
        <row r="22">
          <cell r="C22" t="e">
            <v>#DIV/0!</v>
          </cell>
          <cell r="F22" t="e">
            <v>#DIV/0!</v>
          </cell>
          <cell r="I22" t="e">
            <v>#NAME?</v>
          </cell>
          <cell r="L22" t="e">
            <v>#DIV/0!</v>
          </cell>
        </row>
        <row r="23">
          <cell r="C23" t="e">
            <v>#DIV/0!</v>
          </cell>
          <cell r="F23" t="e">
            <v>#DIV/0!</v>
          </cell>
          <cell r="I23" t="e">
            <v>#NAME?</v>
          </cell>
          <cell r="L23" t="e">
            <v>#DIV/0!</v>
          </cell>
        </row>
        <row r="24">
          <cell r="C24" t="e">
            <v>#DIV/0!</v>
          </cell>
          <cell r="F24" t="e">
            <v>#DIV/0!</v>
          </cell>
          <cell r="I24" t="e">
            <v>#NAME?</v>
          </cell>
          <cell r="L24" t="e">
            <v>#DIV/0!</v>
          </cell>
        </row>
        <row r="25">
          <cell r="C25">
            <v>17671.458676442588</v>
          </cell>
        </row>
        <row r="42">
          <cell r="J42">
            <v>1</v>
          </cell>
          <cell r="K42">
            <v>9.5</v>
          </cell>
        </row>
        <row r="43">
          <cell r="J43">
            <v>2</v>
          </cell>
          <cell r="K43">
            <v>12.5</v>
          </cell>
        </row>
        <row r="44">
          <cell r="J44">
            <v>3</v>
          </cell>
          <cell r="K44">
            <v>19</v>
          </cell>
        </row>
        <row r="45">
          <cell r="J45">
            <v>4</v>
          </cell>
          <cell r="K45">
            <v>25</v>
          </cell>
        </row>
        <row r="46">
          <cell r="J46">
            <v>5</v>
          </cell>
          <cell r="K46">
            <v>37.5</v>
          </cell>
        </row>
        <row r="47">
          <cell r="J47">
            <v>3</v>
          </cell>
          <cell r="K47">
            <v>19</v>
          </cell>
        </row>
        <row r="51">
          <cell r="J51">
            <v>150</v>
          </cell>
          <cell r="K51">
            <v>2</v>
          </cell>
        </row>
        <row r="53">
          <cell r="K53">
            <v>2</v>
          </cell>
        </row>
        <row r="55">
          <cell r="K55">
            <v>1</v>
          </cell>
        </row>
        <row r="56">
          <cell r="K56">
            <v>2</v>
          </cell>
        </row>
      </sheetData>
      <sheetData sheetId="17" refreshError="1"/>
      <sheetData sheetId="18" refreshError="1"/>
      <sheetData sheetId="19" refreshError="1"/>
      <sheetData sheetId="20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303BEA-04AD-41AB-9D5C-881CE628A654}">
  <dimension ref="B2:AC124"/>
  <sheetViews>
    <sheetView topLeftCell="A6" zoomScale="90" zoomScaleNormal="90" workbookViewId="0">
      <selection activeCell="B30" sqref="B30:C34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1" t="s">
        <v>0</v>
      </c>
      <c r="S3" s="2" t="s">
        <v>1</v>
      </c>
      <c r="T3" s="2" t="s">
        <v>2</v>
      </c>
      <c r="U3" s="3" t="s">
        <v>3</v>
      </c>
      <c r="V3" s="2" t="s">
        <v>4</v>
      </c>
      <c r="W3" s="2" t="s">
        <v>5</v>
      </c>
      <c r="X3" s="2" t="s">
        <v>6</v>
      </c>
      <c r="Y3" s="2" t="s">
        <v>7</v>
      </c>
      <c r="Z3" s="2" t="s">
        <v>8</v>
      </c>
      <c r="AA3" s="4" t="s">
        <v>40</v>
      </c>
      <c r="AB3" s="82" t="s">
        <v>27</v>
      </c>
      <c r="AC3" s="4" t="s">
        <v>8</v>
      </c>
    </row>
    <row r="4" spans="2:29" ht="15" thickBot="1" x14ac:dyDescent="0.35">
      <c r="B4" s="19" t="s">
        <v>11</v>
      </c>
      <c r="D4" s="20"/>
      <c r="R4" s="7">
        <v>0</v>
      </c>
      <c r="S4" s="8">
        <v>71.599999999999994</v>
      </c>
      <c r="T4" s="9">
        <f t="shared" ref="T4:T35" si="0">(PI()*$D$10^2/4*S4)*10^-9</f>
        <v>1.2652764412332893E-3</v>
      </c>
      <c r="U4" s="10">
        <f t="shared" ref="U4:U35" si="1">$D$14/T4*10^-6</f>
        <v>1.9794972067039101</v>
      </c>
      <c r="V4" s="78">
        <f t="shared" ref="V4:V35" si="2">(1-(U4/$D$12))*100</f>
        <v>22.06703910614527</v>
      </c>
      <c r="W4" s="11">
        <f>100-V4</f>
        <v>77.932960893854727</v>
      </c>
      <c r="X4" s="10">
        <f t="shared" ref="X4:X35" si="3">$D$15/$U$105*U4</f>
        <v>2.0369631200237626</v>
      </c>
      <c r="Y4" s="78">
        <f t="shared" ref="Y4:Y35" si="4">(1-(X4/$D$12))*100</f>
        <v>19.804601573867618</v>
      </c>
      <c r="Z4" s="11">
        <f>100-Y4</f>
        <v>80.195398426132385</v>
      </c>
      <c r="AA4" s="12">
        <f>V4-Y4</f>
        <v>2.2624375322776515</v>
      </c>
      <c r="AB4" s="97" cm="1">
        <f t="array" ref="AB4:AB104">LOG10(R5:R105)</f>
        <v>0</v>
      </c>
      <c r="AC4" s="12">
        <v>83.268158400421143</v>
      </c>
    </row>
    <row r="5" spans="2:29" ht="15" thickBot="1" x14ac:dyDescent="0.35">
      <c r="R5" s="13">
        <v>1</v>
      </c>
      <c r="S5" s="14">
        <v>68.900000000000006</v>
      </c>
      <c r="T5" s="15">
        <f t="shared" si="0"/>
        <v>1.2175635028068945E-3</v>
      </c>
      <c r="U5" s="16">
        <f t="shared" si="1"/>
        <v>2.0570682148040631</v>
      </c>
      <c r="V5" s="73">
        <f t="shared" si="2"/>
        <v>19.01306240928885</v>
      </c>
      <c r="W5" s="17">
        <f t="shared" ref="W5:W68" si="5">100-V5</f>
        <v>80.98693759071115</v>
      </c>
      <c r="X5" s="16">
        <f t="shared" si="3"/>
        <v>2.1167860579637359</v>
      </c>
      <c r="Y5" s="73">
        <f t="shared" si="4"/>
        <v>16.661966221900158</v>
      </c>
      <c r="Z5" s="17">
        <f t="shared" ref="Z5:Z68" si="6">100-Y5</f>
        <v>83.338033778099842</v>
      </c>
      <c r="AA5" s="18">
        <f>V5-Y5</f>
        <v>2.3510961873886913</v>
      </c>
      <c r="AB5" s="80">
        <v>0.3010299956639812</v>
      </c>
      <c r="AC5" s="18">
        <v>84.744108032334083</v>
      </c>
    </row>
    <row r="6" spans="2:29" x14ac:dyDescent="0.3">
      <c r="B6" s="22" t="s">
        <v>13</v>
      </c>
      <c r="C6" s="23" t="s">
        <v>14</v>
      </c>
      <c r="R6" s="13">
        <v>2</v>
      </c>
      <c r="S6" s="14">
        <v>67.7</v>
      </c>
      <c r="T6" s="15">
        <f t="shared" si="0"/>
        <v>1.1963577523951634E-3</v>
      </c>
      <c r="U6" s="16">
        <f t="shared" si="1"/>
        <v>2.0935302806499254</v>
      </c>
      <c r="V6" s="73">
        <f t="shared" si="2"/>
        <v>17.577548005908451</v>
      </c>
      <c r="W6" s="17">
        <f t="shared" si="5"/>
        <v>82.422451994091546</v>
      </c>
      <c r="X6" s="16">
        <f t="shared" si="3"/>
        <v>2.1543066380162688</v>
      </c>
      <c r="Y6" s="73">
        <f t="shared" si="4"/>
        <v>15.184778030855561</v>
      </c>
      <c r="Z6" s="17">
        <f t="shared" si="6"/>
        <v>84.815221969144432</v>
      </c>
      <c r="AA6" s="18">
        <f t="shared" ref="AA6:AA69" si="7">V6-Y6</f>
        <v>2.3927699750528895</v>
      </c>
      <c r="AB6" s="80">
        <v>0.47712125471966244</v>
      </c>
      <c r="AC6" s="18">
        <v>85.757490490119821</v>
      </c>
    </row>
    <row r="7" spans="2:29" x14ac:dyDescent="0.3">
      <c r="B7" s="26" t="s">
        <v>16</v>
      </c>
      <c r="C7" s="27">
        <v>45714</v>
      </c>
      <c r="R7" s="13">
        <v>3</v>
      </c>
      <c r="S7" s="14">
        <v>66.900000000000006</v>
      </c>
      <c r="T7" s="15">
        <f t="shared" si="0"/>
        <v>1.1822205854540094E-3</v>
      </c>
      <c r="U7" s="16">
        <f t="shared" si="1"/>
        <v>2.118565022421524</v>
      </c>
      <c r="V7" s="73">
        <f t="shared" si="2"/>
        <v>16.591928251121104</v>
      </c>
      <c r="W7" s="17">
        <f t="shared" si="5"/>
        <v>83.408071748878896</v>
      </c>
      <c r="X7" s="16">
        <f t="shared" si="3"/>
        <v>2.1800681523722183</v>
      </c>
      <c r="Y7" s="73">
        <f t="shared" si="4"/>
        <v>14.170545182196125</v>
      </c>
      <c r="Z7" s="17">
        <f t="shared" si="6"/>
        <v>85.829454817803878</v>
      </c>
      <c r="AA7" s="18">
        <f t="shared" si="7"/>
        <v>2.4213830689249782</v>
      </c>
      <c r="AB7" s="80">
        <v>0.6020599913279624</v>
      </c>
      <c r="AC7" s="18">
        <v>86.533576376908258</v>
      </c>
    </row>
    <row r="8" spans="2:29" ht="16.2" thickBot="1" x14ac:dyDescent="0.35">
      <c r="B8" s="29" t="s">
        <v>17</v>
      </c>
      <c r="C8" s="30" t="s">
        <v>34</v>
      </c>
      <c r="R8" s="13">
        <v>4</v>
      </c>
      <c r="S8" s="14">
        <v>66.3</v>
      </c>
      <c r="T8" s="15">
        <f t="shared" si="0"/>
        <v>1.1716177102481435E-3</v>
      </c>
      <c r="U8" s="16">
        <f t="shared" si="1"/>
        <v>2.1377375565610857</v>
      </c>
      <c r="V8" s="73">
        <f t="shared" si="2"/>
        <v>15.837104072398201</v>
      </c>
      <c r="W8" s="17">
        <f t="shared" si="5"/>
        <v>84.162895927601795</v>
      </c>
      <c r="X8" s="16">
        <f t="shared" si="3"/>
        <v>2.1997972759230984</v>
      </c>
      <c r="Y8" s="73">
        <f t="shared" si="4"/>
        <v>13.393808034523691</v>
      </c>
      <c r="Z8" s="17">
        <f t="shared" si="6"/>
        <v>86.606191965476313</v>
      </c>
      <c r="AA8" s="18">
        <f t="shared" si="7"/>
        <v>2.4432960378745108</v>
      </c>
      <c r="AB8" s="80">
        <v>0.69897000433601886</v>
      </c>
      <c r="AC8" s="18">
        <v>87.191126349377186</v>
      </c>
    </row>
    <row r="9" spans="2:29" ht="15" thickBot="1" x14ac:dyDescent="0.35">
      <c r="R9" s="13">
        <v>5</v>
      </c>
      <c r="S9" s="14">
        <v>65.8</v>
      </c>
      <c r="T9" s="15">
        <f t="shared" si="0"/>
        <v>1.1627819809099222E-3</v>
      </c>
      <c r="U9" s="16">
        <f t="shared" si="1"/>
        <v>2.1539817629179328</v>
      </c>
      <c r="V9" s="73">
        <f t="shared" si="2"/>
        <v>15.19756838905777</v>
      </c>
      <c r="W9" s="17">
        <f t="shared" si="5"/>
        <v>84.802431610942236</v>
      </c>
      <c r="X9" s="16">
        <f t="shared" si="3"/>
        <v>2.2165130606945507</v>
      </c>
      <c r="Y9" s="73">
        <f t="shared" si="4"/>
        <v>12.735706271868086</v>
      </c>
      <c r="Z9" s="17">
        <f t="shared" si="6"/>
        <v>87.264293728131918</v>
      </c>
      <c r="AA9" s="18">
        <f t="shared" si="7"/>
        <v>2.4618621171896837</v>
      </c>
      <c r="AB9" s="80">
        <v>0.77815125038364363</v>
      </c>
      <c r="AC9" s="18">
        <v>87.724405409618001</v>
      </c>
    </row>
    <row r="10" spans="2:29" x14ac:dyDescent="0.3">
      <c r="B10" s="34" t="s">
        <v>18</v>
      </c>
      <c r="C10" s="35" t="s">
        <v>19</v>
      </c>
      <c r="D10" s="23">
        <v>150</v>
      </c>
      <c r="R10" s="13">
        <v>6</v>
      </c>
      <c r="S10" s="14">
        <v>65.400000000000006</v>
      </c>
      <c r="T10" s="15">
        <f t="shared" si="0"/>
        <v>1.1557133974393454E-3</v>
      </c>
      <c r="U10" s="16">
        <f t="shared" si="1"/>
        <v>2.1671559633027515</v>
      </c>
      <c r="V10" s="73">
        <f t="shared" si="2"/>
        <v>14.678899082568842</v>
      </c>
      <c r="W10" s="17">
        <f t="shared" si="5"/>
        <v>85.321100917431153</v>
      </c>
      <c r="X10" s="16">
        <f t="shared" si="3"/>
        <v>2.2300697155000213</v>
      </c>
      <c r="Y10" s="73">
        <f t="shared" si="4"/>
        <v>12.201979704723575</v>
      </c>
      <c r="Z10" s="17">
        <f t="shared" si="6"/>
        <v>87.79802029527643</v>
      </c>
      <c r="AA10" s="18">
        <f t="shared" si="7"/>
        <v>2.4769193778452667</v>
      </c>
      <c r="AB10" s="80">
        <v>0.84509804001425681</v>
      </c>
      <c r="AC10" s="18">
        <v>88.264247904446435</v>
      </c>
    </row>
    <row r="11" spans="2:29" x14ac:dyDescent="0.3">
      <c r="B11" s="38" t="s">
        <v>15</v>
      </c>
      <c r="C11" s="39" t="s">
        <v>19</v>
      </c>
      <c r="D11" s="40">
        <v>60</v>
      </c>
      <c r="R11" s="13">
        <v>7</v>
      </c>
      <c r="S11" s="14">
        <v>65</v>
      </c>
      <c r="T11" s="15">
        <f t="shared" si="0"/>
        <v>1.1486448139687681E-3</v>
      </c>
      <c r="U11" s="16">
        <f t="shared" si="1"/>
        <v>2.1804923076923073</v>
      </c>
      <c r="V11" s="73">
        <f t="shared" si="2"/>
        <v>14.153846153846173</v>
      </c>
      <c r="W11" s="17">
        <f t="shared" si="5"/>
        <v>85.846153846153825</v>
      </c>
      <c r="X11" s="16">
        <f t="shared" si="3"/>
        <v>2.2437932214415603</v>
      </c>
      <c r="Y11" s="73">
        <f t="shared" si="4"/>
        <v>11.661684195214161</v>
      </c>
      <c r="Z11" s="17">
        <f t="shared" si="6"/>
        <v>88.338315804785836</v>
      </c>
      <c r="AA11" s="18">
        <f t="shared" si="7"/>
        <v>2.4921619586320123</v>
      </c>
      <c r="AB11" s="80">
        <v>0.90308998699194354</v>
      </c>
      <c r="AC11" s="18">
        <v>88.673510259490214</v>
      </c>
    </row>
    <row r="12" spans="2:29" ht="16.2" x14ac:dyDescent="0.3">
      <c r="B12" s="41" t="s">
        <v>20</v>
      </c>
      <c r="C12" s="39" t="s">
        <v>21</v>
      </c>
      <c r="D12" s="42">
        <v>2.54</v>
      </c>
      <c r="R12" s="13">
        <v>8</v>
      </c>
      <c r="S12" s="14">
        <v>64.7</v>
      </c>
      <c r="T12" s="15">
        <f t="shared" si="0"/>
        <v>1.1433433763658356E-3</v>
      </c>
      <c r="U12" s="16">
        <f t="shared" si="1"/>
        <v>2.1906027820710969</v>
      </c>
      <c r="V12" s="73">
        <f t="shared" si="2"/>
        <v>13.755795981452879</v>
      </c>
      <c r="W12" s="17">
        <f t="shared" si="5"/>
        <v>86.244204018547123</v>
      </c>
      <c r="X12" s="16">
        <f t="shared" si="3"/>
        <v>2.254197208557982</v>
      </c>
      <c r="Y12" s="73">
        <f t="shared" si="4"/>
        <v>11.25207840322906</v>
      </c>
      <c r="Z12" s="17">
        <f t="shared" si="6"/>
        <v>88.747921596770937</v>
      </c>
      <c r="AA12" s="18">
        <f t="shared" si="7"/>
        <v>2.503717578223819</v>
      </c>
      <c r="AB12" s="80">
        <v>0.95424250943932487</v>
      </c>
      <c r="AC12" s="18">
        <v>88.948466880449885</v>
      </c>
    </row>
    <row r="13" spans="2:29" ht="15.6" x14ac:dyDescent="0.3">
      <c r="B13" s="41" t="s">
        <v>22</v>
      </c>
      <c r="C13" s="39" t="s">
        <v>23</v>
      </c>
      <c r="D13" s="40">
        <v>7</v>
      </c>
      <c r="R13" s="13">
        <v>9</v>
      </c>
      <c r="S13" s="14">
        <v>64.5</v>
      </c>
      <c r="T13" s="15">
        <f t="shared" si="0"/>
        <v>1.139809084630547E-3</v>
      </c>
      <c r="U13" s="16">
        <f t="shared" si="1"/>
        <v>2.1973953488372087</v>
      </c>
      <c r="V13" s="73">
        <f t="shared" si="2"/>
        <v>13.488372093023282</v>
      </c>
      <c r="W13" s="17">
        <f t="shared" si="5"/>
        <v>86.511627906976713</v>
      </c>
      <c r="X13" s="16">
        <f t="shared" si="3"/>
        <v>2.2611869673442078</v>
      </c>
      <c r="Y13" s="73">
        <f t="shared" si="4"/>
        <v>10.97689104944064</v>
      </c>
      <c r="Z13" s="17">
        <f t="shared" si="6"/>
        <v>89.023108950559362</v>
      </c>
      <c r="AA13" s="18">
        <f t="shared" si="7"/>
        <v>2.5114810435826413</v>
      </c>
      <c r="AB13" s="80">
        <v>1</v>
      </c>
      <c r="AC13" s="18">
        <v>89.364113921947336</v>
      </c>
    </row>
    <row r="14" spans="2:29" x14ac:dyDescent="0.3">
      <c r="B14" s="41" t="s">
        <v>24</v>
      </c>
      <c r="C14" s="39" t="s">
        <v>25</v>
      </c>
      <c r="D14" s="43">
        <f>D12*PI()*D10^2/4*D11*(1-D13/100)*10^(-3)</f>
        <v>2504.6111811295605</v>
      </c>
      <c r="R14" s="13">
        <v>10</v>
      </c>
      <c r="S14" s="14">
        <v>64.2</v>
      </c>
      <c r="T14" s="15">
        <f t="shared" si="0"/>
        <v>1.1345076470276141E-3</v>
      </c>
      <c r="U14" s="16">
        <f t="shared" si="1"/>
        <v>2.2076635514018688</v>
      </c>
      <c r="V14" s="73">
        <f t="shared" si="2"/>
        <v>13.084112149532723</v>
      </c>
      <c r="W14" s="17">
        <f t="shared" si="5"/>
        <v>86.915887850467271</v>
      </c>
      <c r="X14" s="16">
        <f t="shared" si="3"/>
        <v>2.2717532615841343</v>
      </c>
      <c r="Y14" s="73">
        <f t="shared" si="4"/>
        <v>10.560895213223064</v>
      </c>
      <c r="Z14" s="17">
        <f t="shared" si="6"/>
        <v>89.439104786776937</v>
      </c>
      <c r="AA14" s="18">
        <f t="shared" si="7"/>
        <v>2.5232169363096588</v>
      </c>
      <c r="AB14" s="80">
        <v>1.0413926851582251</v>
      </c>
      <c r="AC14" s="18">
        <v>89.643376777953407</v>
      </c>
    </row>
    <row r="15" spans="2:29" ht="16.8" thickBot="1" x14ac:dyDescent="0.35">
      <c r="B15" s="44" t="s">
        <v>26</v>
      </c>
      <c r="C15" s="45" t="s">
        <v>21</v>
      </c>
      <c r="D15" s="46">
        <v>2.430775989895023</v>
      </c>
      <c r="R15" s="13">
        <v>11</v>
      </c>
      <c r="S15" s="14">
        <v>64</v>
      </c>
      <c r="T15" s="15">
        <f t="shared" si="0"/>
        <v>1.1309733552923257E-3</v>
      </c>
      <c r="U15" s="16">
        <f t="shared" si="1"/>
        <v>2.2145624999999995</v>
      </c>
      <c r="V15" s="73">
        <f t="shared" si="2"/>
        <v>12.812500000000016</v>
      </c>
      <c r="W15" s="17">
        <f t="shared" si="5"/>
        <v>87.187499999999986</v>
      </c>
      <c r="X15" s="16">
        <f t="shared" si="3"/>
        <v>2.2788524905265848</v>
      </c>
      <c r="Y15" s="73">
        <f t="shared" si="4"/>
        <v>10.281398010764375</v>
      </c>
      <c r="Z15" s="17">
        <f t="shared" si="6"/>
        <v>89.718601989235623</v>
      </c>
      <c r="AA15" s="18">
        <f t="shared" si="7"/>
        <v>2.5311019892356406</v>
      </c>
      <c r="AB15" s="80">
        <v>1.0791812460476249</v>
      </c>
      <c r="AC15" s="18">
        <v>89.924390498260465</v>
      </c>
    </row>
    <row r="16" spans="2:29" x14ac:dyDescent="0.3">
      <c r="R16" s="13">
        <v>12</v>
      </c>
      <c r="S16" s="14">
        <v>63.8</v>
      </c>
      <c r="T16" s="15">
        <f t="shared" si="0"/>
        <v>1.1274390635570373E-3</v>
      </c>
      <c r="U16" s="16">
        <f t="shared" si="1"/>
        <v>2.2215047021943568</v>
      </c>
      <c r="V16" s="73">
        <f t="shared" si="2"/>
        <v>12.539184952978077</v>
      </c>
      <c r="W16" s="17">
        <f t="shared" si="5"/>
        <v>87.460815047021924</v>
      </c>
      <c r="X16" s="16">
        <f t="shared" si="3"/>
        <v>2.2859962287414017</v>
      </c>
      <c r="Y16" s="73">
        <f t="shared" si="4"/>
        <v>10.000148474747961</v>
      </c>
      <c r="Z16" s="17">
        <f t="shared" si="6"/>
        <v>89.999851525252041</v>
      </c>
      <c r="AA16" s="18">
        <f t="shared" si="7"/>
        <v>2.5390364782301162</v>
      </c>
      <c r="AB16" s="80">
        <v>1.1139433523068367</v>
      </c>
      <c r="AC16" s="18">
        <v>90.207171600456263</v>
      </c>
    </row>
    <row r="17" spans="2:29" x14ac:dyDescent="0.3">
      <c r="R17" s="13">
        <v>13</v>
      </c>
      <c r="S17" s="14">
        <v>63.6</v>
      </c>
      <c r="T17" s="15">
        <f t="shared" si="0"/>
        <v>1.1239047718217487E-3</v>
      </c>
      <c r="U17" s="16">
        <f t="shared" si="1"/>
        <v>2.2284905660377352</v>
      </c>
      <c r="V17" s="73">
        <f t="shared" si="2"/>
        <v>12.264150943396256</v>
      </c>
      <c r="W17" s="17">
        <f t="shared" si="5"/>
        <v>87.73584905660374</v>
      </c>
      <c r="X17" s="16">
        <f t="shared" si="3"/>
        <v>2.2931848961273809</v>
      </c>
      <c r="Y17" s="73">
        <f t="shared" si="4"/>
        <v>9.7171300737251656</v>
      </c>
      <c r="Z17" s="17">
        <f t="shared" si="6"/>
        <v>90.282869926274827</v>
      </c>
      <c r="AA17" s="18">
        <f t="shared" si="7"/>
        <v>2.5470208696710905</v>
      </c>
      <c r="AB17" s="80">
        <v>1.146128035678238</v>
      </c>
      <c r="AC17" s="18">
        <v>90.349230138409723</v>
      </c>
    </row>
    <row r="18" spans="2:29" x14ac:dyDescent="0.3">
      <c r="B18" s="6" t="s">
        <v>10</v>
      </c>
      <c r="R18" s="13">
        <v>14</v>
      </c>
      <c r="S18" s="14">
        <v>63.5</v>
      </c>
      <c r="T18" s="15">
        <f t="shared" si="0"/>
        <v>1.1221376259541044E-3</v>
      </c>
      <c r="U18" s="16">
        <f t="shared" si="1"/>
        <v>2.2319999999999993</v>
      </c>
      <c r="V18" s="73">
        <f t="shared" si="2"/>
        <v>12.125984251968536</v>
      </c>
      <c r="W18" s="17">
        <f t="shared" si="5"/>
        <v>87.874015748031468</v>
      </c>
      <c r="X18" s="16">
        <f t="shared" si="3"/>
        <v>2.2967962109244318</v>
      </c>
      <c r="Y18" s="73">
        <f t="shared" si="4"/>
        <v>9.5749523258097717</v>
      </c>
      <c r="Z18" s="17">
        <f t="shared" si="6"/>
        <v>90.425047674190225</v>
      </c>
      <c r="AA18" s="18">
        <f t="shared" si="7"/>
        <v>2.551031926158764</v>
      </c>
      <c r="AB18" s="80">
        <v>1.1760912590556813</v>
      </c>
      <c r="AC18" s="18">
        <v>90.634693740742776</v>
      </c>
    </row>
    <row r="19" spans="2:29" x14ac:dyDescent="0.3">
      <c r="R19" s="13">
        <v>15</v>
      </c>
      <c r="S19" s="14">
        <v>63.3</v>
      </c>
      <c r="T19" s="15">
        <f t="shared" si="0"/>
        <v>1.1186033342188157E-3</v>
      </c>
      <c r="U19" s="16">
        <f t="shared" si="1"/>
        <v>2.2390521327014214</v>
      </c>
      <c r="V19" s="73">
        <f t="shared" si="2"/>
        <v>11.848341232227499</v>
      </c>
      <c r="W19" s="17">
        <f t="shared" si="5"/>
        <v>88.151658767772503</v>
      </c>
      <c r="X19" s="16">
        <f t="shared" si="3"/>
        <v>2.3040530709905438</v>
      </c>
      <c r="Y19" s="73">
        <f t="shared" si="4"/>
        <v>9.2892491736006448</v>
      </c>
      <c r="Z19" s="17">
        <f t="shared" si="6"/>
        <v>90.710750826399362</v>
      </c>
      <c r="AA19" s="18">
        <f t="shared" si="7"/>
        <v>2.5590920586268542</v>
      </c>
      <c r="AB19" s="80">
        <v>1.2041199826559248</v>
      </c>
      <c r="AC19" s="18">
        <v>90.778103066281901</v>
      </c>
    </row>
    <row r="20" spans="2:29" ht="15" thickBot="1" x14ac:dyDescent="0.35">
      <c r="R20" s="13">
        <v>16</v>
      </c>
      <c r="S20" s="14">
        <v>63.2</v>
      </c>
      <c r="T20" s="15">
        <f t="shared" si="0"/>
        <v>1.1168361883511716E-3</v>
      </c>
      <c r="U20" s="16">
        <f t="shared" si="1"/>
        <v>2.2425949367088598</v>
      </c>
      <c r="V20" s="73">
        <f t="shared" si="2"/>
        <v>11.70886075949371</v>
      </c>
      <c r="W20" s="17">
        <f t="shared" si="5"/>
        <v>88.291139240506283</v>
      </c>
      <c r="X20" s="16">
        <f t="shared" si="3"/>
        <v>2.3076987245838829</v>
      </c>
      <c r="Y20" s="73">
        <f t="shared" si="4"/>
        <v>9.1457195045715363</v>
      </c>
      <c r="Z20" s="17">
        <f t="shared" si="6"/>
        <v>90.854280495428469</v>
      </c>
      <c r="AA20" s="18">
        <f t="shared" si="7"/>
        <v>2.5631412549221739</v>
      </c>
      <c r="AB20" s="80">
        <v>1.2304489213782739</v>
      </c>
      <c r="AC20" s="18">
        <v>90.921966938019281</v>
      </c>
    </row>
    <row r="21" spans="2:29" ht="15" thickBot="1" x14ac:dyDescent="0.35">
      <c r="E21" s="21" t="s">
        <v>12</v>
      </c>
      <c r="R21" s="13">
        <v>17</v>
      </c>
      <c r="S21" s="14">
        <v>63.1</v>
      </c>
      <c r="T21" s="15">
        <f t="shared" si="0"/>
        <v>1.1150690424835273E-3</v>
      </c>
      <c r="U21" s="16">
        <f t="shared" si="1"/>
        <v>2.2461489698890644</v>
      </c>
      <c r="V21" s="73">
        <f t="shared" si="2"/>
        <v>11.568938193343925</v>
      </c>
      <c r="W21" s="17">
        <f t="shared" si="5"/>
        <v>88.431061806656075</v>
      </c>
      <c r="X21" s="16">
        <f t="shared" si="3"/>
        <v>2.3113559333391667</v>
      </c>
      <c r="Y21" s="73">
        <f t="shared" si="4"/>
        <v>9.0017349079068225</v>
      </c>
      <c r="Z21" s="17">
        <f t="shared" si="6"/>
        <v>90.998265092093177</v>
      </c>
      <c r="AA21" s="18">
        <f t="shared" si="7"/>
        <v>2.5672032854371025</v>
      </c>
      <c r="AB21" s="80">
        <v>1.255272505103306</v>
      </c>
      <c r="AC21" s="18">
        <v>91.066287520460577</v>
      </c>
    </row>
    <row r="22" spans="2:29" x14ac:dyDescent="0.3">
      <c r="B22" s="122" t="s">
        <v>15</v>
      </c>
      <c r="C22" s="24">
        <v>1</v>
      </c>
      <c r="D22" s="25">
        <v>59.45</v>
      </c>
      <c r="E22" s="125">
        <f>AVERAGE(D22:D25)</f>
        <v>59.6</v>
      </c>
      <c r="R22" s="13">
        <v>18</v>
      </c>
      <c r="S22" s="14">
        <v>63</v>
      </c>
      <c r="T22" s="15">
        <f t="shared" si="0"/>
        <v>1.1133018966158832E-3</v>
      </c>
      <c r="U22" s="16">
        <f t="shared" si="1"/>
        <v>2.2497142857142847</v>
      </c>
      <c r="V22" s="73">
        <f t="shared" si="2"/>
        <v>11.428571428571466</v>
      </c>
      <c r="W22" s="17">
        <f t="shared" si="5"/>
        <v>88.571428571428527</v>
      </c>
      <c r="X22" s="16">
        <f t="shared" si="3"/>
        <v>2.3150247522809746</v>
      </c>
      <c r="Y22" s="73">
        <f t="shared" si="4"/>
        <v>8.8572932172844681</v>
      </c>
      <c r="Z22" s="17">
        <f t="shared" si="6"/>
        <v>91.142706782715535</v>
      </c>
      <c r="AA22" s="18">
        <f t="shared" si="7"/>
        <v>2.5712782112869981</v>
      </c>
      <c r="AB22" s="80">
        <v>1.2787536009528289</v>
      </c>
      <c r="AC22" s="18">
        <v>91.356307544411109</v>
      </c>
    </row>
    <row r="23" spans="2:29" x14ac:dyDescent="0.3">
      <c r="B23" s="123"/>
      <c r="C23" s="28">
        <v>2</v>
      </c>
      <c r="D23" s="15">
        <v>59.6</v>
      </c>
      <c r="E23" s="126"/>
      <c r="R23" s="13">
        <v>19</v>
      </c>
      <c r="S23" s="14">
        <v>62.8</v>
      </c>
      <c r="T23" s="15">
        <f t="shared" si="0"/>
        <v>1.1097676048805944E-3</v>
      </c>
      <c r="U23" s="16">
        <f t="shared" si="1"/>
        <v>2.2568789808917193</v>
      </c>
      <c r="V23" s="73">
        <f t="shared" si="2"/>
        <v>11.146496815286644</v>
      </c>
      <c r="W23" s="17">
        <f t="shared" si="5"/>
        <v>88.853503184713361</v>
      </c>
      <c r="X23" s="16">
        <f t="shared" si="3"/>
        <v>2.3223974425748635</v>
      </c>
      <c r="Y23" s="73">
        <f t="shared" si="4"/>
        <v>8.5670298198872619</v>
      </c>
      <c r="Z23" s="17">
        <f t="shared" si="6"/>
        <v>91.432970180112733</v>
      </c>
      <c r="AA23" s="18">
        <f t="shared" si="7"/>
        <v>2.5794669953993825</v>
      </c>
      <c r="AB23" s="80">
        <v>1.3010299956639813</v>
      </c>
      <c r="AC23" s="18">
        <v>91.502011384194859</v>
      </c>
    </row>
    <row r="24" spans="2:29" x14ac:dyDescent="0.3">
      <c r="B24" s="123"/>
      <c r="C24" s="28">
        <v>3</v>
      </c>
      <c r="D24" s="31">
        <v>59.95</v>
      </c>
      <c r="E24" s="126"/>
      <c r="R24" s="13">
        <v>20</v>
      </c>
      <c r="S24" s="14">
        <v>62.7</v>
      </c>
      <c r="T24" s="15">
        <f t="shared" si="0"/>
        <v>1.1080004590129503E-3</v>
      </c>
      <c r="U24" s="16">
        <f t="shared" si="1"/>
        <v>2.260478468899521</v>
      </c>
      <c r="V24" s="73">
        <f t="shared" si="2"/>
        <v>11.00478468899524</v>
      </c>
      <c r="W24" s="17">
        <f t="shared" si="5"/>
        <v>88.995215311004756</v>
      </c>
      <c r="X24" s="16">
        <f t="shared" si="3"/>
        <v>2.3261014257368648</v>
      </c>
      <c r="Y24" s="73">
        <f t="shared" si="4"/>
        <v>8.4212037111470508</v>
      </c>
      <c r="Z24" s="17">
        <f t="shared" si="6"/>
        <v>91.578796288852942</v>
      </c>
      <c r="AA24" s="18">
        <f t="shared" si="7"/>
        <v>2.5835809778481895</v>
      </c>
      <c r="AB24" s="80">
        <v>1.3222192947339193</v>
      </c>
      <c r="AC24" s="18">
        <v>91.648180731453976</v>
      </c>
    </row>
    <row r="25" spans="2:29" ht="15" thickBot="1" x14ac:dyDescent="0.35">
      <c r="B25" s="124"/>
      <c r="C25" s="32">
        <v>4</v>
      </c>
      <c r="D25" s="33">
        <v>59.4</v>
      </c>
      <c r="E25" s="127"/>
      <c r="R25" s="13">
        <v>21</v>
      </c>
      <c r="S25" s="14">
        <v>62.6</v>
      </c>
      <c r="T25" s="15">
        <f t="shared" si="0"/>
        <v>1.106233313145306E-3</v>
      </c>
      <c r="U25" s="16">
        <f t="shared" si="1"/>
        <v>2.2640894568690095</v>
      </c>
      <c r="V25" s="73">
        <f t="shared" si="2"/>
        <v>10.862619808306718</v>
      </c>
      <c r="W25" s="17">
        <f t="shared" si="5"/>
        <v>89.137380191693282</v>
      </c>
      <c r="X25" s="16">
        <f t="shared" si="3"/>
        <v>2.3298172427108859</v>
      </c>
      <c r="Y25" s="73">
        <f t="shared" si="4"/>
        <v>8.2749117042958282</v>
      </c>
      <c r="Z25" s="17">
        <f t="shared" si="6"/>
        <v>91.725088295704168</v>
      </c>
      <c r="AA25" s="18">
        <f t="shared" si="7"/>
        <v>2.5877081040108898</v>
      </c>
      <c r="AB25" s="80">
        <v>1.3424226808222062</v>
      </c>
      <c r="AC25" s="18">
        <v>91.794817820624274</v>
      </c>
    </row>
    <row r="26" spans="2:29" ht="15" thickBot="1" x14ac:dyDescent="0.35">
      <c r="C26" s="36"/>
      <c r="D26" s="36"/>
      <c r="E26" s="37"/>
      <c r="R26" s="13">
        <v>22</v>
      </c>
      <c r="S26" s="14">
        <v>62.5</v>
      </c>
      <c r="T26" s="15">
        <f t="shared" si="0"/>
        <v>1.1044661672776617E-3</v>
      </c>
      <c r="U26" s="16">
        <f t="shared" si="1"/>
        <v>2.2677119999999995</v>
      </c>
      <c r="V26" s="73">
        <f t="shared" si="2"/>
        <v>10.720000000000018</v>
      </c>
      <c r="W26" s="17">
        <f t="shared" si="5"/>
        <v>89.279999999999987</v>
      </c>
      <c r="X26" s="16">
        <f t="shared" si="3"/>
        <v>2.3335449502992227</v>
      </c>
      <c r="Y26" s="73">
        <f t="shared" si="4"/>
        <v>8.1281515630227332</v>
      </c>
      <c r="Z26" s="17">
        <f t="shared" si="6"/>
        <v>91.871848436977274</v>
      </c>
      <c r="AA26" s="18">
        <f t="shared" si="7"/>
        <v>2.5918484369772852</v>
      </c>
      <c r="AB26" s="80">
        <v>1.3617278360175928</v>
      </c>
      <c r="AC26" s="18">
        <v>91.941924900465025</v>
      </c>
    </row>
    <row r="27" spans="2:29" x14ac:dyDescent="0.3">
      <c r="B27" s="122" t="s">
        <v>18</v>
      </c>
      <c r="C27" s="24">
        <v>1</v>
      </c>
      <c r="D27" s="25">
        <v>149.4</v>
      </c>
      <c r="E27" s="125">
        <f>AVERAGE(D27:D28)</f>
        <v>149.44999999999999</v>
      </c>
      <c r="R27" s="13">
        <v>23</v>
      </c>
      <c r="S27" s="14">
        <v>62.4</v>
      </c>
      <c r="T27" s="15">
        <f t="shared" si="0"/>
        <v>1.1026990214100176E-3</v>
      </c>
      <c r="U27" s="16">
        <f t="shared" si="1"/>
        <v>2.271346153846153</v>
      </c>
      <c r="V27" s="73">
        <f t="shared" si="2"/>
        <v>10.576923076923105</v>
      </c>
      <c r="W27" s="17">
        <f t="shared" si="5"/>
        <v>89.423076923076891</v>
      </c>
      <c r="X27" s="16">
        <f t="shared" si="3"/>
        <v>2.3372846056682919</v>
      </c>
      <c r="Y27" s="73">
        <f t="shared" si="4"/>
        <v>7.9809210366814209</v>
      </c>
      <c r="Z27" s="17">
        <f t="shared" si="6"/>
        <v>92.019078963318577</v>
      </c>
      <c r="AA27" s="18">
        <f t="shared" si="7"/>
        <v>2.5960020402416841</v>
      </c>
      <c r="AB27" s="80">
        <v>1.3802112417116059</v>
      </c>
      <c r="AC27" s="18">
        <v>91.941924900465025</v>
      </c>
    </row>
    <row r="28" spans="2:29" ht="15" thickBot="1" x14ac:dyDescent="0.35">
      <c r="B28" s="124"/>
      <c r="C28" s="32">
        <v>2</v>
      </c>
      <c r="D28" s="33">
        <v>149.5</v>
      </c>
      <c r="E28" s="127"/>
      <c r="R28" s="13">
        <v>24</v>
      </c>
      <c r="S28" s="14">
        <v>62.4</v>
      </c>
      <c r="T28" s="15">
        <f t="shared" si="0"/>
        <v>1.1026990214100176E-3</v>
      </c>
      <c r="U28" s="16">
        <f t="shared" si="1"/>
        <v>2.271346153846153</v>
      </c>
      <c r="V28" s="73">
        <f t="shared" si="2"/>
        <v>10.576923076923105</v>
      </c>
      <c r="W28" s="17">
        <f t="shared" si="5"/>
        <v>89.423076923076891</v>
      </c>
      <c r="X28" s="16">
        <f t="shared" si="3"/>
        <v>2.3372846056682919</v>
      </c>
      <c r="Y28" s="73">
        <f t="shared" si="4"/>
        <v>7.9809210366814209</v>
      </c>
      <c r="Z28" s="17">
        <f t="shared" si="6"/>
        <v>92.019078963318577</v>
      </c>
      <c r="AA28" s="18">
        <f t="shared" si="7"/>
        <v>2.5960020402416841</v>
      </c>
      <c r="AB28" s="80">
        <v>1.3979400086720377</v>
      </c>
      <c r="AC28" s="18">
        <v>92.089504234173631</v>
      </c>
    </row>
    <row r="29" spans="2:29" x14ac:dyDescent="0.3">
      <c r="R29" s="13">
        <v>25</v>
      </c>
      <c r="S29" s="14">
        <v>62.3</v>
      </c>
      <c r="T29" s="15">
        <f t="shared" si="0"/>
        <v>1.1009318755423733E-3</v>
      </c>
      <c r="U29" s="16">
        <f t="shared" si="1"/>
        <v>2.2749919743178166</v>
      </c>
      <c r="V29" s="73">
        <f t="shared" si="2"/>
        <v>10.433386837881232</v>
      </c>
      <c r="W29" s="17">
        <f t="shared" si="5"/>
        <v>89.56661316211877</v>
      </c>
      <c r="X29" s="16">
        <f t="shared" si="3"/>
        <v>2.3410362663515478</v>
      </c>
      <c r="Y29" s="73">
        <f t="shared" si="4"/>
        <v>7.8332178601752789</v>
      </c>
      <c r="Z29" s="17">
        <f t="shared" si="6"/>
        <v>92.166782139824718</v>
      </c>
      <c r="AA29" s="18">
        <f t="shared" si="7"/>
        <v>2.6001689777059527</v>
      </c>
      <c r="AB29" s="80">
        <v>1.414973347970818</v>
      </c>
      <c r="AC29" s="18">
        <v>92.237558099501896</v>
      </c>
    </row>
    <row r="30" spans="2:29" x14ac:dyDescent="0.3">
      <c r="B30" s="6" t="s">
        <v>46</v>
      </c>
      <c r="R30" s="13">
        <v>26</v>
      </c>
      <c r="S30" s="14">
        <v>62.2</v>
      </c>
      <c r="T30" s="15">
        <f t="shared" si="0"/>
        <v>1.0991647296747292E-3</v>
      </c>
      <c r="U30" s="16">
        <f t="shared" si="1"/>
        <v>2.2786495176848867</v>
      </c>
      <c r="V30" s="73">
        <f t="shared" si="2"/>
        <v>10.289389067524146</v>
      </c>
      <c r="W30" s="17">
        <f t="shared" si="5"/>
        <v>89.710610932475859</v>
      </c>
      <c r="X30" s="16">
        <f t="shared" si="3"/>
        <v>2.3447999902524344</v>
      </c>
      <c r="Y30" s="73">
        <f t="shared" si="4"/>
        <v>7.6850397538411723</v>
      </c>
      <c r="Z30" s="17">
        <f t="shared" si="6"/>
        <v>92.314960246158833</v>
      </c>
      <c r="AA30" s="18">
        <f t="shared" si="7"/>
        <v>2.6043493136829738</v>
      </c>
      <c r="AB30" s="80">
        <v>1.4313637641589874</v>
      </c>
      <c r="AC30" s="18">
        <v>92.386088788873067</v>
      </c>
    </row>
    <row r="31" spans="2:29" ht="15" thickBot="1" x14ac:dyDescent="0.35">
      <c r="R31" s="13">
        <v>27</v>
      </c>
      <c r="S31" s="14">
        <v>62.1</v>
      </c>
      <c r="T31" s="15">
        <f t="shared" si="0"/>
        <v>1.0973975838070849E-3</v>
      </c>
      <c r="U31" s="16">
        <f t="shared" si="1"/>
        <v>2.2823188405797095</v>
      </c>
      <c r="V31" s="73">
        <f t="shared" si="2"/>
        <v>10.144927536231908</v>
      </c>
      <c r="W31" s="17">
        <f t="shared" si="5"/>
        <v>89.855072463768096</v>
      </c>
      <c r="X31" s="16">
        <f t="shared" si="3"/>
        <v>2.3485758356473658</v>
      </c>
      <c r="Y31" s="73">
        <f t="shared" si="4"/>
        <v>7.5363844233320538</v>
      </c>
      <c r="Z31" s="17">
        <f t="shared" si="6"/>
        <v>92.463615576667948</v>
      </c>
      <c r="AA31" s="18">
        <f t="shared" si="7"/>
        <v>2.608543112899854</v>
      </c>
      <c r="AB31" s="80">
        <v>1.4471580313422192</v>
      </c>
      <c r="AC31" s="18">
        <v>92.386088788873067</v>
      </c>
    </row>
    <row r="32" spans="2:29" x14ac:dyDescent="0.3">
      <c r="B32" s="98" t="s">
        <v>47</v>
      </c>
      <c r="C32" s="99">
        <f>INTERCEPT(AC4:AC104,_xlfn.ANCHORARRAY(AB4))</f>
        <v>83.026146495975269</v>
      </c>
      <c r="R32" s="13">
        <v>28</v>
      </c>
      <c r="S32" s="14">
        <v>62.1</v>
      </c>
      <c r="T32" s="15">
        <f t="shared" si="0"/>
        <v>1.0973975838070849E-3</v>
      </c>
      <c r="U32" s="16">
        <f t="shared" si="1"/>
        <v>2.2823188405797095</v>
      </c>
      <c r="V32" s="73">
        <f t="shared" si="2"/>
        <v>10.144927536231908</v>
      </c>
      <c r="W32" s="17">
        <f t="shared" si="5"/>
        <v>89.855072463768096</v>
      </c>
      <c r="X32" s="16">
        <f t="shared" si="3"/>
        <v>2.3485758356473658</v>
      </c>
      <c r="Y32" s="73">
        <f t="shared" si="4"/>
        <v>7.5363844233320538</v>
      </c>
      <c r="Z32" s="17">
        <f t="shared" si="6"/>
        <v>92.463615576667948</v>
      </c>
      <c r="AA32" s="18">
        <f t="shared" si="7"/>
        <v>2.608543112899854</v>
      </c>
      <c r="AB32" s="80">
        <v>1.4623979978989561</v>
      </c>
      <c r="AC32" s="18">
        <v>92.535098609500309</v>
      </c>
    </row>
    <row r="33" spans="2:29" x14ac:dyDescent="0.3">
      <c r="B33" s="100" t="s">
        <v>48</v>
      </c>
      <c r="C33" s="101">
        <f>SLOPE(AC4:AC104,_xlfn.ANCHORARRAY(AB4))</f>
        <v>6.4073076000073694</v>
      </c>
      <c r="R33" s="13">
        <v>29</v>
      </c>
      <c r="S33" s="14">
        <v>62</v>
      </c>
      <c r="T33" s="15">
        <f t="shared" si="0"/>
        <v>1.0956304379394404E-3</v>
      </c>
      <c r="U33" s="16">
        <f t="shared" si="1"/>
        <v>2.286</v>
      </c>
      <c r="V33" s="73">
        <f t="shared" si="2"/>
        <v>9.9999999999999982</v>
      </c>
      <c r="W33" s="17">
        <f t="shared" si="5"/>
        <v>90</v>
      </c>
      <c r="X33" s="16">
        <f t="shared" si="3"/>
        <v>2.3523638611887332</v>
      </c>
      <c r="Y33" s="73">
        <f t="shared" si="4"/>
        <v>7.3872495594986987</v>
      </c>
      <c r="Z33" s="17">
        <f t="shared" si="6"/>
        <v>92.612750440501301</v>
      </c>
      <c r="AA33" s="18">
        <f t="shared" si="7"/>
        <v>2.6127504405012996</v>
      </c>
      <c r="AB33" s="80">
        <v>1.4771212547196624</v>
      </c>
      <c r="AC33" s="18">
        <v>92.684589883505936</v>
      </c>
    </row>
    <row r="34" spans="2:29" ht="15" thickBot="1" x14ac:dyDescent="0.35">
      <c r="B34" s="102" t="s">
        <v>49</v>
      </c>
      <c r="C34" s="103">
        <f>(SUMIF(Z12:Z105,"&lt;=92",Z12:Z105)-(Z12*COUNTIF(Z12:Z105,"&lt;=92")))</f>
        <v>26.73238889577965</v>
      </c>
      <c r="R34" s="13">
        <v>30</v>
      </c>
      <c r="S34" s="14">
        <v>61.9</v>
      </c>
      <c r="T34" s="15">
        <f t="shared" si="0"/>
        <v>1.0938632920717963E-3</v>
      </c>
      <c r="U34" s="16">
        <f t="shared" si="1"/>
        <v>2.2896930533117925</v>
      </c>
      <c r="V34" s="73">
        <f t="shared" si="2"/>
        <v>9.854604200323136</v>
      </c>
      <c r="W34" s="17">
        <f t="shared" si="5"/>
        <v>90.145395799676862</v>
      </c>
      <c r="X34" s="16">
        <f t="shared" si="3"/>
        <v>2.3561641259079389</v>
      </c>
      <c r="Y34" s="73">
        <f t="shared" si="4"/>
        <v>7.2376328382701249</v>
      </c>
      <c r="Z34" s="17">
        <f t="shared" si="6"/>
        <v>92.76236716172987</v>
      </c>
      <c r="AA34" s="18">
        <f t="shared" si="7"/>
        <v>2.6169713620530111</v>
      </c>
      <c r="AB34" s="80">
        <v>1.4913616938342726</v>
      </c>
      <c r="AC34" s="18">
        <v>92.684589883505936</v>
      </c>
    </row>
    <row r="35" spans="2:29" x14ac:dyDescent="0.3">
      <c r="R35" s="13">
        <v>31</v>
      </c>
      <c r="S35" s="14">
        <v>61.9</v>
      </c>
      <c r="T35" s="15">
        <f t="shared" si="0"/>
        <v>1.0938632920717963E-3</v>
      </c>
      <c r="U35" s="16">
        <f t="shared" si="1"/>
        <v>2.2896930533117925</v>
      </c>
      <c r="V35" s="73">
        <f t="shared" si="2"/>
        <v>9.854604200323136</v>
      </c>
      <c r="W35" s="17">
        <f t="shared" si="5"/>
        <v>90.145395799676862</v>
      </c>
      <c r="X35" s="16">
        <f t="shared" si="3"/>
        <v>2.3561641259079389</v>
      </c>
      <c r="Y35" s="73">
        <f t="shared" si="4"/>
        <v>7.2376328382701249</v>
      </c>
      <c r="Z35" s="17">
        <f t="shared" si="6"/>
        <v>92.76236716172987</v>
      </c>
      <c r="AA35" s="18">
        <f t="shared" si="7"/>
        <v>2.6169713620530111</v>
      </c>
      <c r="AB35" s="80">
        <v>1.505149978319906</v>
      </c>
      <c r="AC35" s="18">
        <v>92.834564948042356</v>
      </c>
    </row>
    <row r="36" spans="2:29" x14ac:dyDescent="0.3">
      <c r="R36" s="13">
        <v>32</v>
      </c>
      <c r="S36" s="14">
        <v>61.8</v>
      </c>
      <c r="T36" s="15">
        <f t="shared" ref="T36:T67" si="8">(PI()*$D$10^2/4*S36)*10^-9</f>
        <v>1.0920961462041519E-3</v>
      </c>
      <c r="U36" s="16">
        <f t="shared" ref="U36:U67" si="9">$D$14/T36*10^-6</f>
        <v>2.2933980582524267</v>
      </c>
      <c r="V36" s="73">
        <f t="shared" ref="V36:V67" si="10">(1-(U36/$D$12))*100</f>
        <v>9.7087378640776869</v>
      </c>
      <c r="W36" s="17">
        <f t="shared" si="5"/>
        <v>90.29126213592231</v>
      </c>
      <c r="X36" s="16">
        <f t="shared" ref="X36:X67" si="11">$D$15/$U$105*U36</f>
        <v>2.3599766892184695</v>
      </c>
      <c r="Y36" s="73">
        <f t="shared" ref="Y36:Y67" si="12">(1-(X36/$D$12))*100</f>
        <v>7.0875319205326974</v>
      </c>
      <c r="Z36" s="17">
        <f t="shared" si="6"/>
        <v>92.912468079467303</v>
      </c>
      <c r="AA36" s="18">
        <f t="shared" si="7"/>
        <v>2.6212059435449895</v>
      </c>
      <c r="AB36" s="80">
        <v>1.5185139398778875</v>
      </c>
      <c r="AC36" s="18">
        <v>92.834564948042356</v>
      </c>
    </row>
    <row r="37" spans="2:29" x14ac:dyDescent="0.3">
      <c r="R37" s="13">
        <v>33</v>
      </c>
      <c r="S37" s="14">
        <v>61.8</v>
      </c>
      <c r="T37" s="15">
        <f t="shared" si="8"/>
        <v>1.0920961462041519E-3</v>
      </c>
      <c r="U37" s="16">
        <f t="shared" si="9"/>
        <v>2.2933980582524267</v>
      </c>
      <c r="V37" s="73">
        <f t="shared" si="10"/>
        <v>9.7087378640776869</v>
      </c>
      <c r="W37" s="17">
        <f t="shared" si="5"/>
        <v>90.29126213592231</v>
      </c>
      <c r="X37" s="16">
        <f t="shared" si="11"/>
        <v>2.3599766892184695</v>
      </c>
      <c r="Y37" s="73">
        <f t="shared" si="12"/>
        <v>7.0875319205326974</v>
      </c>
      <c r="Z37" s="17">
        <f t="shared" si="6"/>
        <v>92.912468079467303</v>
      </c>
      <c r="AA37" s="18">
        <f t="shared" si="7"/>
        <v>2.6212059435449895</v>
      </c>
      <c r="AB37" s="80">
        <v>1.5314789170422551</v>
      </c>
      <c r="AC37" s="18">
        <v>92.98502615541355</v>
      </c>
    </row>
    <row r="38" spans="2:29" x14ac:dyDescent="0.3">
      <c r="R38" s="13">
        <v>34</v>
      </c>
      <c r="S38" s="14">
        <v>61.7</v>
      </c>
      <c r="T38" s="15">
        <f t="shared" si="8"/>
        <v>1.0903290003365079E-3</v>
      </c>
      <c r="U38" s="16">
        <f t="shared" si="9"/>
        <v>2.2971150729335483</v>
      </c>
      <c r="V38" s="73">
        <f t="shared" si="10"/>
        <v>9.5623987034036073</v>
      </c>
      <c r="W38" s="17">
        <f t="shared" si="5"/>
        <v>90.437601296596398</v>
      </c>
      <c r="X38" s="16">
        <f t="shared" si="11"/>
        <v>2.3638016109189852</v>
      </c>
      <c r="Y38" s="73">
        <f t="shared" si="12"/>
        <v>6.9369444520084533</v>
      </c>
      <c r="Z38" s="17">
        <f t="shared" si="6"/>
        <v>93.063055547991553</v>
      </c>
      <c r="AA38" s="18">
        <f t="shared" si="7"/>
        <v>2.625454251395154</v>
      </c>
      <c r="AB38" s="80">
        <v>1.5440680443502757</v>
      </c>
      <c r="AC38" s="18">
        <v>93.135975873198319</v>
      </c>
    </row>
    <row r="39" spans="2:29" x14ac:dyDescent="0.3">
      <c r="R39" s="13">
        <v>35</v>
      </c>
      <c r="S39" s="14">
        <v>61.6</v>
      </c>
      <c r="T39" s="15">
        <f t="shared" si="8"/>
        <v>1.0885618544688635E-3</v>
      </c>
      <c r="U39" s="16">
        <f t="shared" si="9"/>
        <v>2.300844155844155</v>
      </c>
      <c r="V39" s="73">
        <f t="shared" si="10"/>
        <v>9.4155844155844441</v>
      </c>
      <c r="W39" s="17">
        <f t="shared" si="5"/>
        <v>90.584415584415552</v>
      </c>
      <c r="X39" s="16">
        <f t="shared" si="11"/>
        <v>2.3676389511964513</v>
      </c>
      <c r="Y39" s="73">
        <f t="shared" si="12"/>
        <v>6.7858680631318391</v>
      </c>
      <c r="Z39" s="17">
        <f t="shared" si="6"/>
        <v>93.214131936868156</v>
      </c>
      <c r="AA39" s="18">
        <f t="shared" si="7"/>
        <v>2.629716352452605</v>
      </c>
      <c r="AB39" s="80">
        <v>1.5563025007672873</v>
      </c>
      <c r="AC39" s="18">
        <v>93.135975873198319</v>
      </c>
    </row>
    <row r="40" spans="2:29" x14ac:dyDescent="0.3">
      <c r="R40" s="13">
        <v>36</v>
      </c>
      <c r="S40" s="14">
        <v>61.6</v>
      </c>
      <c r="T40" s="15">
        <f t="shared" si="8"/>
        <v>1.0885618544688635E-3</v>
      </c>
      <c r="U40" s="16">
        <f t="shared" si="9"/>
        <v>2.300844155844155</v>
      </c>
      <c r="V40" s="73">
        <f t="shared" si="10"/>
        <v>9.4155844155844441</v>
      </c>
      <c r="W40" s="17">
        <f t="shared" si="5"/>
        <v>90.584415584415552</v>
      </c>
      <c r="X40" s="16">
        <f t="shared" si="11"/>
        <v>2.3676389511964513</v>
      </c>
      <c r="Y40" s="73">
        <f t="shared" si="12"/>
        <v>6.7858680631318391</v>
      </c>
      <c r="Z40" s="17">
        <f t="shared" si="6"/>
        <v>93.214131936868156</v>
      </c>
      <c r="AA40" s="18">
        <f t="shared" si="7"/>
        <v>2.629716352452605</v>
      </c>
      <c r="AB40" s="80">
        <v>1.568201724066995</v>
      </c>
      <c r="AC40" s="18">
        <v>93.287416484374276</v>
      </c>
    </row>
    <row r="41" spans="2:29" x14ac:dyDescent="0.3">
      <c r="R41" s="13">
        <v>37</v>
      </c>
      <c r="S41" s="14">
        <v>61.5</v>
      </c>
      <c r="T41" s="15">
        <f t="shared" si="8"/>
        <v>1.0867947086012192E-3</v>
      </c>
      <c r="U41" s="16">
        <f t="shared" si="9"/>
        <v>2.3045853658536579</v>
      </c>
      <c r="V41" s="73">
        <f t="shared" si="10"/>
        <v>9.2682926829268588</v>
      </c>
      <c r="W41" s="17">
        <f t="shared" si="5"/>
        <v>90.731707317073145</v>
      </c>
      <c r="X41" s="16">
        <f t="shared" si="11"/>
        <v>2.3714887706292913</v>
      </c>
      <c r="Y41" s="73">
        <f t="shared" si="12"/>
        <v>6.6343003689255386</v>
      </c>
      <c r="Z41" s="17">
        <f t="shared" si="6"/>
        <v>93.365699631074463</v>
      </c>
      <c r="AA41" s="18">
        <f t="shared" si="7"/>
        <v>2.6339923140013202</v>
      </c>
      <c r="AB41" s="80">
        <v>1.5797835966168101</v>
      </c>
      <c r="AC41" s="18">
        <v>93.287416484374276</v>
      </c>
    </row>
    <row r="42" spans="2:29" x14ac:dyDescent="0.3">
      <c r="R42" s="13">
        <v>38</v>
      </c>
      <c r="S42" s="14">
        <v>61.5</v>
      </c>
      <c r="T42" s="15">
        <f t="shared" si="8"/>
        <v>1.0867947086012192E-3</v>
      </c>
      <c r="U42" s="16">
        <f t="shared" si="9"/>
        <v>2.3045853658536579</v>
      </c>
      <c r="V42" s="73">
        <f t="shared" si="10"/>
        <v>9.2682926829268588</v>
      </c>
      <c r="W42" s="17">
        <f t="shared" si="5"/>
        <v>90.731707317073145</v>
      </c>
      <c r="X42" s="16">
        <f t="shared" si="11"/>
        <v>2.3714887706292913</v>
      </c>
      <c r="Y42" s="73">
        <f t="shared" si="12"/>
        <v>6.6343003689255386</v>
      </c>
      <c r="Z42" s="17">
        <f t="shared" si="6"/>
        <v>93.365699631074463</v>
      </c>
      <c r="AA42" s="18">
        <f t="shared" si="7"/>
        <v>2.6339923140013202</v>
      </c>
      <c r="AB42" s="80">
        <v>1.5910646070264991</v>
      </c>
      <c r="AC42" s="18">
        <v>93.439350387443284</v>
      </c>
    </row>
    <row r="43" spans="2:29" x14ac:dyDescent="0.3">
      <c r="R43" s="13">
        <v>39</v>
      </c>
      <c r="S43" s="14">
        <v>61.4</v>
      </c>
      <c r="T43" s="15">
        <f t="shared" si="8"/>
        <v>1.0850275627335749E-3</v>
      </c>
      <c r="U43" s="16">
        <f t="shared" si="9"/>
        <v>2.3083387622149831</v>
      </c>
      <c r="V43" s="73">
        <f t="shared" si="10"/>
        <v>9.1205211726384618</v>
      </c>
      <c r="W43" s="17">
        <f t="shared" si="5"/>
        <v>90.879478827361538</v>
      </c>
      <c r="X43" s="16">
        <f t="shared" si="11"/>
        <v>2.3753511301905768</v>
      </c>
      <c r="Y43" s="73">
        <f t="shared" si="12"/>
        <v>6.4822389688749311</v>
      </c>
      <c r="Z43" s="17">
        <f t="shared" si="6"/>
        <v>93.517761031125076</v>
      </c>
      <c r="AA43" s="18">
        <f t="shared" si="7"/>
        <v>2.6382822037635307</v>
      </c>
      <c r="AB43" s="80">
        <v>1.6020599913279623</v>
      </c>
      <c r="AC43" s="18">
        <v>93.439350387443284</v>
      </c>
    </row>
    <row r="44" spans="2:29" x14ac:dyDescent="0.3">
      <c r="R44" s="13">
        <v>40</v>
      </c>
      <c r="S44" s="14">
        <v>61.4</v>
      </c>
      <c r="T44" s="15">
        <f t="shared" si="8"/>
        <v>1.0850275627335749E-3</v>
      </c>
      <c r="U44" s="16">
        <f t="shared" si="9"/>
        <v>2.3083387622149831</v>
      </c>
      <c r="V44" s="73">
        <f t="shared" si="10"/>
        <v>9.1205211726384618</v>
      </c>
      <c r="W44" s="17">
        <f t="shared" si="5"/>
        <v>90.879478827361538</v>
      </c>
      <c r="X44" s="16">
        <f t="shared" si="11"/>
        <v>2.3753511301905768</v>
      </c>
      <c r="Y44" s="73">
        <f t="shared" si="12"/>
        <v>6.4822389688749311</v>
      </c>
      <c r="Z44" s="17">
        <f t="shared" si="6"/>
        <v>93.517761031125076</v>
      </c>
      <c r="AA44" s="18">
        <f t="shared" si="7"/>
        <v>2.6382822037635307</v>
      </c>
      <c r="AB44" s="80">
        <v>1.6127838567197355</v>
      </c>
      <c r="AC44" s="18">
        <v>93.439350387443284</v>
      </c>
    </row>
    <row r="45" spans="2:29" x14ac:dyDescent="0.3">
      <c r="R45" s="13">
        <v>41</v>
      </c>
      <c r="S45" s="14">
        <v>61.4</v>
      </c>
      <c r="T45" s="15">
        <f t="shared" si="8"/>
        <v>1.0850275627335749E-3</v>
      </c>
      <c r="U45" s="16">
        <f t="shared" si="9"/>
        <v>2.3083387622149831</v>
      </c>
      <c r="V45" s="73">
        <f t="shared" si="10"/>
        <v>9.1205211726384618</v>
      </c>
      <c r="W45" s="17">
        <f t="shared" si="5"/>
        <v>90.879478827361538</v>
      </c>
      <c r="X45" s="16">
        <f t="shared" si="11"/>
        <v>2.3753511301905768</v>
      </c>
      <c r="Y45" s="73">
        <f t="shared" si="12"/>
        <v>6.4822389688749311</v>
      </c>
      <c r="Z45" s="17">
        <f t="shared" si="6"/>
        <v>93.517761031125076</v>
      </c>
      <c r="AA45" s="18">
        <f t="shared" si="7"/>
        <v>2.6382822037635307</v>
      </c>
      <c r="AB45" s="80">
        <v>1.6232492903979006</v>
      </c>
      <c r="AC45" s="18">
        <v>93.591779996558174</v>
      </c>
    </row>
    <row r="46" spans="2:29" x14ac:dyDescent="0.3">
      <c r="R46" s="13">
        <v>42</v>
      </c>
      <c r="S46" s="14">
        <v>61.3</v>
      </c>
      <c r="T46" s="15">
        <f t="shared" si="8"/>
        <v>1.0832604168659308E-3</v>
      </c>
      <c r="U46" s="16">
        <f t="shared" si="9"/>
        <v>2.3121044045676991</v>
      </c>
      <c r="V46" s="73">
        <f t="shared" si="10"/>
        <v>8.9722675367047593</v>
      </c>
      <c r="W46" s="17">
        <f t="shared" si="5"/>
        <v>91.027732463295237</v>
      </c>
      <c r="X46" s="16">
        <f t="shared" si="11"/>
        <v>2.3792260912512466</v>
      </c>
      <c r="Y46" s="73">
        <f t="shared" si="12"/>
        <v>6.3296814468013167</v>
      </c>
      <c r="Z46" s="17">
        <f t="shared" si="6"/>
        <v>93.670318553198683</v>
      </c>
      <c r="AA46" s="18">
        <f t="shared" si="7"/>
        <v>2.6425860899034426</v>
      </c>
      <c r="AB46" s="80">
        <v>1.6334684555795864</v>
      </c>
      <c r="AC46" s="18">
        <v>93.591779996558174</v>
      </c>
    </row>
    <row r="47" spans="2:29" x14ac:dyDescent="0.3">
      <c r="R47" s="13">
        <v>43</v>
      </c>
      <c r="S47" s="14">
        <v>61.3</v>
      </c>
      <c r="T47" s="15">
        <f t="shared" si="8"/>
        <v>1.0832604168659308E-3</v>
      </c>
      <c r="U47" s="16">
        <f t="shared" si="9"/>
        <v>2.3121044045676991</v>
      </c>
      <c r="V47" s="73">
        <f t="shared" si="10"/>
        <v>8.9722675367047593</v>
      </c>
      <c r="W47" s="17">
        <f t="shared" si="5"/>
        <v>91.027732463295237</v>
      </c>
      <c r="X47" s="16">
        <f t="shared" si="11"/>
        <v>2.3792260912512466</v>
      </c>
      <c r="Y47" s="73">
        <f t="shared" si="12"/>
        <v>6.3296814468013167</v>
      </c>
      <c r="Z47" s="17">
        <f t="shared" si="6"/>
        <v>93.670318553198683</v>
      </c>
      <c r="AA47" s="18">
        <f t="shared" si="7"/>
        <v>2.6425860899034426</v>
      </c>
      <c r="AB47" s="80">
        <v>1.6434526764861874</v>
      </c>
      <c r="AC47" s="18">
        <v>93.744707741650629</v>
      </c>
    </row>
    <row r="48" spans="2:29" x14ac:dyDescent="0.3">
      <c r="R48" s="13">
        <v>44</v>
      </c>
      <c r="S48" s="14">
        <v>61.2</v>
      </c>
      <c r="T48" s="15">
        <f t="shared" si="8"/>
        <v>1.0814932709982863E-3</v>
      </c>
      <c r="U48" s="16">
        <f t="shared" si="9"/>
        <v>2.3158823529411765</v>
      </c>
      <c r="V48" s="73">
        <f t="shared" si="10"/>
        <v>8.8235294117647083</v>
      </c>
      <c r="W48" s="17">
        <f t="shared" si="5"/>
        <v>91.17647058823529</v>
      </c>
      <c r="X48" s="16">
        <f t="shared" si="11"/>
        <v>2.3831137155833573</v>
      </c>
      <c r="Y48" s="73">
        <f t="shared" si="12"/>
        <v>6.1766253707339676</v>
      </c>
      <c r="Z48" s="17">
        <f t="shared" si="6"/>
        <v>93.823374629266027</v>
      </c>
      <c r="AA48" s="18">
        <f t="shared" si="7"/>
        <v>2.6469040410307407</v>
      </c>
      <c r="AB48" s="80">
        <v>1.6532125137753437</v>
      </c>
      <c r="AC48" s="18">
        <v>93.744707741650629</v>
      </c>
    </row>
    <row r="49" spans="16:29" x14ac:dyDescent="0.3">
      <c r="R49" s="13">
        <v>45</v>
      </c>
      <c r="S49" s="14">
        <v>61.2</v>
      </c>
      <c r="T49" s="15">
        <f t="shared" si="8"/>
        <v>1.0814932709982863E-3</v>
      </c>
      <c r="U49" s="16">
        <f t="shared" si="9"/>
        <v>2.3158823529411765</v>
      </c>
      <c r="V49" s="73">
        <f t="shared" si="10"/>
        <v>8.8235294117647083</v>
      </c>
      <c r="W49" s="17">
        <f t="shared" si="5"/>
        <v>91.17647058823529</v>
      </c>
      <c r="X49" s="16">
        <f t="shared" si="11"/>
        <v>2.3831137155833573</v>
      </c>
      <c r="Y49" s="73">
        <f t="shared" si="12"/>
        <v>6.1766253707339676</v>
      </c>
      <c r="Z49" s="17">
        <f t="shared" si="6"/>
        <v>93.823374629266027</v>
      </c>
      <c r="AA49" s="18">
        <f t="shared" si="7"/>
        <v>2.6469040410307407</v>
      </c>
      <c r="AB49" s="80">
        <v>1.6627578316815741</v>
      </c>
      <c r="AC49" s="18">
        <v>93.744707741650629</v>
      </c>
    </row>
    <row r="50" spans="16:29" x14ac:dyDescent="0.3">
      <c r="R50" s="13">
        <v>46</v>
      </c>
      <c r="S50" s="14">
        <v>61.2</v>
      </c>
      <c r="T50" s="15">
        <f t="shared" si="8"/>
        <v>1.0814932709982863E-3</v>
      </c>
      <c r="U50" s="16">
        <f t="shared" si="9"/>
        <v>2.3158823529411765</v>
      </c>
      <c r="V50" s="73">
        <f t="shared" si="10"/>
        <v>8.8235294117647083</v>
      </c>
      <c r="W50" s="17">
        <f t="shared" si="5"/>
        <v>91.17647058823529</v>
      </c>
      <c r="X50" s="16">
        <f t="shared" si="11"/>
        <v>2.3831137155833573</v>
      </c>
      <c r="Y50" s="73">
        <f t="shared" si="12"/>
        <v>6.1766253707339676</v>
      </c>
      <c r="Z50" s="17">
        <f t="shared" si="6"/>
        <v>93.823374629266027</v>
      </c>
      <c r="AA50" s="18">
        <f t="shared" si="7"/>
        <v>2.6469040410307407</v>
      </c>
      <c r="AB50" s="80">
        <v>1.6720978579357175</v>
      </c>
      <c r="AC50" s="18">
        <v>93.898136068560035</v>
      </c>
    </row>
    <row r="51" spans="16:29" x14ac:dyDescent="0.3">
      <c r="R51" s="13">
        <v>47</v>
      </c>
      <c r="S51" s="14">
        <v>61.1</v>
      </c>
      <c r="T51" s="15">
        <f t="shared" si="8"/>
        <v>1.0797261251306422E-3</v>
      </c>
      <c r="U51" s="16">
        <f t="shared" si="9"/>
        <v>2.3196726677577737</v>
      </c>
      <c r="V51" s="73">
        <f t="shared" si="10"/>
        <v>8.6743044189852903</v>
      </c>
      <c r="W51" s="17">
        <f t="shared" si="5"/>
        <v>91.325695581014713</v>
      </c>
      <c r="X51" s="16">
        <f t="shared" si="11"/>
        <v>2.387014065363362</v>
      </c>
      <c r="Y51" s="73">
        <f t="shared" si="12"/>
        <v>6.0230682927810193</v>
      </c>
      <c r="Z51" s="17">
        <f t="shared" si="6"/>
        <v>93.976931707218981</v>
      </c>
      <c r="AA51" s="18">
        <f t="shared" si="7"/>
        <v>2.651236126204271</v>
      </c>
      <c r="AB51" s="80">
        <v>1.6812412373755872</v>
      </c>
      <c r="AC51" s="18">
        <v>93.898136068560035</v>
      </c>
    </row>
    <row r="52" spans="16:29" x14ac:dyDescent="0.3">
      <c r="R52" s="13">
        <v>48</v>
      </c>
      <c r="S52" s="14">
        <v>61.1</v>
      </c>
      <c r="T52" s="15">
        <f t="shared" si="8"/>
        <v>1.0797261251306422E-3</v>
      </c>
      <c r="U52" s="16">
        <f t="shared" si="9"/>
        <v>2.3196726677577737</v>
      </c>
      <c r="V52" s="73">
        <f t="shared" si="10"/>
        <v>8.6743044189852903</v>
      </c>
      <c r="W52" s="17">
        <f t="shared" si="5"/>
        <v>91.325695581014713</v>
      </c>
      <c r="X52" s="16">
        <f t="shared" si="11"/>
        <v>2.387014065363362</v>
      </c>
      <c r="Y52" s="73">
        <f t="shared" si="12"/>
        <v>6.0230682927810193</v>
      </c>
      <c r="Z52" s="17">
        <f t="shared" si="6"/>
        <v>93.976931707218981</v>
      </c>
      <c r="AA52" s="18">
        <f t="shared" si="7"/>
        <v>2.651236126204271</v>
      </c>
      <c r="AB52" s="80">
        <v>1.6901960800285136</v>
      </c>
      <c r="AC52" s="18">
        <v>93.898136068560035</v>
      </c>
    </row>
    <row r="53" spans="16:29" x14ac:dyDescent="0.3">
      <c r="R53" s="13">
        <v>49</v>
      </c>
      <c r="S53" s="14">
        <v>61.1</v>
      </c>
      <c r="T53" s="15">
        <f t="shared" si="8"/>
        <v>1.0797261251306422E-3</v>
      </c>
      <c r="U53" s="16">
        <f t="shared" si="9"/>
        <v>2.3196726677577737</v>
      </c>
      <c r="V53" s="73">
        <f t="shared" si="10"/>
        <v>8.6743044189852903</v>
      </c>
      <c r="W53" s="17">
        <f t="shared" si="5"/>
        <v>91.325695581014713</v>
      </c>
      <c r="X53" s="16">
        <f t="shared" si="11"/>
        <v>2.387014065363362</v>
      </c>
      <c r="Y53" s="73">
        <f t="shared" si="12"/>
        <v>6.0230682927810193</v>
      </c>
      <c r="Z53" s="17">
        <f t="shared" si="6"/>
        <v>93.976931707218981</v>
      </c>
      <c r="AA53" s="18">
        <f t="shared" si="7"/>
        <v>2.651236126204271</v>
      </c>
      <c r="AB53" s="80">
        <v>1.6989700043360187</v>
      </c>
      <c r="AC53" s="18">
        <v>94.052067439164205</v>
      </c>
    </row>
    <row r="54" spans="16:29" x14ac:dyDescent="0.3">
      <c r="P54" s="61"/>
      <c r="R54" s="13">
        <v>50</v>
      </c>
      <c r="S54" s="14">
        <v>61</v>
      </c>
      <c r="T54" s="15">
        <f t="shared" si="8"/>
        <v>1.0779589792629979E-3</v>
      </c>
      <c r="U54" s="16">
        <f t="shared" si="9"/>
        <v>2.3234754098360648</v>
      </c>
      <c r="V54" s="73">
        <f t="shared" si="10"/>
        <v>8.5245901639344535</v>
      </c>
      <c r="W54" s="17">
        <f t="shared" si="5"/>
        <v>91.475409836065552</v>
      </c>
      <c r="X54" s="16">
        <f t="shared" si="11"/>
        <v>2.3909272031754329</v>
      </c>
      <c r="Y54" s="73">
        <f t="shared" si="12"/>
        <v>5.8690077489987003</v>
      </c>
      <c r="Z54" s="17">
        <f t="shared" si="6"/>
        <v>94.130992251001302</v>
      </c>
      <c r="AA54" s="18">
        <f t="shared" si="7"/>
        <v>2.6555824149357532</v>
      </c>
      <c r="AB54" s="80">
        <v>1.7075701760979363</v>
      </c>
      <c r="AC54" s="18">
        <v>94.052067439164205</v>
      </c>
    </row>
    <row r="55" spans="16:29" x14ac:dyDescent="0.3">
      <c r="R55" s="13">
        <v>51</v>
      </c>
      <c r="S55" s="14">
        <v>61</v>
      </c>
      <c r="T55" s="15">
        <f t="shared" si="8"/>
        <v>1.0779589792629979E-3</v>
      </c>
      <c r="U55" s="16">
        <f t="shared" si="9"/>
        <v>2.3234754098360648</v>
      </c>
      <c r="V55" s="73">
        <f t="shared" si="10"/>
        <v>8.5245901639344535</v>
      </c>
      <c r="W55" s="17">
        <f t="shared" si="5"/>
        <v>91.475409836065552</v>
      </c>
      <c r="X55" s="16">
        <f t="shared" si="11"/>
        <v>2.3909272031754329</v>
      </c>
      <c r="Y55" s="73">
        <f t="shared" si="12"/>
        <v>5.8690077489987003</v>
      </c>
      <c r="Z55" s="17">
        <f t="shared" si="6"/>
        <v>94.130992251001302</v>
      </c>
      <c r="AA55" s="18">
        <f t="shared" si="7"/>
        <v>2.6555824149357532</v>
      </c>
      <c r="AB55" s="80">
        <v>1.7160033436347992</v>
      </c>
      <c r="AC55" s="18">
        <v>94.052067439164205</v>
      </c>
    </row>
    <row r="56" spans="16:29" x14ac:dyDescent="0.3">
      <c r="R56" s="13">
        <v>52</v>
      </c>
      <c r="S56" s="14">
        <v>61</v>
      </c>
      <c r="T56" s="15">
        <f t="shared" si="8"/>
        <v>1.0779589792629979E-3</v>
      </c>
      <c r="U56" s="16">
        <f t="shared" si="9"/>
        <v>2.3234754098360648</v>
      </c>
      <c r="V56" s="73">
        <f t="shared" si="10"/>
        <v>8.5245901639344535</v>
      </c>
      <c r="W56" s="17">
        <f t="shared" si="5"/>
        <v>91.475409836065552</v>
      </c>
      <c r="X56" s="16">
        <f t="shared" si="11"/>
        <v>2.3909272031754329</v>
      </c>
      <c r="Y56" s="73">
        <f t="shared" si="12"/>
        <v>5.8690077489987003</v>
      </c>
      <c r="Z56" s="17">
        <f t="shared" si="6"/>
        <v>94.130992251001302</v>
      </c>
      <c r="AA56" s="18">
        <f t="shared" si="7"/>
        <v>2.6555824149357532</v>
      </c>
      <c r="AB56" s="80">
        <v>1.7242758696007889</v>
      </c>
      <c r="AC56" s="18">
        <v>94.206504331510956</v>
      </c>
    </row>
    <row r="57" spans="16:29" x14ac:dyDescent="0.3">
      <c r="R57" s="13">
        <v>53</v>
      </c>
      <c r="S57" s="14">
        <v>60.9</v>
      </c>
      <c r="T57" s="15">
        <f t="shared" si="8"/>
        <v>1.0761918333953536E-3</v>
      </c>
      <c r="U57" s="16">
        <f t="shared" si="9"/>
        <v>2.3272906403940881</v>
      </c>
      <c r="V57" s="73">
        <f t="shared" si="10"/>
        <v>8.3743842364532242</v>
      </c>
      <c r="W57" s="17">
        <f t="shared" si="5"/>
        <v>91.625615763546776</v>
      </c>
      <c r="X57" s="16">
        <f t="shared" si="11"/>
        <v>2.3948531920148017</v>
      </c>
      <c r="Y57" s="73">
        <f t="shared" si="12"/>
        <v>5.7144412592597726</v>
      </c>
      <c r="Z57" s="17">
        <f t="shared" si="6"/>
        <v>94.285558740740228</v>
      </c>
      <c r="AA57" s="18">
        <f t="shared" si="7"/>
        <v>2.6599429771934515</v>
      </c>
      <c r="AB57" s="80">
        <v>1.7323937598229686</v>
      </c>
      <c r="AC57" s="18">
        <v>94.206504331510956</v>
      </c>
    </row>
    <row r="58" spans="16:29" x14ac:dyDescent="0.3">
      <c r="R58" s="13">
        <v>54</v>
      </c>
      <c r="S58" s="14">
        <v>60.9</v>
      </c>
      <c r="T58" s="15">
        <f t="shared" si="8"/>
        <v>1.0761918333953536E-3</v>
      </c>
      <c r="U58" s="16">
        <f t="shared" si="9"/>
        <v>2.3272906403940881</v>
      </c>
      <c r="V58" s="73">
        <f t="shared" si="10"/>
        <v>8.3743842364532242</v>
      </c>
      <c r="W58" s="17">
        <f t="shared" si="5"/>
        <v>91.625615763546776</v>
      </c>
      <c r="X58" s="16">
        <f t="shared" si="11"/>
        <v>2.3948531920148017</v>
      </c>
      <c r="Y58" s="73">
        <f t="shared" si="12"/>
        <v>5.7144412592597726</v>
      </c>
      <c r="Z58" s="17">
        <f t="shared" si="6"/>
        <v>94.285558740740228</v>
      </c>
      <c r="AA58" s="18">
        <f t="shared" si="7"/>
        <v>2.6599429771934515</v>
      </c>
      <c r="AB58" s="80">
        <v>1.7403626894942439</v>
      </c>
      <c r="AC58" s="18">
        <v>94.206504331510956</v>
      </c>
    </row>
    <row r="59" spans="16:29" x14ac:dyDescent="0.3">
      <c r="R59" s="13">
        <v>55</v>
      </c>
      <c r="S59" s="14">
        <v>60.9</v>
      </c>
      <c r="T59" s="15">
        <f t="shared" si="8"/>
        <v>1.0761918333953536E-3</v>
      </c>
      <c r="U59" s="16">
        <f t="shared" si="9"/>
        <v>2.3272906403940881</v>
      </c>
      <c r="V59" s="73">
        <f t="shared" si="10"/>
        <v>8.3743842364532242</v>
      </c>
      <c r="W59" s="17">
        <f t="shared" si="5"/>
        <v>91.625615763546776</v>
      </c>
      <c r="X59" s="16">
        <f t="shared" si="11"/>
        <v>2.3948531920148017</v>
      </c>
      <c r="Y59" s="73">
        <f t="shared" si="12"/>
        <v>5.7144412592597726</v>
      </c>
      <c r="Z59" s="17">
        <f t="shared" si="6"/>
        <v>94.285558740740228</v>
      </c>
      <c r="AA59" s="18">
        <f t="shared" si="7"/>
        <v>2.6599429771934515</v>
      </c>
      <c r="AB59" s="80">
        <v>1.7481880270062005</v>
      </c>
      <c r="AC59" s="18">
        <v>94.361449239950971</v>
      </c>
    </row>
    <row r="60" spans="16:29" x14ac:dyDescent="0.3">
      <c r="R60" s="13">
        <v>56</v>
      </c>
      <c r="S60" s="14">
        <v>60.8</v>
      </c>
      <c r="T60" s="15">
        <f t="shared" si="8"/>
        <v>1.0744246875277093E-3</v>
      </c>
      <c r="U60" s="16">
        <f t="shared" si="9"/>
        <v>2.3311184210526315</v>
      </c>
      <c r="V60" s="73">
        <f t="shared" si="10"/>
        <v>8.2236842105263275</v>
      </c>
      <c r="W60" s="17">
        <f t="shared" si="5"/>
        <v>91.776315789473671</v>
      </c>
      <c r="X60" s="16">
        <f t="shared" si="11"/>
        <v>2.3987920952911423</v>
      </c>
      <c r="Y60" s="73">
        <f t="shared" si="12"/>
        <v>5.5593663271203848</v>
      </c>
      <c r="Z60" s="17">
        <f t="shared" si="6"/>
        <v>94.440633672879613</v>
      </c>
      <c r="AA60" s="18">
        <f t="shared" si="7"/>
        <v>2.6643178834059427</v>
      </c>
      <c r="AB60" s="80">
        <v>1.7558748556724915</v>
      </c>
      <c r="AC60" s="18">
        <v>94.361449239950971</v>
      </c>
    </row>
    <row r="61" spans="16:29" x14ac:dyDescent="0.3">
      <c r="R61" s="13">
        <v>57</v>
      </c>
      <c r="S61" s="14">
        <v>60.8</v>
      </c>
      <c r="T61" s="15">
        <f t="shared" si="8"/>
        <v>1.0744246875277093E-3</v>
      </c>
      <c r="U61" s="16">
        <f t="shared" si="9"/>
        <v>2.3311184210526315</v>
      </c>
      <c r="V61" s="73">
        <f t="shared" si="10"/>
        <v>8.2236842105263275</v>
      </c>
      <c r="W61" s="17">
        <f t="shared" si="5"/>
        <v>91.776315789473671</v>
      </c>
      <c r="X61" s="16">
        <f t="shared" si="11"/>
        <v>2.3987920952911423</v>
      </c>
      <c r="Y61" s="73">
        <f t="shared" si="12"/>
        <v>5.5593663271203848</v>
      </c>
      <c r="Z61" s="17">
        <f t="shared" si="6"/>
        <v>94.440633672879613</v>
      </c>
      <c r="AA61" s="18">
        <f t="shared" si="7"/>
        <v>2.6643178834059427</v>
      </c>
      <c r="AB61" s="80">
        <v>1.7634279935629373</v>
      </c>
      <c r="AC61" s="18">
        <v>94.361449239950971</v>
      </c>
    </row>
    <row r="62" spans="16:29" x14ac:dyDescent="0.3">
      <c r="R62" s="13">
        <v>58</v>
      </c>
      <c r="S62" s="14">
        <v>60.8</v>
      </c>
      <c r="T62" s="15">
        <f t="shared" si="8"/>
        <v>1.0744246875277093E-3</v>
      </c>
      <c r="U62" s="16">
        <f t="shared" si="9"/>
        <v>2.3311184210526315</v>
      </c>
      <c r="V62" s="73">
        <f t="shared" si="10"/>
        <v>8.2236842105263275</v>
      </c>
      <c r="W62" s="17">
        <f t="shared" si="5"/>
        <v>91.776315789473671</v>
      </c>
      <c r="X62" s="16">
        <f t="shared" si="11"/>
        <v>2.3987920952911423</v>
      </c>
      <c r="Y62" s="73">
        <f t="shared" si="12"/>
        <v>5.5593663271203848</v>
      </c>
      <c r="Z62" s="17">
        <f t="shared" si="6"/>
        <v>94.440633672879613</v>
      </c>
      <c r="AA62" s="18">
        <f t="shared" si="7"/>
        <v>2.6643178834059427</v>
      </c>
      <c r="AB62" s="80">
        <v>1.7708520116421442</v>
      </c>
      <c r="AC62" s="18">
        <v>94.361449239950971</v>
      </c>
    </row>
    <row r="63" spans="16:29" x14ac:dyDescent="0.3">
      <c r="R63" s="13">
        <v>59</v>
      </c>
      <c r="S63" s="14">
        <v>60.8</v>
      </c>
      <c r="T63" s="15">
        <f t="shared" si="8"/>
        <v>1.0744246875277093E-3</v>
      </c>
      <c r="U63" s="16">
        <f t="shared" si="9"/>
        <v>2.3311184210526315</v>
      </c>
      <c r="V63" s="73">
        <f t="shared" si="10"/>
        <v>8.2236842105263275</v>
      </c>
      <c r="W63" s="17">
        <f t="shared" si="5"/>
        <v>91.776315789473671</v>
      </c>
      <c r="X63" s="16">
        <f t="shared" si="11"/>
        <v>2.3987920952911423</v>
      </c>
      <c r="Y63" s="73">
        <f t="shared" si="12"/>
        <v>5.5593663271203848</v>
      </c>
      <c r="Z63" s="17">
        <f t="shared" si="6"/>
        <v>94.440633672879613</v>
      </c>
      <c r="AA63" s="18">
        <f t="shared" si="7"/>
        <v>2.6643178834059427</v>
      </c>
      <c r="AB63" s="80">
        <v>1.7781512503836436</v>
      </c>
      <c r="AC63" s="18">
        <v>94.516904675272102</v>
      </c>
    </row>
    <row r="64" spans="16:29" x14ac:dyDescent="0.3">
      <c r="R64" s="13">
        <v>60</v>
      </c>
      <c r="S64" s="14">
        <v>60.7</v>
      </c>
      <c r="T64" s="15">
        <f t="shared" si="8"/>
        <v>1.0726575416600652E-3</v>
      </c>
      <c r="U64" s="16">
        <f t="shared" si="9"/>
        <v>2.3349588138385493</v>
      </c>
      <c r="V64" s="73">
        <f t="shared" si="10"/>
        <v>8.0724876441516038</v>
      </c>
      <c r="W64" s="17">
        <f t="shared" si="5"/>
        <v>91.927512355848393</v>
      </c>
      <c r="X64" s="16">
        <f t="shared" si="11"/>
        <v>2.4027439768319834</v>
      </c>
      <c r="Y64" s="73">
        <f t="shared" si="12"/>
        <v>5.4037804396856899</v>
      </c>
      <c r="Z64" s="17">
        <f t="shared" si="6"/>
        <v>94.59621956031431</v>
      </c>
      <c r="AA64" s="18">
        <f t="shared" si="7"/>
        <v>2.6687072044659139</v>
      </c>
      <c r="AB64" s="80">
        <v>1.7853298350107671</v>
      </c>
      <c r="AC64" s="18">
        <v>94.516904675272102</v>
      </c>
    </row>
    <row r="65" spans="18:29" x14ac:dyDescent="0.3">
      <c r="R65" s="13">
        <v>61</v>
      </c>
      <c r="S65" s="14">
        <v>60.7</v>
      </c>
      <c r="T65" s="15">
        <f t="shared" si="8"/>
        <v>1.0726575416600652E-3</v>
      </c>
      <c r="U65" s="16">
        <f t="shared" si="9"/>
        <v>2.3349588138385493</v>
      </c>
      <c r="V65" s="73">
        <f t="shared" si="10"/>
        <v>8.0724876441516038</v>
      </c>
      <c r="W65" s="17">
        <f t="shared" si="5"/>
        <v>91.927512355848393</v>
      </c>
      <c r="X65" s="16">
        <f t="shared" si="11"/>
        <v>2.4027439768319834</v>
      </c>
      <c r="Y65" s="73">
        <f t="shared" si="12"/>
        <v>5.4037804396856899</v>
      </c>
      <c r="Z65" s="17">
        <f t="shared" si="6"/>
        <v>94.59621956031431</v>
      </c>
      <c r="AA65" s="18">
        <f t="shared" si="7"/>
        <v>2.6687072044659139</v>
      </c>
      <c r="AB65" s="80">
        <v>1.7923916894982539</v>
      </c>
      <c r="AC65" s="18">
        <v>94.516904675272102</v>
      </c>
    </row>
    <row r="66" spans="18:29" x14ac:dyDescent="0.3">
      <c r="R66" s="13">
        <v>62</v>
      </c>
      <c r="S66" s="14">
        <v>60.7</v>
      </c>
      <c r="T66" s="15">
        <f t="shared" si="8"/>
        <v>1.0726575416600652E-3</v>
      </c>
      <c r="U66" s="16">
        <f t="shared" si="9"/>
        <v>2.3349588138385493</v>
      </c>
      <c r="V66" s="73">
        <f t="shared" si="10"/>
        <v>8.0724876441516038</v>
      </c>
      <c r="W66" s="17">
        <f t="shared" si="5"/>
        <v>91.927512355848393</v>
      </c>
      <c r="X66" s="16">
        <f t="shared" si="11"/>
        <v>2.4027439768319834</v>
      </c>
      <c r="Y66" s="73">
        <f t="shared" si="12"/>
        <v>5.4037804396856899</v>
      </c>
      <c r="Z66" s="17">
        <f t="shared" si="6"/>
        <v>94.59621956031431</v>
      </c>
      <c r="AA66" s="18">
        <f t="shared" si="7"/>
        <v>2.6687072044659139</v>
      </c>
      <c r="AB66" s="80">
        <v>1.7993405494535817</v>
      </c>
      <c r="AC66" s="18">
        <v>94.516904675272102</v>
      </c>
    </row>
    <row r="67" spans="18:29" x14ac:dyDescent="0.3">
      <c r="R67" s="13">
        <v>63</v>
      </c>
      <c r="S67" s="14">
        <v>60.7</v>
      </c>
      <c r="T67" s="15">
        <f t="shared" si="8"/>
        <v>1.0726575416600652E-3</v>
      </c>
      <c r="U67" s="16">
        <f t="shared" si="9"/>
        <v>2.3349588138385493</v>
      </c>
      <c r="V67" s="73">
        <f t="shared" si="10"/>
        <v>8.0724876441516038</v>
      </c>
      <c r="W67" s="17">
        <f t="shared" si="5"/>
        <v>91.927512355848393</v>
      </c>
      <c r="X67" s="16">
        <f t="shared" si="11"/>
        <v>2.4027439768319834</v>
      </c>
      <c r="Y67" s="73">
        <f t="shared" si="12"/>
        <v>5.4037804396856899</v>
      </c>
      <c r="Z67" s="17">
        <f t="shared" si="6"/>
        <v>94.59621956031431</v>
      </c>
      <c r="AA67" s="18">
        <f t="shared" si="7"/>
        <v>2.6687072044659139</v>
      </c>
      <c r="AB67" s="80">
        <v>1.8061799739838871</v>
      </c>
      <c r="AC67" s="18">
        <v>94.672873164835266</v>
      </c>
    </row>
    <row r="68" spans="18:29" x14ac:dyDescent="0.3">
      <c r="R68" s="13">
        <v>64</v>
      </c>
      <c r="S68" s="14">
        <v>60.6</v>
      </c>
      <c r="T68" s="15">
        <f t="shared" ref="T68:T99" si="13">(PI()*$D$10^2/4*S68)*10^-9</f>
        <v>1.0708903957924209E-3</v>
      </c>
      <c r="U68" s="16">
        <f t="shared" ref="U68:U99" si="14">$D$14/T68*10^-6</f>
        <v>2.3388118811881182</v>
      </c>
      <c r="V68" s="73">
        <f t="shared" ref="V68:V99" si="15">(1-(U68/$D$12))*100</f>
        <v>7.92079207920795</v>
      </c>
      <c r="W68" s="17">
        <f t="shared" si="5"/>
        <v>92.079207920792044</v>
      </c>
      <c r="X68" s="16">
        <f t="shared" ref="X68:X99" si="16">$D$15/$U$105*U68</f>
        <v>2.4067089008861622</v>
      </c>
      <c r="Y68" s="73">
        <f t="shared" ref="Y68:Y99" si="17">(1-(X68/$D$12))*100</f>
        <v>5.2476810674739305</v>
      </c>
      <c r="Z68" s="17">
        <f t="shared" si="6"/>
        <v>94.752318932526066</v>
      </c>
      <c r="AA68" s="18">
        <f t="shared" si="7"/>
        <v>2.6731110117340195</v>
      </c>
      <c r="AB68" s="80">
        <v>1.8129133566428555</v>
      </c>
      <c r="AC68" s="18">
        <v>94.672873164835266</v>
      </c>
    </row>
    <row r="69" spans="18:29" x14ac:dyDescent="0.3">
      <c r="R69" s="13">
        <v>65</v>
      </c>
      <c r="S69" s="14">
        <v>60.6</v>
      </c>
      <c r="T69" s="15">
        <f t="shared" si="13"/>
        <v>1.0708903957924209E-3</v>
      </c>
      <c r="U69" s="16">
        <f t="shared" si="14"/>
        <v>2.3388118811881182</v>
      </c>
      <c r="V69" s="73">
        <f t="shared" si="15"/>
        <v>7.92079207920795</v>
      </c>
      <c r="W69" s="17">
        <f t="shared" ref="W69:W105" si="18">100-V69</f>
        <v>92.079207920792044</v>
      </c>
      <c r="X69" s="16">
        <f t="shared" si="16"/>
        <v>2.4067089008861622</v>
      </c>
      <c r="Y69" s="73">
        <f t="shared" si="17"/>
        <v>5.2476810674739305</v>
      </c>
      <c r="Z69" s="17">
        <f t="shared" ref="Z69:Z105" si="19">100-Y69</f>
        <v>94.752318932526066</v>
      </c>
      <c r="AA69" s="18">
        <f t="shared" si="7"/>
        <v>2.6731110117340195</v>
      </c>
      <c r="AB69" s="80">
        <v>1.8195439355418688</v>
      </c>
      <c r="AC69" s="18">
        <v>94.672873164835266</v>
      </c>
    </row>
    <row r="70" spans="18:29" x14ac:dyDescent="0.3">
      <c r="R70" s="13">
        <v>66</v>
      </c>
      <c r="S70" s="14">
        <v>60.6</v>
      </c>
      <c r="T70" s="15">
        <f t="shared" si="13"/>
        <v>1.0708903957924209E-3</v>
      </c>
      <c r="U70" s="16">
        <f t="shared" si="14"/>
        <v>2.3388118811881182</v>
      </c>
      <c r="V70" s="73">
        <f t="shared" si="15"/>
        <v>7.92079207920795</v>
      </c>
      <c r="W70" s="17">
        <f t="shared" si="18"/>
        <v>92.079207920792044</v>
      </c>
      <c r="X70" s="16">
        <f t="shared" si="16"/>
        <v>2.4067089008861622</v>
      </c>
      <c r="Y70" s="73">
        <f t="shared" si="17"/>
        <v>5.2476810674739305</v>
      </c>
      <c r="Z70" s="17">
        <f t="shared" si="19"/>
        <v>94.752318932526066</v>
      </c>
      <c r="AA70" s="18">
        <f t="shared" ref="AA70:AA105" si="20">V70-Y70</f>
        <v>2.6731110117340195</v>
      </c>
      <c r="AB70" s="80">
        <v>1.8260748027008264</v>
      </c>
      <c r="AC70" s="18">
        <v>94.672873164835266</v>
      </c>
    </row>
    <row r="71" spans="18:29" x14ac:dyDescent="0.3">
      <c r="R71" s="13">
        <v>67</v>
      </c>
      <c r="S71" s="14">
        <v>60.6</v>
      </c>
      <c r="T71" s="15">
        <f t="shared" si="13"/>
        <v>1.0708903957924209E-3</v>
      </c>
      <c r="U71" s="16">
        <f t="shared" si="14"/>
        <v>2.3388118811881182</v>
      </c>
      <c r="V71" s="73">
        <f t="shared" si="15"/>
        <v>7.92079207920795</v>
      </c>
      <c r="W71" s="17">
        <f t="shared" si="18"/>
        <v>92.079207920792044</v>
      </c>
      <c r="X71" s="16">
        <f t="shared" si="16"/>
        <v>2.4067089008861622</v>
      </c>
      <c r="Y71" s="73">
        <f t="shared" si="17"/>
        <v>5.2476810674739305</v>
      </c>
      <c r="Z71" s="17">
        <f t="shared" si="19"/>
        <v>94.752318932526066</v>
      </c>
      <c r="AA71" s="18">
        <f t="shared" si="20"/>
        <v>2.6731110117340195</v>
      </c>
      <c r="AB71" s="80">
        <v>1.8325089127062364</v>
      </c>
      <c r="AC71" s="18">
        <v>94.829357252711034</v>
      </c>
    </row>
    <row r="72" spans="18:29" x14ac:dyDescent="0.3">
      <c r="R72" s="13">
        <v>68</v>
      </c>
      <c r="S72" s="14">
        <v>60.5</v>
      </c>
      <c r="T72" s="15">
        <f t="shared" si="13"/>
        <v>1.0691232499247766E-3</v>
      </c>
      <c r="U72" s="16">
        <f t="shared" si="14"/>
        <v>2.3426776859504126</v>
      </c>
      <c r="V72" s="73">
        <f t="shared" si="15"/>
        <v>7.7685950413223352</v>
      </c>
      <c r="W72" s="17">
        <f t="shared" si="18"/>
        <v>92.231404958677672</v>
      </c>
      <c r="X72" s="16">
        <f t="shared" si="16"/>
        <v>2.4106869321272963</v>
      </c>
      <c r="Y72" s="73">
        <f t="shared" si="17"/>
        <v>5.0910656642796699</v>
      </c>
      <c r="Z72" s="17">
        <f t="shared" si="19"/>
        <v>94.908934335720332</v>
      </c>
      <c r="AA72" s="18">
        <f t="shared" si="20"/>
        <v>2.6775293770426654</v>
      </c>
      <c r="AB72" s="80">
        <v>1.8388490907372552</v>
      </c>
      <c r="AC72" s="18">
        <v>94.829357252711034</v>
      </c>
    </row>
    <row r="73" spans="18:29" x14ac:dyDescent="0.3">
      <c r="R73" s="13">
        <v>69</v>
      </c>
      <c r="S73" s="14">
        <v>60.5</v>
      </c>
      <c r="T73" s="15">
        <f t="shared" si="13"/>
        <v>1.0691232499247766E-3</v>
      </c>
      <c r="U73" s="16">
        <f t="shared" si="14"/>
        <v>2.3426776859504126</v>
      </c>
      <c r="V73" s="73">
        <f t="shared" si="15"/>
        <v>7.7685950413223352</v>
      </c>
      <c r="W73" s="17">
        <f t="shared" si="18"/>
        <v>92.231404958677672</v>
      </c>
      <c r="X73" s="16">
        <f t="shared" si="16"/>
        <v>2.4106869321272963</v>
      </c>
      <c r="Y73" s="73">
        <f t="shared" si="17"/>
        <v>5.0910656642796699</v>
      </c>
      <c r="Z73" s="17">
        <f t="shared" si="19"/>
        <v>94.908934335720332</v>
      </c>
      <c r="AA73" s="18">
        <f t="shared" si="20"/>
        <v>2.6775293770426654</v>
      </c>
      <c r="AB73" s="80">
        <v>1.8450980400142569</v>
      </c>
      <c r="AC73" s="18">
        <v>94.829357252711034</v>
      </c>
    </row>
    <row r="74" spans="18:29" x14ac:dyDescent="0.3">
      <c r="R74" s="13">
        <v>70</v>
      </c>
      <c r="S74" s="14">
        <v>60.5</v>
      </c>
      <c r="T74" s="15">
        <f t="shared" si="13"/>
        <v>1.0691232499247766E-3</v>
      </c>
      <c r="U74" s="16">
        <f t="shared" si="14"/>
        <v>2.3426776859504126</v>
      </c>
      <c r="V74" s="73">
        <f t="shared" si="15"/>
        <v>7.7685950413223352</v>
      </c>
      <c r="W74" s="17">
        <f t="shared" si="18"/>
        <v>92.231404958677672</v>
      </c>
      <c r="X74" s="16">
        <f t="shared" si="16"/>
        <v>2.4106869321272963</v>
      </c>
      <c r="Y74" s="73">
        <f t="shared" si="17"/>
        <v>5.0910656642796699</v>
      </c>
      <c r="Z74" s="17">
        <f t="shared" si="19"/>
        <v>94.908934335720332</v>
      </c>
      <c r="AA74" s="18">
        <f t="shared" si="20"/>
        <v>2.6775293770426654</v>
      </c>
      <c r="AB74" s="80">
        <v>1.8512583487190752</v>
      </c>
      <c r="AC74" s="18">
        <v>94.829357252711034</v>
      </c>
    </row>
    <row r="75" spans="18:29" x14ac:dyDescent="0.3">
      <c r="R75" s="13">
        <v>71</v>
      </c>
      <c r="S75" s="14">
        <v>60.5</v>
      </c>
      <c r="T75" s="15">
        <f t="shared" si="13"/>
        <v>1.0691232499247766E-3</v>
      </c>
      <c r="U75" s="16">
        <f t="shared" si="14"/>
        <v>2.3426776859504126</v>
      </c>
      <c r="V75" s="73">
        <f t="shared" si="15"/>
        <v>7.7685950413223352</v>
      </c>
      <c r="W75" s="17">
        <f t="shared" si="18"/>
        <v>92.231404958677672</v>
      </c>
      <c r="X75" s="16">
        <f t="shared" si="16"/>
        <v>2.4106869321272963</v>
      </c>
      <c r="Y75" s="73">
        <f t="shared" si="17"/>
        <v>5.0910656642796699</v>
      </c>
      <c r="Z75" s="17">
        <f t="shared" si="19"/>
        <v>94.908934335720332</v>
      </c>
      <c r="AA75" s="18">
        <f t="shared" si="20"/>
        <v>2.6775293770426654</v>
      </c>
      <c r="AB75" s="80">
        <v>1.8573324964312685</v>
      </c>
      <c r="AC75" s="18">
        <v>94.829357252711034</v>
      </c>
    </row>
    <row r="76" spans="18:29" x14ac:dyDescent="0.3">
      <c r="R76" s="13">
        <v>72</v>
      </c>
      <c r="S76" s="14">
        <v>60.5</v>
      </c>
      <c r="T76" s="15">
        <f t="shared" si="13"/>
        <v>1.0691232499247766E-3</v>
      </c>
      <c r="U76" s="16">
        <f t="shared" si="14"/>
        <v>2.3426776859504126</v>
      </c>
      <c r="V76" s="73">
        <f t="shared" si="15"/>
        <v>7.7685950413223352</v>
      </c>
      <c r="W76" s="17">
        <f t="shared" si="18"/>
        <v>92.231404958677672</v>
      </c>
      <c r="X76" s="16">
        <f t="shared" si="16"/>
        <v>2.4106869321272963</v>
      </c>
      <c r="Y76" s="73">
        <f t="shared" si="17"/>
        <v>5.0910656642796699</v>
      </c>
      <c r="Z76" s="17">
        <f t="shared" si="19"/>
        <v>94.908934335720332</v>
      </c>
      <c r="AA76" s="18">
        <f t="shared" si="20"/>
        <v>2.6775293770426654</v>
      </c>
      <c r="AB76" s="80">
        <v>1.8633228601204559</v>
      </c>
      <c r="AC76" s="18">
        <v>94.986359499818178</v>
      </c>
    </row>
    <row r="77" spans="18:29" x14ac:dyDescent="0.3">
      <c r="R77" s="13">
        <v>73</v>
      </c>
      <c r="S77" s="14">
        <v>60.4</v>
      </c>
      <c r="T77" s="15">
        <f t="shared" si="13"/>
        <v>1.0673561040571323E-3</v>
      </c>
      <c r="U77" s="16">
        <f t="shared" si="14"/>
        <v>2.3465562913907281</v>
      </c>
      <c r="V77" s="73">
        <f t="shared" si="15"/>
        <v>7.6158940397351156</v>
      </c>
      <c r="W77" s="17">
        <f t="shared" si="18"/>
        <v>92.38410596026489</v>
      </c>
      <c r="X77" s="16">
        <f t="shared" si="16"/>
        <v>2.4146781356573084</v>
      </c>
      <c r="Y77" s="73">
        <f t="shared" si="17"/>
        <v>4.9339316670351074</v>
      </c>
      <c r="Z77" s="17">
        <f t="shared" si="19"/>
        <v>95.066068332964889</v>
      </c>
      <c r="AA77" s="18">
        <f t="shared" si="20"/>
        <v>2.6819623727000081</v>
      </c>
      <c r="AB77" s="80">
        <v>1.8692317197309762</v>
      </c>
      <c r="AC77" s="18">
        <v>94.986359499818178</v>
      </c>
    </row>
    <row r="78" spans="18:29" x14ac:dyDescent="0.3">
      <c r="R78" s="13">
        <v>74</v>
      </c>
      <c r="S78" s="14">
        <v>60.4</v>
      </c>
      <c r="T78" s="15">
        <f t="shared" si="13"/>
        <v>1.0673561040571323E-3</v>
      </c>
      <c r="U78" s="16">
        <f t="shared" si="14"/>
        <v>2.3465562913907281</v>
      </c>
      <c r="V78" s="73">
        <f t="shared" si="15"/>
        <v>7.6158940397351156</v>
      </c>
      <c r="W78" s="17">
        <f t="shared" si="18"/>
        <v>92.38410596026489</v>
      </c>
      <c r="X78" s="16">
        <f t="shared" si="16"/>
        <v>2.4146781356573084</v>
      </c>
      <c r="Y78" s="73">
        <f t="shared" si="17"/>
        <v>4.9339316670351074</v>
      </c>
      <c r="Z78" s="17">
        <f t="shared" si="19"/>
        <v>95.066068332964889</v>
      </c>
      <c r="AA78" s="18">
        <f t="shared" si="20"/>
        <v>2.6819623727000081</v>
      </c>
      <c r="AB78" s="80">
        <v>1.8750612633917001</v>
      </c>
      <c r="AC78" s="18">
        <v>94.986359499818178</v>
      </c>
    </row>
    <row r="79" spans="18:29" x14ac:dyDescent="0.3">
      <c r="R79" s="13">
        <v>75</v>
      </c>
      <c r="S79" s="14">
        <v>60.4</v>
      </c>
      <c r="T79" s="15">
        <f t="shared" si="13"/>
        <v>1.0673561040571323E-3</v>
      </c>
      <c r="U79" s="16">
        <f t="shared" si="14"/>
        <v>2.3465562913907281</v>
      </c>
      <c r="V79" s="73">
        <f t="shared" si="15"/>
        <v>7.6158940397351156</v>
      </c>
      <c r="W79" s="17">
        <f t="shared" si="18"/>
        <v>92.38410596026489</v>
      </c>
      <c r="X79" s="16">
        <f t="shared" si="16"/>
        <v>2.4146781356573084</v>
      </c>
      <c r="Y79" s="73">
        <f t="shared" si="17"/>
        <v>4.9339316670351074</v>
      </c>
      <c r="Z79" s="17">
        <f t="shared" si="19"/>
        <v>95.066068332964889</v>
      </c>
      <c r="AA79" s="18">
        <f t="shared" si="20"/>
        <v>2.6819623727000081</v>
      </c>
      <c r="AB79" s="80">
        <v>1.8808135922807914</v>
      </c>
      <c r="AC79" s="18">
        <v>94.986359499818178</v>
      </c>
    </row>
    <row r="80" spans="18:29" x14ac:dyDescent="0.3">
      <c r="R80" s="13">
        <v>76</v>
      </c>
      <c r="S80" s="14">
        <v>60.4</v>
      </c>
      <c r="T80" s="15">
        <f t="shared" si="13"/>
        <v>1.0673561040571323E-3</v>
      </c>
      <c r="U80" s="16">
        <f t="shared" si="14"/>
        <v>2.3465562913907281</v>
      </c>
      <c r="V80" s="73">
        <f t="shared" si="15"/>
        <v>7.6158940397351156</v>
      </c>
      <c r="W80" s="17">
        <f t="shared" si="18"/>
        <v>92.38410596026489</v>
      </c>
      <c r="X80" s="16">
        <f t="shared" si="16"/>
        <v>2.4146781356573084</v>
      </c>
      <c r="Y80" s="73">
        <f t="shared" si="17"/>
        <v>4.9339316670351074</v>
      </c>
      <c r="Z80" s="17">
        <f t="shared" si="19"/>
        <v>95.066068332964889</v>
      </c>
      <c r="AA80" s="18">
        <f t="shared" si="20"/>
        <v>2.6819623727000081</v>
      </c>
      <c r="AB80" s="80">
        <v>1.8864907251724818</v>
      </c>
      <c r="AC80" s="18">
        <v>94.986359499818178</v>
      </c>
    </row>
    <row r="81" spans="18:29" x14ac:dyDescent="0.3">
      <c r="R81" s="13">
        <v>77</v>
      </c>
      <c r="S81" s="14">
        <v>60.4</v>
      </c>
      <c r="T81" s="15">
        <f t="shared" si="13"/>
        <v>1.0673561040571323E-3</v>
      </c>
      <c r="U81" s="16">
        <f t="shared" si="14"/>
        <v>2.3465562913907281</v>
      </c>
      <c r="V81" s="73">
        <f t="shared" si="15"/>
        <v>7.6158940397351156</v>
      </c>
      <c r="W81" s="17">
        <f t="shared" si="18"/>
        <v>92.38410596026489</v>
      </c>
      <c r="X81" s="16">
        <f t="shared" si="16"/>
        <v>2.4146781356573084</v>
      </c>
      <c r="Y81" s="73">
        <f t="shared" si="17"/>
        <v>4.9339316670351074</v>
      </c>
      <c r="Z81" s="17">
        <f t="shared" si="19"/>
        <v>95.066068332964889</v>
      </c>
      <c r="AA81" s="18">
        <f t="shared" si="20"/>
        <v>2.6819623727000081</v>
      </c>
      <c r="AB81" s="80">
        <v>1.8920946026904804</v>
      </c>
      <c r="AC81" s="18">
        <v>95.143882484063326</v>
      </c>
    </row>
    <row r="82" spans="18:29" x14ac:dyDescent="0.3">
      <c r="R82" s="13">
        <v>78</v>
      </c>
      <c r="S82" s="14">
        <v>60.3</v>
      </c>
      <c r="T82" s="15">
        <f t="shared" si="13"/>
        <v>1.0655889581894879E-3</v>
      </c>
      <c r="U82" s="16">
        <f t="shared" si="14"/>
        <v>2.3504477611940295</v>
      </c>
      <c r="V82" s="73">
        <f t="shared" si="15"/>
        <v>7.4626865671641891</v>
      </c>
      <c r="W82" s="17">
        <f t="shared" si="18"/>
        <v>92.537313432835816</v>
      </c>
      <c r="X82" s="16">
        <f t="shared" si="16"/>
        <v>2.418682577009974</v>
      </c>
      <c r="Y82" s="73">
        <f t="shared" si="17"/>
        <v>4.7762764956703174</v>
      </c>
      <c r="Z82" s="17">
        <f t="shared" si="19"/>
        <v>95.223723504329683</v>
      </c>
      <c r="AA82" s="18">
        <f t="shared" si="20"/>
        <v>2.6864100714938717</v>
      </c>
      <c r="AB82" s="80">
        <v>1.8976270912904414</v>
      </c>
      <c r="AC82" s="18">
        <v>95.143882484063326</v>
      </c>
    </row>
    <row r="83" spans="18:29" x14ac:dyDescent="0.3">
      <c r="R83" s="13">
        <v>79</v>
      </c>
      <c r="S83" s="14">
        <v>60.3</v>
      </c>
      <c r="T83" s="15">
        <f t="shared" si="13"/>
        <v>1.0655889581894879E-3</v>
      </c>
      <c r="U83" s="16">
        <f t="shared" si="14"/>
        <v>2.3504477611940295</v>
      </c>
      <c r="V83" s="73">
        <f t="shared" si="15"/>
        <v>7.4626865671641891</v>
      </c>
      <c r="W83" s="17">
        <f t="shared" si="18"/>
        <v>92.537313432835816</v>
      </c>
      <c r="X83" s="16">
        <f t="shared" si="16"/>
        <v>2.418682577009974</v>
      </c>
      <c r="Y83" s="73">
        <f t="shared" si="17"/>
        <v>4.7762764956703174</v>
      </c>
      <c r="Z83" s="17">
        <f t="shared" si="19"/>
        <v>95.223723504329683</v>
      </c>
      <c r="AA83" s="18">
        <f t="shared" si="20"/>
        <v>2.6864100714938717</v>
      </c>
      <c r="AB83" s="80">
        <v>1.9030899869919435</v>
      </c>
      <c r="AC83" s="18">
        <v>95.143882484063326</v>
      </c>
    </row>
    <row r="84" spans="18:29" x14ac:dyDescent="0.3">
      <c r="R84" s="13">
        <v>80</v>
      </c>
      <c r="S84" s="14">
        <v>60.3</v>
      </c>
      <c r="T84" s="15">
        <f t="shared" si="13"/>
        <v>1.0655889581894879E-3</v>
      </c>
      <c r="U84" s="16">
        <f t="shared" si="14"/>
        <v>2.3504477611940295</v>
      </c>
      <c r="V84" s="73">
        <f t="shared" si="15"/>
        <v>7.4626865671641891</v>
      </c>
      <c r="W84" s="17">
        <f t="shared" si="18"/>
        <v>92.537313432835816</v>
      </c>
      <c r="X84" s="16">
        <f t="shared" si="16"/>
        <v>2.418682577009974</v>
      </c>
      <c r="Y84" s="73">
        <f t="shared" si="17"/>
        <v>4.7762764956703174</v>
      </c>
      <c r="Z84" s="17">
        <f t="shared" si="19"/>
        <v>95.223723504329683</v>
      </c>
      <c r="AA84" s="18">
        <f t="shared" si="20"/>
        <v>2.6864100714938717</v>
      </c>
      <c r="AB84" s="80">
        <v>1.9084850188786497</v>
      </c>
      <c r="AC84" s="18">
        <v>95.143882484063326</v>
      </c>
    </row>
    <row r="85" spans="18:29" x14ac:dyDescent="0.3">
      <c r="R85" s="13">
        <v>81</v>
      </c>
      <c r="S85" s="14">
        <v>60.3</v>
      </c>
      <c r="T85" s="15">
        <f t="shared" si="13"/>
        <v>1.0655889581894879E-3</v>
      </c>
      <c r="U85" s="16">
        <f t="shared" si="14"/>
        <v>2.3504477611940295</v>
      </c>
      <c r="V85" s="73">
        <f t="shared" si="15"/>
        <v>7.4626865671641891</v>
      </c>
      <c r="W85" s="17">
        <f t="shared" si="18"/>
        <v>92.537313432835816</v>
      </c>
      <c r="X85" s="16">
        <f t="shared" si="16"/>
        <v>2.418682577009974</v>
      </c>
      <c r="Y85" s="73">
        <f t="shared" si="17"/>
        <v>4.7762764956703174</v>
      </c>
      <c r="Z85" s="17">
        <f t="shared" si="19"/>
        <v>95.223723504329683</v>
      </c>
      <c r="AA85" s="18">
        <f t="shared" si="20"/>
        <v>2.6864100714938717</v>
      </c>
      <c r="AB85" s="80">
        <v>1.9138138523837167</v>
      </c>
      <c r="AC85" s="18">
        <v>95.143882484063326</v>
      </c>
    </row>
    <row r="86" spans="18:29" x14ac:dyDescent="0.3">
      <c r="R86" s="13">
        <v>82</v>
      </c>
      <c r="S86" s="14">
        <v>60.3</v>
      </c>
      <c r="T86" s="15">
        <f t="shared" si="13"/>
        <v>1.0655889581894879E-3</v>
      </c>
      <c r="U86" s="16">
        <f t="shared" si="14"/>
        <v>2.3504477611940295</v>
      </c>
      <c r="V86" s="73">
        <f t="shared" si="15"/>
        <v>7.4626865671641891</v>
      </c>
      <c r="W86" s="17">
        <f t="shared" si="18"/>
        <v>92.537313432835816</v>
      </c>
      <c r="X86" s="16">
        <f t="shared" si="16"/>
        <v>2.418682577009974</v>
      </c>
      <c r="Y86" s="73">
        <f t="shared" si="17"/>
        <v>4.7762764956703174</v>
      </c>
      <c r="Z86" s="17">
        <f t="shared" si="19"/>
        <v>95.223723504329683</v>
      </c>
      <c r="AA86" s="18">
        <f t="shared" si="20"/>
        <v>2.6864100714938717</v>
      </c>
      <c r="AB86" s="80">
        <v>1.919078092376074</v>
      </c>
      <c r="AC86" s="18">
        <v>95.301928800482031</v>
      </c>
    </row>
    <row r="87" spans="18:29" x14ac:dyDescent="0.3">
      <c r="R87" s="13">
        <v>83</v>
      </c>
      <c r="S87" s="14">
        <v>60.2</v>
      </c>
      <c r="T87" s="15">
        <f t="shared" si="13"/>
        <v>1.0638218123218439E-3</v>
      </c>
      <c r="U87" s="16">
        <f t="shared" si="14"/>
        <v>2.354352159468438</v>
      </c>
      <c r="V87" s="73">
        <f t="shared" si="15"/>
        <v>7.3089700996677998</v>
      </c>
      <c r="W87" s="17">
        <f t="shared" si="18"/>
        <v>92.691029900332197</v>
      </c>
      <c r="X87" s="16">
        <f t="shared" si="16"/>
        <v>2.4227003221545087</v>
      </c>
      <c r="Y87" s="73">
        <f t="shared" si="17"/>
        <v>4.6180975529721007</v>
      </c>
      <c r="Z87" s="17">
        <f t="shared" si="19"/>
        <v>95.381902447027898</v>
      </c>
      <c r="AA87" s="18">
        <f t="shared" si="20"/>
        <v>2.6908725466956991</v>
      </c>
      <c r="AB87" s="80">
        <v>1.9242792860618816</v>
      </c>
      <c r="AC87" s="18">
        <v>95.301928800482031</v>
      </c>
    </row>
    <row r="88" spans="18:29" x14ac:dyDescent="0.3">
      <c r="R88" s="13">
        <v>84</v>
      </c>
      <c r="S88" s="14">
        <v>60.2</v>
      </c>
      <c r="T88" s="15">
        <f t="shared" si="13"/>
        <v>1.0638218123218439E-3</v>
      </c>
      <c r="U88" s="16">
        <f t="shared" si="14"/>
        <v>2.354352159468438</v>
      </c>
      <c r="V88" s="73">
        <f t="shared" si="15"/>
        <v>7.3089700996677998</v>
      </c>
      <c r="W88" s="17">
        <f t="shared" si="18"/>
        <v>92.691029900332197</v>
      </c>
      <c r="X88" s="16">
        <f t="shared" si="16"/>
        <v>2.4227003221545087</v>
      </c>
      <c r="Y88" s="73">
        <f t="shared" si="17"/>
        <v>4.6180975529721007</v>
      </c>
      <c r="Z88" s="17">
        <f t="shared" si="19"/>
        <v>95.381902447027898</v>
      </c>
      <c r="AA88" s="18">
        <f t="shared" si="20"/>
        <v>2.6908725466956991</v>
      </c>
      <c r="AB88" s="80">
        <v>1.9294189257142926</v>
      </c>
      <c r="AC88" s="18">
        <v>95.301928800482031</v>
      </c>
    </row>
    <row r="89" spans="18:29" x14ac:dyDescent="0.3">
      <c r="R89" s="13">
        <v>85</v>
      </c>
      <c r="S89" s="14">
        <v>60.2</v>
      </c>
      <c r="T89" s="15">
        <f t="shared" si="13"/>
        <v>1.0638218123218439E-3</v>
      </c>
      <c r="U89" s="16">
        <f t="shared" si="14"/>
        <v>2.354352159468438</v>
      </c>
      <c r="V89" s="73">
        <f t="shared" si="15"/>
        <v>7.3089700996677998</v>
      </c>
      <c r="W89" s="17">
        <f t="shared" si="18"/>
        <v>92.691029900332197</v>
      </c>
      <c r="X89" s="16">
        <f t="shared" si="16"/>
        <v>2.4227003221545087</v>
      </c>
      <c r="Y89" s="73">
        <f t="shared" si="17"/>
        <v>4.6180975529721007</v>
      </c>
      <c r="Z89" s="17">
        <f t="shared" si="19"/>
        <v>95.381902447027898</v>
      </c>
      <c r="AA89" s="18">
        <f t="shared" si="20"/>
        <v>2.6908725466956991</v>
      </c>
      <c r="AB89" s="80">
        <v>1.9344984512435677</v>
      </c>
      <c r="AC89" s="18">
        <v>95.301928800482031</v>
      </c>
    </row>
    <row r="90" spans="18:29" x14ac:dyDescent="0.3">
      <c r="R90" s="13">
        <v>86</v>
      </c>
      <c r="S90" s="14">
        <v>60.2</v>
      </c>
      <c r="T90" s="15">
        <f t="shared" si="13"/>
        <v>1.0638218123218439E-3</v>
      </c>
      <c r="U90" s="16">
        <f t="shared" si="14"/>
        <v>2.354352159468438</v>
      </c>
      <c r="V90" s="73">
        <f t="shared" si="15"/>
        <v>7.3089700996677998</v>
      </c>
      <c r="W90" s="17">
        <f t="shared" si="18"/>
        <v>92.691029900332197</v>
      </c>
      <c r="X90" s="16">
        <f t="shared" si="16"/>
        <v>2.4227003221545087</v>
      </c>
      <c r="Y90" s="73">
        <f t="shared" si="17"/>
        <v>4.6180975529721007</v>
      </c>
      <c r="Z90" s="17">
        <f t="shared" si="19"/>
        <v>95.381902447027898</v>
      </c>
      <c r="AA90" s="18">
        <f t="shared" si="20"/>
        <v>2.6908725466956991</v>
      </c>
      <c r="AB90" s="80">
        <v>1.9395192526186185</v>
      </c>
      <c r="AC90" s="18">
        <v>95.301928800482031</v>
      </c>
    </row>
    <row r="91" spans="18:29" x14ac:dyDescent="0.3">
      <c r="R91" s="13">
        <v>87</v>
      </c>
      <c r="S91" s="14">
        <v>60.2</v>
      </c>
      <c r="T91" s="15">
        <f t="shared" si="13"/>
        <v>1.0638218123218439E-3</v>
      </c>
      <c r="U91" s="16">
        <f t="shared" si="14"/>
        <v>2.354352159468438</v>
      </c>
      <c r="V91" s="73">
        <f t="shared" si="15"/>
        <v>7.3089700996677998</v>
      </c>
      <c r="W91" s="17">
        <f t="shared" si="18"/>
        <v>92.691029900332197</v>
      </c>
      <c r="X91" s="16">
        <f t="shared" si="16"/>
        <v>2.4227003221545087</v>
      </c>
      <c r="Y91" s="73">
        <f t="shared" si="17"/>
        <v>4.6180975529721007</v>
      </c>
      <c r="Z91" s="17">
        <f t="shared" si="19"/>
        <v>95.381902447027898</v>
      </c>
      <c r="AA91" s="18">
        <f t="shared" si="20"/>
        <v>2.6908725466956991</v>
      </c>
      <c r="AB91" s="80">
        <v>1.9444826721501687</v>
      </c>
      <c r="AC91" s="18">
        <v>95.301928800482031</v>
      </c>
    </row>
    <row r="92" spans="18:29" x14ac:dyDescent="0.3">
      <c r="R92" s="13">
        <v>88</v>
      </c>
      <c r="S92" s="14">
        <v>60.2</v>
      </c>
      <c r="T92" s="15">
        <f t="shared" si="13"/>
        <v>1.0638218123218439E-3</v>
      </c>
      <c r="U92" s="16">
        <f t="shared" si="14"/>
        <v>2.354352159468438</v>
      </c>
      <c r="V92" s="73">
        <f t="shared" si="15"/>
        <v>7.3089700996677998</v>
      </c>
      <c r="W92" s="17">
        <f t="shared" si="18"/>
        <v>92.691029900332197</v>
      </c>
      <c r="X92" s="16">
        <f t="shared" si="16"/>
        <v>2.4227003221545087</v>
      </c>
      <c r="Y92" s="73">
        <f t="shared" si="17"/>
        <v>4.6180975529721007</v>
      </c>
      <c r="Z92" s="17">
        <f t="shared" si="19"/>
        <v>95.381902447027898</v>
      </c>
      <c r="AA92" s="18">
        <f t="shared" si="20"/>
        <v>2.6908725466956991</v>
      </c>
      <c r="AB92" s="80">
        <v>1.9493900066449128</v>
      </c>
      <c r="AC92" s="18">
        <v>95.460501061381336</v>
      </c>
    </row>
    <row r="93" spans="18:29" x14ac:dyDescent="0.3">
      <c r="R93" s="13">
        <v>89</v>
      </c>
      <c r="S93" s="14">
        <v>60.1</v>
      </c>
      <c r="T93" s="15">
        <f t="shared" si="13"/>
        <v>1.0620546664541995E-3</v>
      </c>
      <c r="U93" s="16">
        <f t="shared" si="14"/>
        <v>2.3582695507487514</v>
      </c>
      <c r="V93" s="73">
        <f t="shared" si="15"/>
        <v>7.154742096505851</v>
      </c>
      <c r="W93" s="17">
        <f t="shared" si="18"/>
        <v>92.845257903494144</v>
      </c>
      <c r="X93" s="16">
        <f>$D$15/$U$105*U93</f>
        <v>2.4267314374991917</v>
      </c>
      <c r="Y93" s="73">
        <f t="shared" si="17"/>
        <v>4.459392224441272</v>
      </c>
      <c r="Z93" s="17">
        <f t="shared" si="19"/>
        <v>95.540607775558726</v>
      </c>
      <c r="AA93" s="18">
        <f t="shared" si="20"/>
        <v>2.695349872064579</v>
      </c>
      <c r="AB93" s="80">
        <v>1.954242509439325</v>
      </c>
      <c r="AC93" s="18">
        <v>95.460501061381336</v>
      </c>
    </row>
    <row r="94" spans="18:29" x14ac:dyDescent="0.3">
      <c r="R94" s="13">
        <v>90</v>
      </c>
      <c r="S94" s="14">
        <v>60.1</v>
      </c>
      <c r="T94" s="15">
        <f t="shared" si="13"/>
        <v>1.0620546664541995E-3</v>
      </c>
      <c r="U94" s="16">
        <f t="shared" si="14"/>
        <v>2.3582695507487514</v>
      </c>
      <c r="V94" s="73">
        <f t="shared" si="15"/>
        <v>7.154742096505851</v>
      </c>
      <c r="W94" s="17">
        <f t="shared" si="18"/>
        <v>92.845257903494144</v>
      </c>
      <c r="X94" s="16">
        <f t="shared" si="16"/>
        <v>2.4267314374991917</v>
      </c>
      <c r="Y94" s="73">
        <f t="shared" si="17"/>
        <v>4.459392224441272</v>
      </c>
      <c r="Z94" s="17">
        <f t="shared" si="19"/>
        <v>95.540607775558726</v>
      </c>
      <c r="AA94" s="18">
        <f t="shared" si="20"/>
        <v>2.695349872064579</v>
      </c>
      <c r="AB94" s="80">
        <v>1.9590413923210936</v>
      </c>
      <c r="AC94" s="18">
        <v>95.460501061381336</v>
      </c>
    </row>
    <row r="95" spans="18:29" x14ac:dyDescent="0.3">
      <c r="R95" s="13">
        <v>91</v>
      </c>
      <c r="S95" s="14">
        <v>60.1</v>
      </c>
      <c r="T95" s="15">
        <f t="shared" si="13"/>
        <v>1.0620546664541995E-3</v>
      </c>
      <c r="U95" s="16">
        <f t="shared" si="14"/>
        <v>2.3582695507487514</v>
      </c>
      <c r="V95" s="73">
        <f t="shared" si="15"/>
        <v>7.154742096505851</v>
      </c>
      <c r="W95" s="17">
        <f t="shared" si="18"/>
        <v>92.845257903494144</v>
      </c>
      <c r="X95" s="16">
        <f t="shared" si="16"/>
        <v>2.4267314374991917</v>
      </c>
      <c r="Y95" s="73">
        <f t="shared" si="17"/>
        <v>4.459392224441272</v>
      </c>
      <c r="Z95" s="17">
        <f t="shared" si="19"/>
        <v>95.540607775558726</v>
      </c>
      <c r="AA95" s="18">
        <f t="shared" si="20"/>
        <v>2.695349872064579</v>
      </c>
      <c r="AB95" s="80">
        <v>1.9637878273455553</v>
      </c>
      <c r="AC95" s="18">
        <v>95.460501061381336</v>
      </c>
    </row>
    <row r="96" spans="18:29" x14ac:dyDescent="0.3">
      <c r="R96" s="13">
        <v>92</v>
      </c>
      <c r="S96" s="14">
        <v>60.1</v>
      </c>
      <c r="T96" s="15">
        <f t="shared" si="13"/>
        <v>1.0620546664541995E-3</v>
      </c>
      <c r="U96" s="16">
        <f t="shared" si="14"/>
        <v>2.3582695507487514</v>
      </c>
      <c r="V96" s="73">
        <f t="shared" si="15"/>
        <v>7.154742096505851</v>
      </c>
      <c r="W96" s="17">
        <f t="shared" si="18"/>
        <v>92.845257903494144</v>
      </c>
      <c r="X96" s="16">
        <f t="shared" si="16"/>
        <v>2.4267314374991917</v>
      </c>
      <c r="Y96" s="73">
        <f t="shared" si="17"/>
        <v>4.459392224441272</v>
      </c>
      <c r="Z96" s="17">
        <f t="shared" si="19"/>
        <v>95.540607775558726</v>
      </c>
      <c r="AA96" s="18">
        <f t="shared" si="20"/>
        <v>2.695349872064579</v>
      </c>
      <c r="AB96" s="80">
        <v>1.968482948553935</v>
      </c>
      <c r="AC96" s="18">
        <v>95.460501061381336</v>
      </c>
    </row>
    <row r="97" spans="18:29" x14ac:dyDescent="0.3">
      <c r="R97" s="13">
        <v>93</v>
      </c>
      <c r="S97" s="14">
        <v>60.1</v>
      </c>
      <c r="T97" s="15">
        <f t="shared" si="13"/>
        <v>1.0620546664541995E-3</v>
      </c>
      <c r="U97" s="16">
        <f t="shared" si="14"/>
        <v>2.3582695507487514</v>
      </c>
      <c r="V97" s="73">
        <f t="shared" si="15"/>
        <v>7.154742096505851</v>
      </c>
      <c r="W97" s="17">
        <f t="shared" si="18"/>
        <v>92.845257903494144</v>
      </c>
      <c r="X97" s="16">
        <f t="shared" si="16"/>
        <v>2.4267314374991917</v>
      </c>
      <c r="Y97" s="73">
        <f t="shared" si="17"/>
        <v>4.459392224441272</v>
      </c>
      <c r="Z97" s="17">
        <f t="shared" si="19"/>
        <v>95.540607775558726</v>
      </c>
      <c r="AA97" s="18">
        <f t="shared" si="20"/>
        <v>2.695349872064579</v>
      </c>
      <c r="AB97" s="80">
        <v>1.9731278535996986</v>
      </c>
      <c r="AC97" s="18">
        <v>95.460501061381336</v>
      </c>
    </row>
    <row r="98" spans="18:29" x14ac:dyDescent="0.3">
      <c r="R98" s="13">
        <v>94</v>
      </c>
      <c r="S98" s="14">
        <v>60.1</v>
      </c>
      <c r="T98" s="15">
        <f t="shared" si="13"/>
        <v>1.0620546664541995E-3</v>
      </c>
      <c r="U98" s="16">
        <f t="shared" si="14"/>
        <v>2.3582695507487514</v>
      </c>
      <c r="V98" s="73">
        <f t="shared" si="15"/>
        <v>7.154742096505851</v>
      </c>
      <c r="W98" s="17">
        <f t="shared" si="18"/>
        <v>92.845257903494144</v>
      </c>
      <c r="X98" s="16">
        <f t="shared" si="16"/>
        <v>2.4267314374991917</v>
      </c>
      <c r="Y98" s="73">
        <f t="shared" si="17"/>
        <v>4.459392224441272</v>
      </c>
      <c r="Z98" s="17">
        <f t="shared" si="19"/>
        <v>95.540607775558726</v>
      </c>
      <c r="AA98" s="18">
        <f t="shared" si="20"/>
        <v>2.695349872064579</v>
      </c>
      <c r="AB98" s="80">
        <v>1.9777236052888478</v>
      </c>
      <c r="AC98" s="18">
        <v>95.460501061381336</v>
      </c>
    </row>
    <row r="99" spans="18:29" x14ac:dyDescent="0.3">
      <c r="R99" s="13">
        <v>95</v>
      </c>
      <c r="S99" s="14">
        <v>60.1</v>
      </c>
      <c r="T99" s="15">
        <f t="shared" si="13"/>
        <v>1.0620546664541995E-3</v>
      </c>
      <c r="U99" s="16">
        <f t="shared" si="14"/>
        <v>2.3582695507487514</v>
      </c>
      <c r="V99" s="73">
        <f t="shared" si="15"/>
        <v>7.154742096505851</v>
      </c>
      <c r="W99" s="17">
        <f t="shared" si="18"/>
        <v>92.845257903494144</v>
      </c>
      <c r="X99" s="16">
        <f t="shared" si="16"/>
        <v>2.4267314374991917</v>
      </c>
      <c r="Y99" s="73">
        <f t="shared" si="17"/>
        <v>4.459392224441272</v>
      </c>
      <c r="Z99" s="17">
        <f t="shared" si="19"/>
        <v>95.540607775558726</v>
      </c>
      <c r="AA99" s="18">
        <f t="shared" si="20"/>
        <v>2.695349872064579</v>
      </c>
      <c r="AB99" s="80">
        <v>1.9822712330395684</v>
      </c>
      <c r="AC99" s="18">
        <v>95.619601896483601</v>
      </c>
    </row>
    <row r="100" spans="18:29" x14ac:dyDescent="0.3">
      <c r="R100" s="13">
        <v>96</v>
      </c>
      <c r="S100" s="14">
        <v>60</v>
      </c>
      <c r="T100" s="15">
        <f t="shared" ref="T100:T105" si="21">(PI()*$D$10^2/4*S100)*10^-9</f>
        <v>1.0602875205865555E-3</v>
      </c>
      <c r="U100" s="16">
        <f t="shared" ref="U100:U105" si="22">$D$14/T100*10^-6</f>
        <v>2.3621999999999987</v>
      </c>
      <c r="V100" s="73">
        <f t="shared" ref="V100:V105" si="23">(1-(U100/$D$12))*100</f>
        <v>7.0000000000000506</v>
      </c>
      <c r="W100" s="17">
        <f t="shared" si="18"/>
        <v>92.999999999999943</v>
      </c>
      <c r="X100" s="16">
        <f t="shared" ref="X100:X105" si="24">$D$15/$U$105*U100</f>
        <v>2.430775989895023</v>
      </c>
      <c r="Y100" s="73">
        <f t="shared" ref="Y100:Y104" si="25">(1-(X100/$D$12))*100</f>
        <v>4.3001578781487027</v>
      </c>
      <c r="Z100" s="17">
        <f t="shared" si="19"/>
        <v>95.699842121851304</v>
      </c>
      <c r="AA100" s="18">
        <f t="shared" si="20"/>
        <v>2.699842121851348</v>
      </c>
      <c r="AB100" s="80">
        <v>1.9867717342662448</v>
      </c>
      <c r="AC100" s="18">
        <v>95.619601896483601</v>
      </c>
    </row>
    <row r="101" spans="18:29" x14ac:dyDescent="0.3">
      <c r="R101" s="13">
        <v>97</v>
      </c>
      <c r="S101" s="14">
        <v>60</v>
      </c>
      <c r="T101" s="15">
        <f t="shared" si="21"/>
        <v>1.0602875205865555E-3</v>
      </c>
      <c r="U101" s="16">
        <f t="shared" si="22"/>
        <v>2.3621999999999987</v>
      </c>
      <c r="V101" s="73">
        <f t="shared" si="23"/>
        <v>7.0000000000000506</v>
      </c>
      <c r="W101" s="17">
        <f t="shared" si="18"/>
        <v>92.999999999999943</v>
      </c>
      <c r="X101" s="16">
        <f t="shared" si="24"/>
        <v>2.430775989895023</v>
      </c>
      <c r="Y101" s="73">
        <f t="shared" si="25"/>
        <v>4.3001578781487027</v>
      </c>
      <c r="Z101" s="17">
        <f t="shared" si="19"/>
        <v>95.699842121851304</v>
      </c>
      <c r="AA101" s="18">
        <f t="shared" si="20"/>
        <v>2.699842121851348</v>
      </c>
      <c r="AB101" s="80">
        <v>1.9912260756924949</v>
      </c>
      <c r="AC101" s="18">
        <v>95.619601896483601</v>
      </c>
    </row>
    <row r="102" spans="18:29" x14ac:dyDescent="0.3">
      <c r="R102" s="13">
        <v>98</v>
      </c>
      <c r="S102" s="14">
        <v>60</v>
      </c>
      <c r="T102" s="15">
        <f t="shared" si="21"/>
        <v>1.0602875205865555E-3</v>
      </c>
      <c r="U102" s="16">
        <f t="shared" si="22"/>
        <v>2.3621999999999987</v>
      </c>
      <c r="V102" s="73">
        <f t="shared" si="23"/>
        <v>7.0000000000000506</v>
      </c>
      <c r="W102" s="17">
        <f t="shared" si="18"/>
        <v>92.999999999999943</v>
      </c>
      <c r="X102" s="16">
        <f t="shared" si="24"/>
        <v>2.430775989895023</v>
      </c>
      <c r="Y102" s="73">
        <f t="shared" si="25"/>
        <v>4.3001578781487027</v>
      </c>
      <c r="Z102" s="17">
        <f t="shared" si="19"/>
        <v>95.699842121851304</v>
      </c>
      <c r="AA102" s="18">
        <f t="shared" si="20"/>
        <v>2.699842121851348</v>
      </c>
      <c r="AB102" s="80">
        <v>1.9956351945975499</v>
      </c>
      <c r="AC102" s="18">
        <v>95.619601896483601</v>
      </c>
    </row>
    <row r="103" spans="18:29" x14ac:dyDescent="0.3">
      <c r="R103" s="13">
        <v>99</v>
      </c>
      <c r="S103" s="14">
        <v>60</v>
      </c>
      <c r="T103" s="15">
        <f t="shared" si="21"/>
        <v>1.0602875205865555E-3</v>
      </c>
      <c r="U103" s="16">
        <f t="shared" si="22"/>
        <v>2.3621999999999987</v>
      </c>
      <c r="V103" s="73">
        <f t="shared" si="23"/>
        <v>7.0000000000000506</v>
      </c>
      <c r="W103" s="17">
        <f t="shared" si="18"/>
        <v>92.999999999999943</v>
      </c>
      <c r="X103" s="16">
        <f t="shared" si="24"/>
        <v>2.430775989895023</v>
      </c>
      <c r="Y103" s="73">
        <f t="shared" si="25"/>
        <v>4.3001578781487027</v>
      </c>
      <c r="Z103" s="17">
        <f t="shared" si="19"/>
        <v>95.699842121851304</v>
      </c>
      <c r="AA103" s="18">
        <f t="shared" si="20"/>
        <v>2.699842121851348</v>
      </c>
      <c r="AB103" s="80">
        <v>2</v>
      </c>
      <c r="AC103" s="18">
        <v>95.619601896483601</v>
      </c>
    </row>
    <row r="104" spans="18:29" ht="15" thickBot="1" x14ac:dyDescent="0.35">
      <c r="R104" s="13">
        <v>100</v>
      </c>
      <c r="S104" s="14">
        <v>60</v>
      </c>
      <c r="T104" s="15">
        <f t="shared" si="21"/>
        <v>1.0602875205865555E-3</v>
      </c>
      <c r="U104" s="16">
        <f t="shared" si="22"/>
        <v>2.3621999999999987</v>
      </c>
      <c r="V104" s="73">
        <f t="shared" si="23"/>
        <v>7.0000000000000506</v>
      </c>
      <c r="W104" s="17">
        <f t="shared" si="18"/>
        <v>92.999999999999943</v>
      </c>
      <c r="X104" s="16">
        <f t="shared" si="24"/>
        <v>2.430775989895023</v>
      </c>
      <c r="Y104" s="73">
        <f t="shared" si="25"/>
        <v>4.3001578781487027</v>
      </c>
      <c r="Z104" s="17">
        <f t="shared" si="19"/>
        <v>95.699842121851304</v>
      </c>
      <c r="AA104" s="18">
        <f t="shared" si="20"/>
        <v>2.699842121851348</v>
      </c>
      <c r="AB104" s="81">
        <v>2.0043213737826426</v>
      </c>
      <c r="AC104" s="52">
        <v>95.619601896483601</v>
      </c>
    </row>
    <row r="105" spans="18:29" ht="15" thickBot="1" x14ac:dyDescent="0.35">
      <c r="R105" s="47">
        <v>101</v>
      </c>
      <c r="S105" s="48">
        <v>60</v>
      </c>
      <c r="T105" s="49">
        <f t="shared" si="21"/>
        <v>1.0602875205865555E-3</v>
      </c>
      <c r="U105" s="50">
        <f t="shared" si="22"/>
        <v>2.3621999999999987</v>
      </c>
      <c r="V105" s="74">
        <f t="shared" si="23"/>
        <v>7.0000000000000506</v>
      </c>
      <c r="W105" s="51">
        <f t="shared" si="18"/>
        <v>92.999999999999943</v>
      </c>
      <c r="X105" s="50">
        <f t="shared" si="24"/>
        <v>2.430775989895023</v>
      </c>
      <c r="Y105" s="74">
        <f>(1-(X105/$D$12))*100</f>
        <v>4.3001578781487027</v>
      </c>
      <c r="Z105" s="51">
        <f t="shared" si="19"/>
        <v>95.699842121851304</v>
      </c>
      <c r="AA105" s="52">
        <f t="shared" si="20"/>
        <v>2.699842121851348</v>
      </c>
    </row>
    <row r="106" spans="18:29" x14ac:dyDescent="0.3">
      <c r="AA106" s="53"/>
    </row>
    <row r="107" spans="18:29" x14ac:dyDescent="0.3">
      <c r="AA107" s="53"/>
    </row>
    <row r="108" spans="18:29" x14ac:dyDescent="0.3">
      <c r="V108" s="61"/>
      <c r="AA108" s="53"/>
    </row>
    <row r="109" spans="18:29" x14ac:dyDescent="0.3">
      <c r="AA109" s="53"/>
    </row>
    <row r="110" spans="18:29" x14ac:dyDescent="0.3">
      <c r="AA110" s="53"/>
    </row>
    <row r="111" spans="18:29" x14ac:dyDescent="0.3">
      <c r="AA111" s="53"/>
    </row>
    <row r="112" spans="18:29" x14ac:dyDescent="0.3">
      <c r="AA112" s="53"/>
    </row>
    <row r="113" spans="27:27" x14ac:dyDescent="0.3">
      <c r="AA113" s="53"/>
    </row>
    <row r="114" spans="27:27" x14ac:dyDescent="0.3">
      <c r="AA114" s="53"/>
    </row>
    <row r="115" spans="27:27" x14ac:dyDescent="0.3">
      <c r="AA115" s="53"/>
    </row>
    <row r="116" spans="27:27" x14ac:dyDescent="0.3">
      <c r="AA116" s="53"/>
    </row>
    <row r="117" spans="27:27" x14ac:dyDescent="0.3">
      <c r="AA117" s="53"/>
    </row>
    <row r="118" spans="27:27" x14ac:dyDescent="0.3">
      <c r="AA118" s="53"/>
    </row>
    <row r="119" spans="27:27" x14ac:dyDescent="0.3">
      <c r="AA119" s="53"/>
    </row>
    <row r="120" spans="27:27" x14ac:dyDescent="0.3">
      <c r="AA120" s="53"/>
    </row>
    <row r="121" spans="27:27" x14ac:dyDescent="0.3">
      <c r="AA121" s="53"/>
    </row>
    <row r="122" spans="27:27" x14ac:dyDescent="0.3">
      <c r="AA122" s="53"/>
    </row>
    <row r="123" spans="27:27" x14ac:dyDescent="0.3">
      <c r="AA123" s="53"/>
    </row>
    <row r="124" spans="27:27" x14ac:dyDescent="0.3">
      <c r="AA124" s="53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A633C4-750E-4A8A-9365-26E8006A3E27}">
  <dimension ref="B2:AC124"/>
  <sheetViews>
    <sheetView topLeftCell="A12" zoomScale="90" zoomScaleNormal="90" workbookViewId="0">
      <selection activeCell="B30" sqref="B30:C34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1" t="s">
        <v>0</v>
      </c>
      <c r="S3" s="2" t="s">
        <v>1</v>
      </c>
      <c r="T3" s="2" t="s">
        <v>2</v>
      </c>
      <c r="U3" s="3" t="s">
        <v>3</v>
      </c>
      <c r="V3" s="2" t="s">
        <v>4</v>
      </c>
      <c r="W3" s="2" t="s">
        <v>5</v>
      </c>
      <c r="X3" s="2" t="s">
        <v>6</v>
      </c>
      <c r="Y3" s="2" t="s">
        <v>7</v>
      </c>
      <c r="Z3" s="2" t="s">
        <v>8</v>
      </c>
      <c r="AA3" s="4" t="s">
        <v>40</v>
      </c>
      <c r="AB3" s="82" t="s">
        <v>27</v>
      </c>
      <c r="AC3" s="4" t="s">
        <v>8</v>
      </c>
    </row>
    <row r="4" spans="2:29" ht="15" thickBot="1" x14ac:dyDescent="0.35">
      <c r="B4" s="19" t="s">
        <v>11</v>
      </c>
      <c r="D4" s="20"/>
      <c r="R4" s="7">
        <v>0</v>
      </c>
      <c r="S4" s="8">
        <v>71.5</v>
      </c>
      <c r="T4" s="9">
        <f t="shared" ref="T4:T35" si="0">(PI()*$D$10^2/4*S4)*10^-9</f>
        <v>1.2635092953656453E-3</v>
      </c>
      <c r="U4" s="10">
        <f t="shared" ref="U4:U35" si="1">$D$14/T4*10^-6</f>
        <v>1.9811488599105258</v>
      </c>
      <c r="V4" s="78">
        <f>(1-(U4/$D$12))*100</f>
        <v>22.002013389349383</v>
      </c>
      <c r="W4" s="11">
        <f>100-V4</f>
        <v>77.997986610650614</v>
      </c>
      <c r="X4" s="10">
        <f>$D$15/$U$99*U4</f>
        <v>2.0397231134006475</v>
      </c>
      <c r="Y4" s="78">
        <f>(1-(X4/$D$12))*100</f>
        <v>19.695940417297344</v>
      </c>
      <c r="Z4" s="11">
        <f>100-Y4</f>
        <v>80.304059582702649</v>
      </c>
      <c r="AA4" s="12">
        <f>V4-Y4</f>
        <v>2.3060729720520392</v>
      </c>
      <c r="AB4" s="97" cm="1">
        <f t="array" ref="AB4:AB98">LOG10(R5:R99)</f>
        <v>0</v>
      </c>
      <c r="AC4" s="12">
        <f>Z5</f>
        <v>83.334401453748015</v>
      </c>
    </row>
    <row r="5" spans="2:29" ht="15" thickBot="1" x14ac:dyDescent="0.35">
      <c r="R5" s="13">
        <v>1</v>
      </c>
      <c r="S5" s="14">
        <v>68.900000000000006</v>
      </c>
      <c r="T5" s="15">
        <f t="shared" si="0"/>
        <v>1.2175635028068945E-3</v>
      </c>
      <c r="U5" s="16">
        <f t="shared" si="1"/>
        <v>2.0559091942467718</v>
      </c>
      <c r="V5" s="73">
        <f t="shared" ref="V5:V35" si="2">(1-(U5/$D$12))*100</f>
        <v>19.058693139890881</v>
      </c>
      <c r="W5" s="17">
        <f t="shared" ref="W5:W68" si="3">100-V5</f>
        <v>80.941306860109123</v>
      </c>
      <c r="X5" s="16">
        <f t="shared" ref="X5:X68" si="4">$D$15/$U$99*U5</f>
        <v>2.1166937969251998</v>
      </c>
      <c r="Y5" s="73">
        <f t="shared" ref="Y5:Y68" si="5">(1-(X5/$D$12))*100</f>
        <v>16.665598546251982</v>
      </c>
      <c r="Z5" s="17">
        <f t="shared" ref="Z5:Z68" si="6">100-Y5</f>
        <v>83.334401453748015</v>
      </c>
      <c r="AA5" s="18">
        <f>V5-Y5</f>
        <v>2.3930945936388994</v>
      </c>
      <c r="AB5" s="80">
        <v>0.3010299956639812</v>
      </c>
      <c r="AC5" s="12">
        <f t="shared" ref="AC5:AC68" si="7">Z6</f>
        <v>84.81152526090456</v>
      </c>
    </row>
    <row r="6" spans="2:29" x14ac:dyDescent="0.3">
      <c r="B6" s="22" t="s">
        <v>13</v>
      </c>
      <c r="C6" s="23" t="s">
        <v>28</v>
      </c>
      <c r="R6" s="13">
        <v>2</v>
      </c>
      <c r="S6" s="14">
        <v>67.7</v>
      </c>
      <c r="T6" s="15">
        <f t="shared" si="0"/>
        <v>1.1963577523951634E-3</v>
      </c>
      <c r="U6" s="16">
        <f t="shared" si="1"/>
        <v>2.092350716153657</v>
      </c>
      <c r="V6" s="73">
        <f t="shared" si="2"/>
        <v>17.623987553005627</v>
      </c>
      <c r="W6" s="17">
        <f t="shared" si="3"/>
        <v>82.376012446994366</v>
      </c>
      <c r="X6" s="16">
        <f>$D$15/$U$99*U6</f>
        <v>2.1542127416269761</v>
      </c>
      <c r="Y6" s="73">
        <f t="shared" si="5"/>
        <v>15.188474739095437</v>
      </c>
      <c r="Z6" s="17">
        <f t="shared" si="6"/>
        <v>84.81152526090456</v>
      </c>
      <c r="AA6" s="18">
        <f t="shared" ref="AA6:AA69" si="8">V6-Y6</f>
        <v>2.43551281391019</v>
      </c>
      <c r="AB6" s="80">
        <v>0.47712125471966244</v>
      </c>
      <c r="AC6" s="12">
        <f t="shared" si="7"/>
        <v>85.825713903785356</v>
      </c>
    </row>
    <row r="7" spans="2:29" x14ac:dyDescent="0.3">
      <c r="B7" s="26" t="s">
        <v>16</v>
      </c>
      <c r="C7" s="27">
        <v>45719</v>
      </c>
      <c r="R7" s="13">
        <v>3</v>
      </c>
      <c r="S7" s="14">
        <v>66.900000000000006</v>
      </c>
      <c r="T7" s="15">
        <f t="shared" si="0"/>
        <v>1.1822205854540094E-3</v>
      </c>
      <c r="U7" s="16">
        <f t="shared" si="1"/>
        <v>2.1173713525202182</v>
      </c>
      <c r="V7" s="73">
        <f t="shared" si="2"/>
        <v>16.638923129125271</v>
      </c>
      <c r="W7" s="17">
        <f t="shared" si="3"/>
        <v>83.361076870874726</v>
      </c>
      <c r="X7" s="16">
        <f t="shared" si="4"/>
        <v>2.1799731331561478</v>
      </c>
      <c r="Y7" s="73">
        <f t="shared" si="5"/>
        <v>14.174286096214651</v>
      </c>
      <c r="Z7" s="17">
        <f t="shared" si="6"/>
        <v>85.825713903785356</v>
      </c>
      <c r="AA7" s="18">
        <f t="shared" si="8"/>
        <v>2.4646370329106198</v>
      </c>
      <c r="AB7" s="80">
        <v>0.6020599913279624</v>
      </c>
      <c r="AC7" s="12">
        <f t="shared" si="7"/>
        <v>86.602417197032281</v>
      </c>
    </row>
    <row r="8" spans="2:29" ht="16.2" thickBot="1" x14ac:dyDescent="0.35">
      <c r="B8" s="29" t="s">
        <v>17</v>
      </c>
      <c r="C8" s="30" t="s">
        <v>35</v>
      </c>
      <c r="R8" s="13">
        <v>4</v>
      </c>
      <c r="S8" s="14">
        <v>66.3</v>
      </c>
      <c r="T8" s="15">
        <f t="shared" si="0"/>
        <v>1.1716177102481435E-3</v>
      </c>
      <c r="U8" s="16">
        <f t="shared" si="1"/>
        <v>2.1365330842172341</v>
      </c>
      <c r="V8" s="73">
        <f t="shared" si="2"/>
        <v>15.884524243415987</v>
      </c>
      <c r="W8" s="17">
        <f t="shared" si="3"/>
        <v>84.115475756584019</v>
      </c>
      <c r="X8" s="16">
        <f t="shared" si="4"/>
        <v>2.19970139680462</v>
      </c>
      <c r="Y8" s="73">
        <f t="shared" si="5"/>
        <v>13.397582802967722</v>
      </c>
      <c r="Z8" s="17">
        <f t="shared" si="6"/>
        <v>86.602417197032281</v>
      </c>
      <c r="AA8" s="18">
        <f t="shared" si="8"/>
        <v>2.4869414404482644</v>
      </c>
      <c r="AB8" s="80">
        <v>0.69897000433601886</v>
      </c>
      <c r="AC8" s="12">
        <f t="shared" si="7"/>
        <v>87.128076785481625</v>
      </c>
    </row>
    <row r="9" spans="2:29" ht="15" thickBot="1" x14ac:dyDescent="0.35">
      <c r="R9" s="13">
        <v>5</v>
      </c>
      <c r="S9" s="14">
        <v>65.900000000000006</v>
      </c>
      <c r="T9" s="15">
        <f t="shared" si="0"/>
        <v>1.1645491267775667E-3</v>
      </c>
      <c r="U9" s="16">
        <f t="shared" si="1"/>
        <v>2.1495014185675658</v>
      </c>
      <c r="V9" s="73">
        <f t="shared" si="2"/>
        <v>15.373959898914736</v>
      </c>
      <c r="W9" s="17">
        <f t="shared" si="3"/>
        <v>84.626040101085266</v>
      </c>
      <c r="X9" s="16">
        <f t="shared" si="4"/>
        <v>2.2130531503512332</v>
      </c>
      <c r="Y9" s="73">
        <f t="shared" si="5"/>
        <v>12.871923214518377</v>
      </c>
      <c r="Z9" s="17">
        <f t="shared" si="6"/>
        <v>87.128076785481625</v>
      </c>
      <c r="AA9" s="18">
        <f t="shared" si="8"/>
        <v>2.5020366843963586</v>
      </c>
      <c r="AB9" s="80">
        <v>0.77815125038364363</v>
      </c>
      <c r="AC9" s="12">
        <f t="shared" si="7"/>
        <v>87.660156643713563</v>
      </c>
    </row>
    <row r="10" spans="2:29" x14ac:dyDescent="0.3">
      <c r="B10" s="34" t="s">
        <v>18</v>
      </c>
      <c r="C10" s="35" t="s">
        <v>19</v>
      </c>
      <c r="D10" s="23">
        <v>150</v>
      </c>
      <c r="R10" s="13">
        <v>6</v>
      </c>
      <c r="S10" s="14">
        <v>65.5</v>
      </c>
      <c r="T10" s="15">
        <f t="shared" si="0"/>
        <v>1.1574805433069897E-3</v>
      </c>
      <c r="U10" s="16">
        <f t="shared" si="1"/>
        <v>2.1626281447878255</v>
      </c>
      <c r="V10" s="73">
        <f t="shared" si="2"/>
        <v>14.857159654022622</v>
      </c>
      <c r="W10" s="17">
        <f t="shared" si="3"/>
        <v>85.142840345977376</v>
      </c>
      <c r="X10" s="16">
        <f t="shared" si="4"/>
        <v>2.2265679787503245</v>
      </c>
      <c r="Y10" s="73">
        <f t="shared" si="5"/>
        <v>12.33984335628644</v>
      </c>
      <c r="Z10" s="17">
        <f t="shared" si="6"/>
        <v>87.660156643713563</v>
      </c>
      <c r="AA10" s="18">
        <f t="shared" si="8"/>
        <v>2.5173162977361816</v>
      </c>
      <c r="AB10" s="80">
        <v>0.84509804001425681</v>
      </c>
      <c r="AC10" s="12">
        <f t="shared" si="7"/>
        <v>88.198775117714888</v>
      </c>
    </row>
    <row r="11" spans="2:29" x14ac:dyDescent="0.3">
      <c r="B11" s="38" t="s">
        <v>15</v>
      </c>
      <c r="C11" s="39" t="s">
        <v>19</v>
      </c>
      <c r="D11" s="40">
        <v>60</v>
      </c>
      <c r="R11" s="13">
        <v>7</v>
      </c>
      <c r="S11" s="14">
        <v>65.099999999999994</v>
      </c>
      <c r="T11" s="15">
        <f t="shared" si="0"/>
        <v>1.1504119598364124E-3</v>
      </c>
      <c r="U11" s="16">
        <f t="shared" si="1"/>
        <v>2.1759161825438187</v>
      </c>
      <c r="V11" s="73">
        <f t="shared" si="2"/>
        <v>14.334008561266987</v>
      </c>
      <c r="W11" s="17">
        <f t="shared" si="3"/>
        <v>85.665991438733016</v>
      </c>
      <c r="X11" s="16">
        <f t="shared" si="4"/>
        <v>2.2402488879899582</v>
      </c>
      <c r="Y11" s="73">
        <f t="shared" si="5"/>
        <v>11.80122488228511</v>
      </c>
      <c r="Z11" s="17">
        <f t="shared" si="6"/>
        <v>88.198775117714888</v>
      </c>
      <c r="AA11" s="18">
        <f t="shared" si="8"/>
        <v>2.5327836789818772</v>
      </c>
      <c r="AB11" s="80">
        <v>0.90308998699194354</v>
      </c>
      <c r="AC11" s="12">
        <f t="shared" si="7"/>
        <v>88.607102780296927</v>
      </c>
    </row>
    <row r="12" spans="2:29" ht="16.2" x14ac:dyDescent="0.3">
      <c r="B12" s="41" t="s">
        <v>20</v>
      </c>
      <c r="C12" s="39" t="s">
        <v>21</v>
      </c>
      <c r="D12" s="42">
        <v>2.54</v>
      </c>
      <c r="R12" s="13">
        <v>8</v>
      </c>
      <c r="S12" s="14">
        <v>64.8</v>
      </c>
      <c r="T12" s="15">
        <f t="shared" si="0"/>
        <v>1.1451105222334797E-3</v>
      </c>
      <c r="U12" s="16">
        <f t="shared" si="1"/>
        <v>2.1859898685741146</v>
      </c>
      <c r="V12" s="73">
        <f t="shared" si="2"/>
        <v>13.937406749050608</v>
      </c>
      <c r="W12" s="17">
        <f t="shared" si="3"/>
        <v>86.062593250949391</v>
      </c>
      <c r="X12" s="16">
        <f t="shared" si="4"/>
        <v>2.250620410619542</v>
      </c>
      <c r="Y12" s="73">
        <f t="shared" si="5"/>
        <v>11.39289721970307</v>
      </c>
      <c r="Z12" s="17">
        <f t="shared" si="6"/>
        <v>88.607102780296927</v>
      </c>
      <c r="AA12" s="18">
        <f t="shared" si="8"/>
        <v>2.5445095293475379</v>
      </c>
      <c r="AB12" s="80">
        <v>0.95424250943932487</v>
      </c>
      <c r="AC12" s="12">
        <f t="shared" si="7"/>
        <v>88.881428175901547</v>
      </c>
    </row>
    <row r="13" spans="2:29" ht="15.6" x14ac:dyDescent="0.3">
      <c r="B13" s="41" t="s">
        <v>22</v>
      </c>
      <c r="C13" s="39" t="s">
        <v>23</v>
      </c>
      <c r="D13" s="40">
        <v>7</v>
      </c>
      <c r="R13" s="13">
        <v>9</v>
      </c>
      <c r="S13" s="14">
        <v>64.599999999999994</v>
      </c>
      <c r="T13" s="15">
        <f t="shared" si="0"/>
        <v>1.1415762304981911E-3</v>
      </c>
      <c r="U13" s="16">
        <f t="shared" si="1"/>
        <v>2.1927576390650558</v>
      </c>
      <c r="V13" s="73">
        <f t="shared" si="2"/>
        <v>13.670959091926937</v>
      </c>
      <c r="W13" s="17">
        <f t="shared" si="3"/>
        <v>86.329040908073068</v>
      </c>
      <c r="X13" s="16">
        <f t="shared" si="4"/>
        <v>2.2575882756678993</v>
      </c>
      <c r="Y13" s="73">
        <f t="shared" si="5"/>
        <v>11.118571824098456</v>
      </c>
      <c r="Z13" s="17">
        <f t="shared" si="6"/>
        <v>88.881428175901547</v>
      </c>
      <c r="AA13" s="18">
        <f t="shared" si="8"/>
        <v>2.5523872678284807</v>
      </c>
      <c r="AB13" s="80">
        <v>1</v>
      </c>
      <c r="AC13" s="12">
        <f t="shared" si="7"/>
        <v>89.157457455950919</v>
      </c>
    </row>
    <row r="14" spans="2:29" x14ac:dyDescent="0.3">
      <c r="B14" s="41" t="s">
        <v>24</v>
      </c>
      <c r="C14" s="39" t="s">
        <v>25</v>
      </c>
      <c r="D14" s="43">
        <v>2503.1999999999998</v>
      </c>
      <c r="R14" s="13">
        <v>10</v>
      </c>
      <c r="S14" s="14">
        <v>64.400000000000006</v>
      </c>
      <c r="T14" s="15">
        <f t="shared" si="0"/>
        <v>1.1380419387629029E-3</v>
      </c>
      <c r="U14" s="16">
        <f t="shared" si="1"/>
        <v>2.1995674453975558</v>
      </c>
      <c r="V14" s="73">
        <f t="shared" si="2"/>
        <v>13.402856480411195</v>
      </c>
      <c r="W14" s="17">
        <f t="shared" si="3"/>
        <v>86.597143519588798</v>
      </c>
      <c r="X14" s="16">
        <f t="shared" si="4"/>
        <v>2.2645994193811534</v>
      </c>
      <c r="Y14" s="73">
        <f t="shared" si="5"/>
        <v>10.842542544049083</v>
      </c>
      <c r="Z14" s="17">
        <f t="shared" si="6"/>
        <v>89.157457455950919</v>
      </c>
      <c r="AA14" s="18">
        <f t="shared" si="8"/>
        <v>2.5603139363621121</v>
      </c>
      <c r="AB14" s="80">
        <v>1.0413926851582251</v>
      </c>
      <c r="AC14" s="12">
        <f t="shared" si="7"/>
        <v>89.574731047788447</v>
      </c>
    </row>
    <row r="15" spans="2:29" ht="16.8" thickBot="1" x14ac:dyDescent="0.35">
      <c r="B15" s="44" t="s">
        <v>26</v>
      </c>
      <c r="C15" s="45" t="s">
        <v>21</v>
      </c>
      <c r="D15" s="46">
        <v>2.4306700434691044</v>
      </c>
      <c r="R15" s="13">
        <v>11</v>
      </c>
      <c r="S15" s="14">
        <v>64.099999999999994</v>
      </c>
      <c r="T15" s="15">
        <f t="shared" si="0"/>
        <v>1.1327405011599698E-3</v>
      </c>
      <c r="U15" s="16">
        <f t="shared" si="1"/>
        <v>2.2098618328175132</v>
      </c>
      <c r="V15" s="73">
        <f t="shared" si="2"/>
        <v>12.99756563710578</v>
      </c>
      <c r="W15" s="17">
        <f t="shared" si="3"/>
        <v>87.00243436289422</v>
      </c>
      <c r="X15" s="16">
        <f t="shared" si="4"/>
        <v>2.2751981686138265</v>
      </c>
      <c r="Y15" s="73">
        <f t="shared" si="5"/>
        <v>10.425268952211553</v>
      </c>
      <c r="Z15" s="17">
        <f t="shared" si="6"/>
        <v>89.574731047788447</v>
      </c>
      <c r="AA15" s="18">
        <f t="shared" si="8"/>
        <v>2.5722966848942264</v>
      </c>
      <c r="AB15" s="80">
        <v>1.0791812460476249</v>
      </c>
      <c r="AC15" s="12">
        <f t="shared" si="7"/>
        <v>89.714691565050614</v>
      </c>
    </row>
    <row r="16" spans="2:29" x14ac:dyDescent="0.3">
      <c r="R16" s="13">
        <v>12</v>
      </c>
      <c r="S16" s="14">
        <v>64</v>
      </c>
      <c r="T16" s="15">
        <f t="shared" si="0"/>
        <v>1.1309733552923257E-3</v>
      </c>
      <c r="U16" s="16">
        <f t="shared" si="1"/>
        <v>2.2133147419312906</v>
      </c>
      <c r="V16" s="73">
        <f t="shared" si="2"/>
        <v>12.861624333413758</v>
      </c>
      <c r="W16" s="17">
        <f t="shared" si="3"/>
        <v>87.138375666586242</v>
      </c>
      <c r="X16" s="16">
        <f t="shared" si="4"/>
        <v>2.2787531657522857</v>
      </c>
      <c r="Y16" s="73">
        <f t="shared" si="5"/>
        <v>10.28530843494938</v>
      </c>
      <c r="Z16" s="17">
        <f t="shared" si="6"/>
        <v>89.714691565050614</v>
      </c>
      <c r="AA16" s="18">
        <f t="shared" si="8"/>
        <v>2.5763158984643777</v>
      </c>
      <c r="AB16" s="80">
        <v>1.1139433523068367</v>
      </c>
      <c r="AC16" s="12">
        <f t="shared" si="7"/>
        <v>89.995928842683995</v>
      </c>
    </row>
    <row r="17" spans="2:29" x14ac:dyDescent="0.3">
      <c r="R17" s="13">
        <v>13</v>
      </c>
      <c r="S17" s="14">
        <v>63.8</v>
      </c>
      <c r="T17" s="15">
        <f t="shared" si="0"/>
        <v>1.1274390635570373E-3</v>
      </c>
      <c r="U17" s="16">
        <f t="shared" si="1"/>
        <v>2.2202530326583476</v>
      </c>
      <c r="V17" s="73">
        <f t="shared" si="2"/>
        <v>12.588463281167417</v>
      </c>
      <c r="W17" s="17">
        <f t="shared" si="3"/>
        <v>87.411536718832579</v>
      </c>
      <c r="X17" s="16">
        <f t="shared" si="4"/>
        <v>2.2858965926041734</v>
      </c>
      <c r="Y17" s="73">
        <f t="shared" si="5"/>
        <v>10.004071157316009</v>
      </c>
      <c r="Z17" s="17">
        <f t="shared" si="6"/>
        <v>89.995928842683995</v>
      </c>
      <c r="AA17" s="18">
        <f t="shared" si="8"/>
        <v>2.5843921238514085</v>
      </c>
      <c r="AB17" s="80">
        <v>1.146128035678238</v>
      </c>
      <c r="AC17" s="12">
        <f t="shared" si="7"/>
        <v>90.278934908227043</v>
      </c>
    </row>
    <row r="18" spans="2:29" x14ac:dyDescent="0.3">
      <c r="B18" s="6" t="s">
        <v>10</v>
      </c>
      <c r="R18" s="13">
        <v>14</v>
      </c>
      <c r="S18" s="14">
        <v>63.6</v>
      </c>
      <c r="T18" s="15">
        <f t="shared" si="0"/>
        <v>1.1239047718217487E-3</v>
      </c>
      <c r="U18" s="16">
        <f t="shared" si="1"/>
        <v>2.2272349604340032</v>
      </c>
      <c r="V18" s="73">
        <f t="shared" si="2"/>
        <v>12.31358423488177</v>
      </c>
      <c r="W18" s="17">
        <f t="shared" si="3"/>
        <v>87.686415765118227</v>
      </c>
      <c r="X18" s="16">
        <f t="shared" si="4"/>
        <v>2.2930849466689667</v>
      </c>
      <c r="Y18" s="73">
        <f t="shared" si="5"/>
        <v>9.721065091772962</v>
      </c>
      <c r="Z18" s="17">
        <f t="shared" si="6"/>
        <v>90.278934908227043</v>
      </c>
      <c r="AA18" s="18">
        <f t="shared" si="8"/>
        <v>2.5925191431088077</v>
      </c>
      <c r="AB18" s="80">
        <v>1.1760912590556813</v>
      </c>
      <c r="AC18" s="12">
        <f t="shared" si="7"/>
        <v>90.421106459263612</v>
      </c>
    </row>
    <row r="19" spans="2:29" x14ac:dyDescent="0.3">
      <c r="R19" s="13">
        <v>15</v>
      </c>
      <c r="S19" s="14">
        <v>63.5</v>
      </c>
      <c r="T19" s="15">
        <f t="shared" si="0"/>
        <v>1.1221376259541044E-3</v>
      </c>
      <c r="U19" s="16">
        <f t="shared" si="1"/>
        <v>2.230742417064608</v>
      </c>
      <c r="V19" s="73">
        <f t="shared" si="2"/>
        <v>12.175495391157165</v>
      </c>
      <c r="W19" s="17">
        <f t="shared" si="3"/>
        <v>87.82450460884283</v>
      </c>
      <c r="X19" s="16">
        <f t="shared" si="4"/>
        <v>2.2966961040652958</v>
      </c>
      <c r="Y19" s="73">
        <f t="shared" si="5"/>
        <v>9.578893540736388</v>
      </c>
      <c r="Z19" s="17">
        <f t="shared" si="6"/>
        <v>90.421106459263612</v>
      </c>
      <c r="AA19" s="18">
        <f t="shared" si="8"/>
        <v>2.5966018504207771</v>
      </c>
      <c r="AB19" s="80">
        <v>1.2041199826559248</v>
      </c>
      <c r="AC19" s="12">
        <f t="shared" si="7"/>
        <v>90.706797158976954</v>
      </c>
    </row>
    <row r="20" spans="2:29" ht="15" thickBot="1" x14ac:dyDescent="0.35">
      <c r="R20" s="13">
        <v>16</v>
      </c>
      <c r="S20" s="14">
        <v>63.3</v>
      </c>
      <c r="T20" s="15">
        <f t="shared" si="0"/>
        <v>1.1186033342188157E-3</v>
      </c>
      <c r="U20" s="16">
        <f t="shared" si="1"/>
        <v>2.237790576360231</v>
      </c>
      <c r="V20" s="73">
        <f t="shared" si="2"/>
        <v>11.89800880471531</v>
      </c>
      <c r="W20" s="17">
        <f t="shared" si="3"/>
        <v>88.101991195284683</v>
      </c>
      <c r="X20" s="16">
        <f t="shared" si="4"/>
        <v>2.3039526478380146</v>
      </c>
      <c r="Y20" s="73">
        <f t="shared" si="5"/>
        <v>9.2932028410230512</v>
      </c>
      <c r="Z20" s="17">
        <f t="shared" si="6"/>
        <v>90.706797158976954</v>
      </c>
      <c r="AA20" s="18">
        <f t="shared" si="8"/>
        <v>2.6048059636922591</v>
      </c>
      <c r="AB20" s="80">
        <v>1.2304489213782739</v>
      </c>
      <c r="AC20" s="12">
        <f t="shared" si="7"/>
        <v>90.850320572203159</v>
      </c>
    </row>
    <row r="21" spans="2:29" ht="15" thickBot="1" x14ac:dyDescent="0.35">
      <c r="E21" s="21" t="s">
        <v>12</v>
      </c>
      <c r="R21" s="13">
        <v>17</v>
      </c>
      <c r="S21" s="14">
        <v>63.2</v>
      </c>
      <c r="T21" s="15">
        <f t="shared" si="0"/>
        <v>1.1168361883511716E-3</v>
      </c>
      <c r="U21" s="16">
        <f t="shared" si="1"/>
        <v>2.2413313842342184</v>
      </c>
      <c r="V21" s="73">
        <f t="shared" si="2"/>
        <v>11.758606919912662</v>
      </c>
      <c r="W21" s="17">
        <f t="shared" si="3"/>
        <v>88.241393080087335</v>
      </c>
      <c r="X21" s="16">
        <f t="shared" si="4"/>
        <v>2.3075981425339602</v>
      </c>
      <c r="Y21" s="73">
        <f t="shared" si="5"/>
        <v>9.1496794277968423</v>
      </c>
      <c r="Z21" s="17">
        <f t="shared" si="6"/>
        <v>90.850320572203159</v>
      </c>
      <c r="AA21" s="18">
        <f t="shared" si="8"/>
        <v>2.6089274921158196</v>
      </c>
      <c r="AB21" s="80">
        <v>1.255272505103306</v>
      </c>
      <c r="AC21" s="12">
        <f t="shared" si="7"/>
        <v>90.99429889323676</v>
      </c>
    </row>
    <row r="22" spans="2:29" x14ac:dyDescent="0.3">
      <c r="B22" s="122" t="s">
        <v>15</v>
      </c>
      <c r="C22" s="24">
        <v>1</v>
      </c>
      <c r="D22" s="25">
        <v>59.5</v>
      </c>
      <c r="E22" s="125">
        <f>AVERAGE(D22:D25)</f>
        <v>59.3</v>
      </c>
      <c r="R22" s="13">
        <v>18</v>
      </c>
      <c r="S22" s="14">
        <v>63.1</v>
      </c>
      <c r="T22" s="15">
        <f t="shared" si="0"/>
        <v>1.1150690424835273E-3</v>
      </c>
      <c r="U22" s="16">
        <f t="shared" si="1"/>
        <v>2.2448834149540824</v>
      </c>
      <c r="V22" s="73">
        <f t="shared" si="2"/>
        <v>11.618763190784154</v>
      </c>
      <c r="W22" s="17">
        <f t="shared" si="3"/>
        <v>88.381236809215849</v>
      </c>
      <c r="X22" s="16">
        <f t="shared" si="4"/>
        <v>2.3112551918882138</v>
      </c>
      <c r="Y22" s="73">
        <f t="shared" si="5"/>
        <v>9.005701106763242</v>
      </c>
      <c r="Z22" s="17">
        <f t="shared" si="6"/>
        <v>90.99429889323676</v>
      </c>
      <c r="AA22" s="18">
        <f t="shared" si="8"/>
        <v>2.6130620840209122</v>
      </c>
      <c r="AB22" s="80">
        <v>1.2787536009528289</v>
      </c>
      <c r="AC22" s="12">
        <f t="shared" si="7"/>
        <v>91.138734288305386</v>
      </c>
    </row>
    <row r="23" spans="2:29" x14ac:dyDescent="0.3">
      <c r="B23" s="123"/>
      <c r="C23" s="28">
        <v>2</v>
      </c>
      <c r="D23" s="15">
        <v>59.4</v>
      </c>
      <c r="E23" s="126"/>
      <c r="R23" s="13">
        <v>19</v>
      </c>
      <c r="S23" s="14">
        <v>63</v>
      </c>
      <c r="T23" s="15">
        <f t="shared" si="0"/>
        <v>1.1133018966158832E-3</v>
      </c>
      <c r="U23" s="16">
        <f t="shared" si="1"/>
        <v>2.2484467219619457</v>
      </c>
      <c r="V23" s="73">
        <f t="shared" si="2"/>
        <v>11.478475513309228</v>
      </c>
      <c r="W23" s="17">
        <f t="shared" si="3"/>
        <v>88.521524486690765</v>
      </c>
      <c r="X23" s="16">
        <f t="shared" si="4"/>
        <v>2.3149238509229568</v>
      </c>
      <c r="Y23" s="73">
        <f t="shared" si="5"/>
        <v>8.8612657116946103</v>
      </c>
      <c r="Z23" s="17">
        <f t="shared" si="6"/>
        <v>91.138734288305386</v>
      </c>
      <c r="AA23" s="18">
        <f>V23-Y23</f>
        <v>2.6172098016146172</v>
      </c>
      <c r="AB23" s="80">
        <v>1.3010299956639813</v>
      </c>
      <c r="AC23" s="12">
        <f t="shared" si="7"/>
        <v>91.283628937412402</v>
      </c>
    </row>
    <row r="24" spans="2:29" x14ac:dyDescent="0.3">
      <c r="B24" s="123"/>
      <c r="C24" s="28">
        <v>3</v>
      </c>
      <c r="D24" s="31">
        <v>59</v>
      </c>
      <c r="E24" s="126"/>
      <c r="R24" s="13">
        <v>20</v>
      </c>
      <c r="S24" s="14">
        <v>62.9</v>
      </c>
      <c r="T24" s="15">
        <f t="shared" si="0"/>
        <v>1.1115347507482389E-3</v>
      </c>
      <c r="U24" s="16">
        <f t="shared" si="1"/>
        <v>2.2520213590397868</v>
      </c>
      <c r="V24" s="73">
        <f t="shared" si="2"/>
        <v>11.337741770087128</v>
      </c>
      <c r="W24" s="17">
        <f t="shared" si="3"/>
        <v>88.662258229912879</v>
      </c>
      <c r="X24" s="16">
        <f t="shared" si="4"/>
        <v>2.3186041750102748</v>
      </c>
      <c r="Y24" s="73">
        <f t="shared" si="5"/>
        <v>8.7163710625876014</v>
      </c>
      <c r="Z24" s="17">
        <f t="shared" si="6"/>
        <v>91.283628937412402</v>
      </c>
      <c r="AA24" s="18">
        <f t="shared" si="8"/>
        <v>2.6213707074995263</v>
      </c>
      <c r="AB24" s="80">
        <v>1.3222192947339193</v>
      </c>
      <c r="AC24" s="12">
        <f t="shared" si="7"/>
        <v>91.428985034446526</v>
      </c>
    </row>
    <row r="25" spans="2:29" ht="15" thickBot="1" x14ac:dyDescent="0.35">
      <c r="B25" s="124"/>
      <c r="C25" s="32">
        <v>4</v>
      </c>
      <c r="D25" s="33">
        <v>59.3</v>
      </c>
      <c r="E25" s="127"/>
      <c r="R25" s="13">
        <v>21</v>
      </c>
      <c r="S25" s="14">
        <v>62.8</v>
      </c>
      <c r="T25" s="15">
        <f t="shared" si="0"/>
        <v>1.1097676048805944E-3</v>
      </c>
      <c r="U25" s="16">
        <f t="shared" si="1"/>
        <v>2.2556073803121439</v>
      </c>
      <c r="V25" s="73">
        <f t="shared" si="2"/>
        <v>11.196559830230557</v>
      </c>
      <c r="W25" s="17">
        <f t="shared" si="3"/>
        <v>88.803440169769445</v>
      </c>
      <c r="X25" s="16">
        <f t="shared" si="4"/>
        <v>2.3222962198749415</v>
      </c>
      <c r="Y25" s="73">
        <f t="shared" si="5"/>
        <v>8.5710149655534806</v>
      </c>
      <c r="Z25" s="17">
        <f t="shared" si="6"/>
        <v>91.428985034446526</v>
      </c>
      <c r="AA25" s="18">
        <f t="shared" si="8"/>
        <v>2.6255448646770763</v>
      </c>
      <c r="AB25" s="80">
        <v>1.3424226808222062</v>
      </c>
      <c r="AC25" s="12">
        <f t="shared" si="7"/>
        <v>91.574804787292507</v>
      </c>
    </row>
    <row r="26" spans="2:29" ht="15" thickBot="1" x14ac:dyDescent="0.35">
      <c r="C26" s="36"/>
      <c r="D26" s="36"/>
      <c r="E26" s="37"/>
      <c r="R26" s="13">
        <v>22</v>
      </c>
      <c r="S26" s="14">
        <v>62.7</v>
      </c>
      <c r="T26" s="15">
        <f t="shared" si="0"/>
        <v>1.1080004590129503E-3</v>
      </c>
      <c r="U26" s="16">
        <f t="shared" si="1"/>
        <v>2.2592048402488456</v>
      </c>
      <c r="V26" s="73">
        <f t="shared" si="2"/>
        <v>11.054927549258053</v>
      </c>
      <c r="W26" s="17">
        <f t="shared" si="3"/>
        <v>88.945072450741947</v>
      </c>
      <c r="X26" s="16">
        <f t="shared" si="4"/>
        <v>2.3260000415972297</v>
      </c>
      <c r="Y26" s="73">
        <f t="shared" si="5"/>
        <v>8.4251952127074929</v>
      </c>
      <c r="Z26" s="17">
        <f t="shared" si="6"/>
        <v>91.574804787292507</v>
      </c>
      <c r="AA26" s="18">
        <f t="shared" si="8"/>
        <v>2.6297323365505605</v>
      </c>
      <c r="AB26" s="80">
        <v>1.3617278360175928</v>
      </c>
      <c r="AC26" s="12">
        <f t="shared" si="7"/>
        <v>91.721090417943131</v>
      </c>
    </row>
    <row r="27" spans="2:29" x14ac:dyDescent="0.3">
      <c r="B27" s="122" t="s">
        <v>18</v>
      </c>
      <c r="C27" s="24">
        <v>1</v>
      </c>
      <c r="D27" s="25">
        <v>149.69999999999999</v>
      </c>
      <c r="E27" s="125">
        <f>AVERAGE(D27:D28)</f>
        <v>149.69999999999999</v>
      </c>
      <c r="R27" s="13">
        <v>23</v>
      </c>
      <c r="S27" s="14">
        <v>62.6</v>
      </c>
      <c r="T27" s="15">
        <f t="shared" si="0"/>
        <v>1.106233313145306E-3</v>
      </c>
      <c r="U27" s="16">
        <f t="shared" si="1"/>
        <v>2.2628137936677732</v>
      </c>
      <c r="V27" s="73">
        <f t="shared" si="2"/>
        <v>10.912842768985309</v>
      </c>
      <c r="W27" s="17">
        <f t="shared" si="3"/>
        <v>89.087157231014686</v>
      </c>
      <c r="X27" s="16">
        <f t="shared" si="4"/>
        <v>2.3297156966157555</v>
      </c>
      <c r="Y27" s="73">
        <f t="shared" si="5"/>
        <v>8.2789095820568708</v>
      </c>
      <c r="Z27" s="17">
        <f t="shared" si="6"/>
        <v>91.721090417943131</v>
      </c>
      <c r="AA27" s="18">
        <f t="shared" si="8"/>
        <v>2.6339331869284379</v>
      </c>
      <c r="AB27" s="80">
        <v>1.3802112417116059</v>
      </c>
      <c r="AC27" s="12">
        <f t="shared" si="7"/>
        <v>91.867844162611846</v>
      </c>
    </row>
    <row r="28" spans="2:29" ht="15" thickBot="1" x14ac:dyDescent="0.35">
      <c r="B28" s="124"/>
      <c r="C28" s="32">
        <v>2</v>
      </c>
      <c r="D28" s="33">
        <v>149.69999999999999</v>
      </c>
      <c r="E28" s="127"/>
      <c r="R28" s="13">
        <v>24</v>
      </c>
      <c r="S28" s="14">
        <v>62.5</v>
      </c>
      <c r="T28" s="15">
        <f t="shared" si="0"/>
        <v>1.1044661672776617E-3</v>
      </c>
      <c r="U28" s="16">
        <f t="shared" si="1"/>
        <v>2.2664342957376418</v>
      </c>
      <c r="V28" s="73">
        <f t="shared" si="2"/>
        <v>10.770303317415674</v>
      </c>
      <c r="W28" s="17">
        <f t="shared" si="3"/>
        <v>89.229696682584319</v>
      </c>
      <c r="X28" s="16">
        <f t="shared" si="4"/>
        <v>2.333443241730341</v>
      </c>
      <c r="Y28" s="73">
        <f t="shared" si="5"/>
        <v>8.1321558373881544</v>
      </c>
      <c r="Z28" s="17">
        <f t="shared" si="6"/>
        <v>91.867844162611846</v>
      </c>
      <c r="AA28" s="18">
        <f t="shared" si="8"/>
        <v>2.63814748002752</v>
      </c>
      <c r="AB28" s="80">
        <v>1.3979400086720377</v>
      </c>
      <c r="AC28" s="12">
        <f t="shared" si="7"/>
        <v>92.015068271846772</v>
      </c>
    </row>
    <row r="29" spans="2:29" x14ac:dyDescent="0.3">
      <c r="R29" s="13">
        <v>25</v>
      </c>
      <c r="S29" s="14">
        <v>62.4</v>
      </c>
      <c r="T29" s="15">
        <f t="shared" si="0"/>
        <v>1.1026990214100176E-3</v>
      </c>
      <c r="U29" s="16">
        <f t="shared" si="1"/>
        <v>2.2700664019808108</v>
      </c>
      <c r="V29" s="73">
        <f t="shared" si="2"/>
        <v>10.627307008629494</v>
      </c>
      <c r="W29" s="17">
        <f t="shared" si="3"/>
        <v>89.372692991370513</v>
      </c>
      <c r="X29" s="16">
        <f t="shared" si="4"/>
        <v>2.3371827341049083</v>
      </c>
      <c r="Y29" s="73">
        <f t="shared" si="5"/>
        <v>7.9849317281532217</v>
      </c>
      <c r="Z29" s="17">
        <f t="shared" si="6"/>
        <v>92.015068271846772</v>
      </c>
      <c r="AA29" s="18">
        <f t="shared" si="8"/>
        <v>2.6423752804762719</v>
      </c>
      <c r="AB29" s="80">
        <v>1.414973347970818</v>
      </c>
      <c r="AC29" s="12">
        <f t="shared" si="7"/>
        <v>92.162765010645899</v>
      </c>
    </row>
    <row r="30" spans="2:29" x14ac:dyDescent="0.3">
      <c r="B30" s="6" t="s">
        <v>46</v>
      </c>
      <c r="R30" s="13">
        <v>26</v>
      </c>
      <c r="S30" s="14">
        <v>62.3</v>
      </c>
      <c r="T30" s="15">
        <f t="shared" si="0"/>
        <v>1.1009318755423733E-3</v>
      </c>
      <c r="U30" s="16">
        <f t="shared" si="1"/>
        <v>2.2737101682761249</v>
      </c>
      <c r="V30" s="73">
        <f t="shared" si="2"/>
        <v>10.483851642672249</v>
      </c>
      <c r="W30" s="17">
        <f t="shared" si="3"/>
        <v>89.516148357327751</v>
      </c>
      <c r="X30" s="16">
        <f t="shared" si="4"/>
        <v>2.3409342312704058</v>
      </c>
      <c r="Y30" s="73">
        <f t="shared" si="5"/>
        <v>7.8372349893541031</v>
      </c>
      <c r="Z30" s="17">
        <f t="shared" si="6"/>
        <v>92.162765010645899</v>
      </c>
      <c r="AA30" s="18">
        <f t="shared" si="8"/>
        <v>2.6466166533181461</v>
      </c>
      <c r="AB30" s="80">
        <v>1.4313637641589874</v>
      </c>
      <c r="AC30" s="12">
        <f t="shared" si="7"/>
        <v>92.31093665857297</v>
      </c>
    </row>
    <row r="31" spans="2:29" ht="15" thickBot="1" x14ac:dyDescent="0.35">
      <c r="R31" s="13">
        <v>27</v>
      </c>
      <c r="S31" s="14">
        <v>62.2</v>
      </c>
      <c r="T31" s="15">
        <f t="shared" si="0"/>
        <v>1.0991647296747292E-3</v>
      </c>
      <c r="U31" s="16">
        <f t="shared" si="1"/>
        <v>2.2773656508617779</v>
      </c>
      <c r="V31" s="73">
        <f t="shared" si="2"/>
        <v>10.339935005441813</v>
      </c>
      <c r="W31" s="17">
        <f t="shared" si="3"/>
        <v>89.660064994558184</v>
      </c>
      <c r="X31" s="16">
        <f t="shared" si="4"/>
        <v>2.3446977911277536</v>
      </c>
      <c r="Y31" s="73">
        <f t="shared" si="5"/>
        <v>7.6890633414270271</v>
      </c>
      <c r="Z31" s="17">
        <f t="shared" si="6"/>
        <v>92.31093665857297</v>
      </c>
      <c r="AA31" s="18">
        <f t="shared" si="8"/>
        <v>2.6508716640147858</v>
      </c>
      <c r="AB31" s="80">
        <v>1.4471580313422192</v>
      </c>
      <c r="AC31" s="12">
        <f t="shared" si="7"/>
        <v>92.31093665857297</v>
      </c>
    </row>
    <row r="32" spans="2:29" x14ac:dyDescent="0.3">
      <c r="B32" s="98" t="s">
        <v>47</v>
      </c>
      <c r="C32" s="99">
        <f>INTERCEPT(AC4:AC98,_xlfn.ANCHORARRAY(AB4))</f>
        <v>82.748642676938076</v>
      </c>
      <c r="R32" s="13">
        <v>28</v>
      </c>
      <c r="S32" s="14">
        <v>62.2</v>
      </c>
      <c r="T32" s="15">
        <f t="shared" si="0"/>
        <v>1.0991647296747292E-3</v>
      </c>
      <c r="U32" s="16">
        <f t="shared" si="1"/>
        <v>2.2773656508617779</v>
      </c>
      <c r="V32" s="73">
        <f t="shared" si="2"/>
        <v>10.339935005441813</v>
      </c>
      <c r="W32" s="17">
        <f t="shared" si="3"/>
        <v>89.660064994558184</v>
      </c>
      <c r="X32" s="16">
        <f t="shared" si="4"/>
        <v>2.3446977911277536</v>
      </c>
      <c r="Y32" s="73">
        <f t="shared" si="5"/>
        <v>7.6890633414270271</v>
      </c>
      <c r="Z32" s="17">
        <f t="shared" si="6"/>
        <v>92.31093665857297</v>
      </c>
      <c r="AA32" s="18">
        <f t="shared" si="8"/>
        <v>2.6508716640147858</v>
      </c>
      <c r="AB32" s="80">
        <v>1.4623979978989561</v>
      </c>
      <c r="AC32" s="12">
        <f t="shared" si="7"/>
        <v>92.459585509875026</v>
      </c>
    </row>
    <row r="33" spans="2:29" x14ac:dyDescent="0.3">
      <c r="B33" s="100" t="s">
        <v>48</v>
      </c>
      <c r="C33" s="101">
        <f>SLOPE(AC4:AC98,_xlfn.ANCHORARRAY(AB4))</f>
        <v>6.6089264871301259</v>
      </c>
      <c r="R33" s="13">
        <v>29</v>
      </c>
      <c r="S33" s="14">
        <v>62.1</v>
      </c>
      <c r="T33" s="15">
        <f t="shared" si="0"/>
        <v>1.0973975838070849E-3</v>
      </c>
      <c r="U33" s="16">
        <f t="shared" si="1"/>
        <v>2.281032906338206</v>
      </c>
      <c r="V33" s="73">
        <f t="shared" si="2"/>
        <v>10.195554868574563</v>
      </c>
      <c r="W33" s="17">
        <f t="shared" si="3"/>
        <v>89.804445131425439</v>
      </c>
      <c r="X33" s="16">
        <f t="shared" si="4"/>
        <v>2.3484734719508258</v>
      </c>
      <c r="Y33" s="73">
        <f t="shared" si="5"/>
        <v>7.5404144901249692</v>
      </c>
      <c r="Z33" s="17">
        <f t="shared" si="6"/>
        <v>92.459585509875026</v>
      </c>
      <c r="AA33" s="18">
        <f t="shared" si="8"/>
        <v>2.6551403784495937</v>
      </c>
      <c r="AB33" s="80">
        <v>1.4771212547196624</v>
      </c>
      <c r="AC33" s="12">
        <f t="shared" si="7"/>
        <v>92.608713873600649</v>
      </c>
    </row>
    <row r="34" spans="2:29" ht="15" thickBot="1" x14ac:dyDescent="0.35">
      <c r="B34" s="102" t="s">
        <v>49</v>
      </c>
      <c r="C34" s="103">
        <f>(SUMIF(Z12:Z99,"&lt;=92",Z12:Z99)-(Z12*COUNTIF(Z12:Z99,"&lt;=92")))</f>
        <v>31.87713822254409</v>
      </c>
      <c r="R34" s="13">
        <v>30</v>
      </c>
      <c r="S34" s="14">
        <v>62</v>
      </c>
      <c r="T34" s="15">
        <f t="shared" si="0"/>
        <v>1.0956304379394404E-3</v>
      </c>
      <c r="U34" s="16">
        <f t="shared" si="1"/>
        <v>2.2847119916710099</v>
      </c>
      <c r="V34" s="73">
        <f t="shared" si="2"/>
        <v>10.050708989330314</v>
      </c>
      <c r="W34" s="17">
        <f t="shared" si="3"/>
        <v>89.949291010669683</v>
      </c>
      <c r="X34" s="16">
        <f t="shared" si="4"/>
        <v>2.3522613323894563</v>
      </c>
      <c r="Y34" s="73">
        <f t="shared" si="5"/>
        <v>7.3912861263993541</v>
      </c>
      <c r="Z34" s="17">
        <f t="shared" si="6"/>
        <v>92.608713873600649</v>
      </c>
      <c r="AA34" s="18">
        <f t="shared" si="8"/>
        <v>2.6594228629309598</v>
      </c>
      <c r="AB34" s="80">
        <v>1.4913616938342726</v>
      </c>
      <c r="AC34" s="12">
        <f t="shared" si="7"/>
        <v>92.608713873600649</v>
      </c>
    </row>
    <row r="35" spans="2:29" x14ac:dyDescent="0.3">
      <c r="R35" s="13">
        <v>31</v>
      </c>
      <c r="S35" s="14">
        <v>62</v>
      </c>
      <c r="T35" s="15">
        <f t="shared" si="0"/>
        <v>1.0956304379394404E-3</v>
      </c>
      <c r="U35" s="16">
        <f t="shared" si="1"/>
        <v>2.2847119916710099</v>
      </c>
      <c r="V35" s="73">
        <f t="shared" si="2"/>
        <v>10.050708989330314</v>
      </c>
      <c r="W35" s="17">
        <f t="shared" si="3"/>
        <v>89.949291010669683</v>
      </c>
      <c r="X35" s="16">
        <f t="shared" si="4"/>
        <v>2.3522613323894563</v>
      </c>
      <c r="Y35" s="73">
        <f t="shared" si="5"/>
        <v>7.3912861263993541</v>
      </c>
      <c r="Z35" s="17">
        <f t="shared" si="6"/>
        <v>92.608713873600649</v>
      </c>
      <c r="AA35" s="18">
        <f t="shared" si="8"/>
        <v>2.6594228629309598</v>
      </c>
      <c r="AB35" s="80">
        <v>1.505149978319906</v>
      </c>
      <c r="AC35" s="12">
        <f t="shared" si="7"/>
        <v>92.75832407371955</v>
      </c>
    </row>
    <row r="36" spans="2:29" x14ac:dyDescent="0.3">
      <c r="R36" s="13">
        <v>32</v>
      </c>
      <c r="S36" s="14">
        <v>61.9</v>
      </c>
      <c r="T36" s="15">
        <f t="shared" ref="T36:T67" si="9">(PI()*$D$10^2/4*S36)*10^-9</f>
        <v>1.0938632920717963E-3</v>
      </c>
      <c r="U36" s="16">
        <f t="shared" ref="U36:U67" si="10">$D$14/T36*10^-6</f>
        <v>2.2884029641939034</v>
      </c>
      <c r="V36" s="73">
        <f t="shared" ref="V36:V67" si="11">(1-(U36/$D$12))*100</f>
        <v>9.9053951104762454</v>
      </c>
      <c r="W36" s="17">
        <f t="shared" si="3"/>
        <v>90.094604889523751</v>
      </c>
      <c r="X36" s="16">
        <f t="shared" si="4"/>
        <v>2.3560614314724768</v>
      </c>
      <c r="Y36" s="73">
        <f t="shared" si="5"/>
        <v>7.2416759262804442</v>
      </c>
      <c r="Z36" s="17">
        <f t="shared" si="6"/>
        <v>92.75832407371955</v>
      </c>
      <c r="AA36" s="18">
        <f t="shared" si="8"/>
        <v>2.6637191841958012</v>
      </c>
      <c r="AB36" s="80">
        <v>1.5185139398778875</v>
      </c>
      <c r="AC36" s="12">
        <f t="shared" si="7"/>
        <v>92.908418449243371</v>
      </c>
    </row>
    <row r="37" spans="2:29" x14ac:dyDescent="0.3">
      <c r="R37" s="13">
        <v>33</v>
      </c>
      <c r="S37" s="14">
        <v>61.8</v>
      </c>
      <c r="T37" s="15">
        <f t="shared" si="9"/>
        <v>1.0920961462041519E-3</v>
      </c>
      <c r="U37" s="16">
        <f t="shared" si="10"/>
        <v>2.2921058816116928</v>
      </c>
      <c r="V37" s="73">
        <f t="shared" si="11"/>
        <v>9.7596109601695744</v>
      </c>
      <c r="W37" s="17">
        <f t="shared" si="3"/>
        <v>90.240389039830433</v>
      </c>
      <c r="X37" s="16">
        <f t="shared" si="4"/>
        <v>2.3598738286107817</v>
      </c>
      <c r="Y37" s="73">
        <f t="shared" si="5"/>
        <v>7.0915815507566311</v>
      </c>
      <c r="Z37" s="17">
        <f t="shared" si="6"/>
        <v>92.908418449243371</v>
      </c>
      <c r="AA37" s="18">
        <f t="shared" si="8"/>
        <v>2.6680294094129433</v>
      </c>
      <c r="AB37" s="80">
        <v>1.5314789170422551</v>
      </c>
      <c r="AC37" s="12">
        <f t="shared" si="7"/>
        <v>92.908418449243371</v>
      </c>
    </row>
    <row r="38" spans="2:29" x14ac:dyDescent="0.3">
      <c r="R38" s="13">
        <v>34</v>
      </c>
      <c r="S38" s="14">
        <v>61.8</v>
      </c>
      <c r="T38" s="15">
        <f t="shared" si="9"/>
        <v>1.0920961462041519E-3</v>
      </c>
      <c r="U38" s="16">
        <f t="shared" si="10"/>
        <v>2.2921058816116928</v>
      </c>
      <c r="V38" s="73">
        <f t="shared" si="11"/>
        <v>9.7596109601695744</v>
      </c>
      <c r="W38" s="17">
        <f t="shared" si="3"/>
        <v>90.240389039830433</v>
      </c>
      <c r="X38" s="16">
        <f t="shared" si="4"/>
        <v>2.3598738286107817</v>
      </c>
      <c r="Y38" s="73">
        <f t="shared" si="5"/>
        <v>7.0915815507566311</v>
      </c>
      <c r="Z38" s="17">
        <f t="shared" si="6"/>
        <v>92.908418449243371</v>
      </c>
      <c r="AA38" s="18">
        <f t="shared" si="8"/>
        <v>2.6680294094129433</v>
      </c>
      <c r="AB38" s="80">
        <v>1.5440680443502757</v>
      </c>
      <c r="AC38" s="12">
        <f t="shared" si="7"/>
        <v>93.058999354347463</v>
      </c>
    </row>
    <row r="39" spans="2:29" x14ac:dyDescent="0.3">
      <c r="R39" s="13">
        <v>35</v>
      </c>
      <c r="S39" s="14">
        <v>61.7</v>
      </c>
      <c r="T39" s="15">
        <f t="shared" si="9"/>
        <v>1.0903290003365079E-3</v>
      </c>
      <c r="U39" s="16">
        <f t="shared" si="10"/>
        <v>2.2958208020032833</v>
      </c>
      <c r="V39" s="73">
        <f t="shared" si="11"/>
        <v>9.6133542518392456</v>
      </c>
      <c r="W39" s="17">
        <f t="shared" si="3"/>
        <v>90.38664574816076</v>
      </c>
      <c r="X39" s="16">
        <f t="shared" si="4"/>
        <v>2.3636985836004256</v>
      </c>
      <c r="Y39" s="73">
        <f t="shared" si="5"/>
        <v>6.9410006456525402</v>
      </c>
      <c r="Z39" s="17">
        <f t="shared" si="6"/>
        <v>93.058999354347463</v>
      </c>
      <c r="AA39" s="18">
        <f t="shared" si="8"/>
        <v>2.6723536061867055</v>
      </c>
      <c r="AB39" s="80">
        <v>1.5563025007672873</v>
      </c>
      <c r="AC39" s="12">
        <f t="shared" si="7"/>
        <v>93.058999354347463</v>
      </c>
    </row>
    <row r="40" spans="2:29" x14ac:dyDescent="0.3">
      <c r="R40" s="13">
        <v>36</v>
      </c>
      <c r="S40" s="14">
        <v>61.7</v>
      </c>
      <c r="T40" s="15">
        <f t="shared" si="9"/>
        <v>1.0903290003365079E-3</v>
      </c>
      <c r="U40" s="16">
        <f t="shared" si="10"/>
        <v>2.2958208020032833</v>
      </c>
      <c r="V40" s="73">
        <f t="shared" si="11"/>
        <v>9.6133542518392456</v>
      </c>
      <c r="W40" s="17">
        <f t="shared" si="3"/>
        <v>90.38664574816076</v>
      </c>
      <c r="X40" s="16">
        <f t="shared" si="4"/>
        <v>2.3636985836004256</v>
      </c>
      <c r="Y40" s="73">
        <f t="shared" si="5"/>
        <v>6.9410006456525402</v>
      </c>
      <c r="Z40" s="17">
        <f t="shared" si="6"/>
        <v>93.058999354347463</v>
      </c>
      <c r="AA40" s="18">
        <f t="shared" si="8"/>
        <v>2.6723536061867055</v>
      </c>
      <c r="AB40" s="80">
        <v>1.568201724066995</v>
      </c>
      <c r="AC40" s="12">
        <f t="shared" si="7"/>
        <v>93.21006915849415</v>
      </c>
    </row>
    <row r="41" spans="2:29" x14ac:dyDescent="0.3">
      <c r="R41" s="13">
        <v>37</v>
      </c>
      <c r="S41" s="14">
        <v>61.6</v>
      </c>
      <c r="T41" s="15">
        <f t="shared" si="9"/>
        <v>1.0885618544688635E-3</v>
      </c>
      <c r="U41" s="16">
        <f t="shared" si="10"/>
        <v>2.2995477838247176</v>
      </c>
      <c r="V41" s="73">
        <f t="shared" si="11"/>
        <v>9.4666226840662393</v>
      </c>
      <c r="W41" s="17">
        <f t="shared" si="3"/>
        <v>90.533377315933762</v>
      </c>
      <c r="X41" s="16">
        <f t="shared" si="4"/>
        <v>2.3675357566257516</v>
      </c>
      <c r="Y41" s="73">
        <f t="shared" si="5"/>
        <v>6.7899308415058428</v>
      </c>
      <c r="Z41" s="17">
        <f t="shared" si="6"/>
        <v>93.21006915849415</v>
      </c>
      <c r="AA41" s="18">
        <f t="shared" si="8"/>
        <v>2.6766918425603965</v>
      </c>
      <c r="AB41" s="80">
        <v>1.5797835966168101</v>
      </c>
      <c r="AC41" s="12">
        <f t="shared" si="7"/>
        <v>93.21006915849415</v>
      </c>
    </row>
    <row r="42" spans="2:29" x14ac:dyDescent="0.3">
      <c r="R42" s="13">
        <v>38</v>
      </c>
      <c r="S42" s="14">
        <v>61.6</v>
      </c>
      <c r="T42" s="15">
        <f t="shared" si="9"/>
        <v>1.0885618544688635E-3</v>
      </c>
      <c r="U42" s="16">
        <f t="shared" si="10"/>
        <v>2.2995477838247176</v>
      </c>
      <c r="V42" s="73">
        <f t="shared" si="11"/>
        <v>9.4666226840662393</v>
      </c>
      <c r="W42" s="17">
        <f t="shared" si="3"/>
        <v>90.533377315933762</v>
      </c>
      <c r="X42" s="16">
        <f t="shared" si="4"/>
        <v>2.3675357566257516</v>
      </c>
      <c r="Y42" s="73">
        <f t="shared" si="5"/>
        <v>6.7899308415058428</v>
      </c>
      <c r="Z42" s="17">
        <f t="shared" si="6"/>
        <v>93.21006915849415</v>
      </c>
      <c r="AA42" s="18">
        <f t="shared" si="8"/>
        <v>2.6766918425603965</v>
      </c>
      <c r="AB42" s="80">
        <v>1.5910646070264991</v>
      </c>
      <c r="AC42" s="12">
        <f t="shared" si="7"/>
        <v>93.361630246556757</v>
      </c>
    </row>
    <row r="43" spans="2:29" x14ac:dyDescent="0.3">
      <c r="R43" s="13">
        <v>39</v>
      </c>
      <c r="S43" s="14">
        <v>61.5</v>
      </c>
      <c r="T43" s="15">
        <f t="shared" si="9"/>
        <v>1.0867947086012192E-3</v>
      </c>
      <c r="U43" s="16">
        <f t="shared" si="10"/>
        <v>2.3032868859122377</v>
      </c>
      <c r="V43" s="73">
        <f t="shared" si="11"/>
        <v>9.3194139404630842</v>
      </c>
      <c r="W43" s="17">
        <f t="shared" si="3"/>
        <v>90.680586059536921</v>
      </c>
      <c r="X43" s="16">
        <f t="shared" si="4"/>
        <v>2.3713854082625416</v>
      </c>
      <c r="Y43" s="73">
        <f t="shared" si="5"/>
        <v>6.6383697534432411</v>
      </c>
      <c r="Z43" s="17">
        <f t="shared" si="6"/>
        <v>93.361630246556757</v>
      </c>
      <c r="AA43" s="18">
        <f t="shared" si="8"/>
        <v>2.6810441870198432</v>
      </c>
      <c r="AB43" s="80">
        <v>1.6020599913279623</v>
      </c>
      <c r="AC43" s="12">
        <f t="shared" si="7"/>
        <v>93.361630246556757</v>
      </c>
    </row>
    <row r="44" spans="2:29" x14ac:dyDescent="0.3">
      <c r="R44" s="13">
        <v>40</v>
      </c>
      <c r="S44" s="14">
        <v>61.5</v>
      </c>
      <c r="T44" s="15">
        <f t="shared" si="9"/>
        <v>1.0867947086012192E-3</v>
      </c>
      <c r="U44" s="16">
        <f t="shared" si="10"/>
        <v>2.3032868859122377</v>
      </c>
      <c r="V44" s="73">
        <f t="shared" si="11"/>
        <v>9.3194139404630842</v>
      </c>
      <c r="W44" s="17">
        <f t="shared" si="3"/>
        <v>90.680586059536921</v>
      </c>
      <c r="X44" s="16">
        <f t="shared" si="4"/>
        <v>2.3713854082625416</v>
      </c>
      <c r="Y44" s="73">
        <f t="shared" si="5"/>
        <v>6.6383697534432411</v>
      </c>
      <c r="Z44" s="17">
        <f t="shared" si="6"/>
        <v>93.361630246556757</v>
      </c>
      <c r="AA44" s="18">
        <f t="shared" si="8"/>
        <v>2.6810441870198432</v>
      </c>
      <c r="AB44" s="80">
        <v>1.6127838567197355</v>
      </c>
      <c r="AC44" s="12">
        <f t="shared" si="7"/>
        <v>93.513685018945296</v>
      </c>
    </row>
    <row r="45" spans="2:29" x14ac:dyDescent="0.3">
      <c r="R45" s="13">
        <v>41</v>
      </c>
      <c r="S45" s="14">
        <v>61.4</v>
      </c>
      <c r="T45" s="15">
        <f t="shared" si="9"/>
        <v>1.0850275627335749E-3</v>
      </c>
      <c r="U45" s="16">
        <f t="shared" si="10"/>
        <v>2.3070381674853846</v>
      </c>
      <c r="V45" s="73">
        <f t="shared" si="11"/>
        <v>9.1717256895517902</v>
      </c>
      <c r="W45" s="17">
        <f t="shared" si="3"/>
        <v>90.828274310448208</v>
      </c>
      <c r="X45" s="16">
        <f t="shared" si="4"/>
        <v>2.3752475994812103</v>
      </c>
      <c r="Y45" s="73">
        <f t="shared" si="5"/>
        <v>6.4863149810547078</v>
      </c>
      <c r="Z45" s="17">
        <f t="shared" si="6"/>
        <v>93.513685018945296</v>
      </c>
      <c r="AA45" s="18">
        <f t="shared" si="8"/>
        <v>2.6854107084970824</v>
      </c>
      <c r="AB45" s="80">
        <v>1.6232492903979006</v>
      </c>
      <c r="AC45" s="12">
        <f t="shared" si="7"/>
        <v>93.513685018945296</v>
      </c>
    </row>
    <row r="46" spans="2:29" x14ac:dyDescent="0.3">
      <c r="R46" s="13">
        <v>42</v>
      </c>
      <c r="S46" s="14">
        <v>61.4</v>
      </c>
      <c r="T46" s="15">
        <f t="shared" si="9"/>
        <v>1.0850275627335749E-3</v>
      </c>
      <c r="U46" s="16">
        <f t="shared" si="10"/>
        <v>2.3070381674853846</v>
      </c>
      <c r="V46" s="73">
        <f t="shared" si="11"/>
        <v>9.1717256895517902</v>
      </c>
      <c r="W46" s="17">
        <f t="shared" si="3"/>
        <v>90.828274310448208</v>
      </c>
      <c r="X46" s="16">
        <f t="shared" si="4"/>
        <v>2.3752475994812103</v>
      </c>
      <c r="Y46" s="73">
        <f t="shared" si="5"/>
        <v>6.4863149810547078</v>
      </c>
      <c r="Z46" s="17">
        <f t="shared" si="6"/>
        <v>93.513685018945296</v>
      </c>
      <c r="AA46" s="18">
        <f t="shared" si="8"/>
        <v>2.6854107084970824</v>
      </c>
      <c r="AB46" s="80">
        <v>1.6334684555795864</v>
      </c>
      <c r="AC46" s="12">
        <f t="shared" si="7"/>
        <v>93.666235891733095</v>
      </c>
    </row>
    <row r="47" spans="2:29" x14ac:dyDescent="0.3">
      <c r="R47" s="13">
        <v>43</v>
      </c>
      <c r="S47" s="14">
        <v>61.3</v>
      </c>
      <c r="T47" s="15">
        <f t="shared" si="9"/>
        <v>1.0832604168659308E-3</v>
      </c>
      <c r="U47" s="16">
        <f t="shared" si="10"/>
        <v>2.3108016881501237</v>
      </c>
      <c r="V47" s="73">
        <f t="shared" si="11"/>
        <v>9.0235555846408069</v>
      </c>
      <c r="W47" s="17">
        <f t="shared" si="3"/>
        <v>90.976444415359197</v>
      </c>
      <c r="X47" s="16">
        <f t="shared" si="4"/>
        <v>2.3791223916500206</v>
      </c>
      <c r="Y47" s="73">
        <f t="shared" si="5"/>
        <v>6.3337641082669034</v>
      </c>
      <c r="Z47" s="17">
        <f t="shared" si="6"/>
        <v>93.666235891733095</v>
      </c>
      <c r="AA47" s="18">
        <f t="shared" si="8"/>
        <v>2.6897914763739035</v>
      </c>
      <c r="AB47" s="80">
        <v>1.6434526764861874</v>
      </c>
      <c r="AC47" s="12">
        <f t="shared" si="7"/>
        <v>93.666235891733095</v>
      </c>
    </row>
    <row r="48" spans="2:29" x14ac:dyDescent="0.3">
      <c r="R48" s="13">
        <v>44</v>
      </c>
      <c r="S48" s="14">
        <v>61.3</v>
      </c>
      <c r="T48" s="15">
        <f t="shared" si="9"/>
        <v>1.0832604168659308E-3</v>
      </c>
      <c r="U48" s="16">
        <f t="shared" si="10"/>
        <v>2.3108016881501237</v>
      </c>
      <c r="V48" s="73">
        <f t="shared" si="11"/>
        <v>9.0235555846408069</v>
      </c>
      <c r="W48" s="17">
        <f t="shared" si="3"/>
        <v>90.976444415359197</v>
      </c>
      <c r="X48" s="16">
        <f t="shared" si="4"/>
        <v>2.3791223916500206</v>
      </c>
      <c r="Y48" s="73">
        <f t="shared" si="5"/>
        <v>6.3337641082669034</v>
      </c>
      <c r="Z48" s="17">
        <f t="shared" si="6"/>
        <v>93.666235891733095</v>
      </c>
      <c r="AA48" s="18">
        <f t="shared" si="8"/>
        <v>2.6897914763739035</v>
      </c>
      <c r="AB48" s="80">
        <v>1.6532125137753437</v>
      </c>
      <c r="AC48" s="12">
        <f t="shared" si="7"/>
        <v>93.819285296784997</v>
      </c>
    </row>
    <row r="49" spans="18:29" x14ac:dyDescent="0.3">
      <c r="R49" s="13">
        <v>45</v>
      </c>
      <c r="S49" s="14">
        <v>61.2</v>
      </c>
      <c r="T49" s="15">
        <f t="shared" si="9"/>
        <v>1.0814932709982863E-3</v>
      </c>
      <c r="U49" s="16">
        <f t="shared" si="10"/>
        <v>2.3145775079020039</v>
      </c>
      <c r="V49" s="73">
        <f t="shared" si="11"/>
        <v>8.8749012637006413</v>
      </c>
      <c r="W49" s="17">
        <f t="shared" si="3"/>
        <v>91.125098736299364</v>
      </c>
      <c r="X49" s="16">
        <f t="shared" si="4"/>
        <v>2.3830098465383389</v>
      </c>
      <c r="Y49" s="73">
        <f t="shared" si="5"/>
        <v>6.1807147032150063</v>
      </c>
      <c r="Z49" s="17">
        <f t="shared" si="6"/>
        <v>93.819285296784997</v>
      </c>
      <c r="AA49" s="18">
        <f t="shared" si="8"/>
        <v>2.694186560485635</v>
      </c>
      <c r="AB49" s="80">
        <v>1.6627578316815741</v>
      </c>
      <c r="AC49" s="12">
        <f t="shared" si="7"/>
        <v>93.819285296784997</v>
      </c>
    </row>
    <row r="50" spans="18:29" x14ac:dyDescent="0.3">
      <c r="R50" s="13">
        <v>46</v>
      </c>
      <c r="S50" s="14">
        <v>61.2</v>
      </c>
      <c r="T50" s="15">
        <f t="shared" si="9"/>
        <v>1.0814932709982863E-3</v>
      </c>
      <c r="U50" s="16">
        <f t="shared" si="10"/>
        <v>2.3145775079020039</v>
      </c>
      <c r="V50" s="73">
        <f t="shared" si="11"/>
        <v>8.8749012637006413</v>
      </c>
      <c r="W50" s="17">
        <f t="shared" si="3"/>
        <v>91.125098736299364</v>
      </c>
      <c r="X50" s="16">
        <f t="shared" si="4"/>
        <v>2.3830098465383389</v>
      </c>
      <c r="Y50" s="73">
        <f t="shared" si="5"/>
        <v>6.1807147032150063</v>
      </c>
      <c r="Z50" s="17">
        <f t="shared" si="6"/>
        <v>93.819285296784997</v>
      </c>
      <c r="AA50" s="18">
        <f t="shared" si="8"/>
        <v>2.694186560485635</v>
      </c>
      <c r="AB50" s="80">
        <v>1.6720978579357175</v>
      </c>
      <c r="AC50" s="12">
        <f t="shared" si="7"/>
        <v>93.819285296784997</v>
      </c>
    </row>
    <row r="51" spans="18:29" x14ac:dyDescent="0.3">
      <c r="R51" s="13">
        <v>47</v>
      </c>
      <c r="S51" s="14">
        <v>61.2</v>
      </c>
      <c r="T51" s="15">
        <f t="shared" si="9"/>
        <v>1.0814932709982863E-3</v>
      </c>
      <c r="U51" s="16">
        <f t="shared" si="10"/>
        <v>2.3145775079020039</v>
      </c>
      <c r="V51" s="73">
        <f t="shared" si="11"/>
        <v>8.8749012637006413</v>
      </c>
      <c r="W51" s="17">
        <f t="shared" si="3"/>
        <v>91.125098736299364</v>
      </c>
      <c r="X51" s="16">
        <f t="shared" si="4"/>
        <v>2.3830098465383389</v>
      </c>
      <c r="Y51" s="73">
        <f t="shared" si="5"/>
        <v>6.1807147032150063</v>
      </c>
      <c r="Z51" s="17">
        <f t="shared" si="6"/>
        <v>93.819285296784997</v>
      </c>
      <c r="AA51" s="18">
        <f t="shared" si="8"/>
        <v>2.694186560485635</v>
      </c>
      <c r="AB51" s="80">
        <v>1.6812412373755872</v>
      </c>
      <c r="AC51" s="12">
        <f t="shared" si="7"/>
        <v>93.972835681886082</v>
      </c>
    </row>
    <row r="52" spans="18:29" x14ac:dyDescent="0.3">
      <c r="R52" s="13">
        <v>48</v>
      </c>
      <c r="S52" s="14">
        <v>61.1</v>
      </c>
      <c r="T52" s="15">
        <f t="shared" si="9"/>
        <v>1.0797261251306422E-3</v>
      </c>
      <c r="U52" s="16">
        <f t="shared" si="10"/>
        <v>2.3183656871293388</v>
      </c>
      <c r="V52" s="73">
        <f t="shared" si="11"/>
        <v>8.725760349238632</v>
      </c>
      <c r="W52" s="17">
        <f t="shared" si="3"/>
        <v>91.274239650761373</v>
      </c>
      <c r="X52" s="16">
        <f t="shared" si="4"/>
        <v>2.3869100263199066</v>
      </c>
      <c r="Y52" s="73">
        <f t="shared" si="5"/>
        <v>6.0271643181139201</v>
      </c>
      <c r="Z52" s="17">
        <f t="shared" si="6"/>
        <v>93.972835681886082</v>
      </c>
      <c r="AA52" s="18">
        <f t="shared" si="8"/>
        <v>2.6985960311247119</v>
      </c>
      <c r="AB52" s="80">
        <v>1.6901960800285136</v>
      </c>
      <c r="AC52" s="12">
        <f t="shared" si="7"/>
        <v>93.972835681886082</v>
      </c>
    </row>
    <row r="53" spans="18:29" x14ac:dyDescent="0.3">
      <c r="R53" s="13">
        <v>49</v>
      </c>
      <c r="S53" s="14">
        <v>61.1</v>
      </c>
      <c r="T53" s="15">
        <f t="shared" si="9"/>
        <v>1.0797261251306422E-3</v>
      </c>
      <c r="U53" s="16">
        <f t="shared" si="10"/>
        <v>2.3183656871293388</v>
      </c>
      <c r="V53" s="73">
        <f t="shared" si="11"/>
        <v>8.725760349238632</v>
      </c>
      <c r="W53" s="17">
        <f t="shared" si="3"/>
        <v>91.274239650761373</v>
      </c>
      <c r="X53" s="16">
        <f t="shared" si="4"/>
        <v>2.3869100263199066</v>
      </c>
      <c r="Y53" s="73">
        <f t="shared" si="5"/>
        <v>6.0271643181139201</v>
      </c>
      <c r="Z53" s="17">
        <f t="shared" si="6"/>
        <v>93.972835681886082</v>
      </c>
      <c r="AA53" s="18">
        <f t="shared" si="8"/>
        <v>2.6985960311247119</v>
      </c>
      <c r="AB53" s="80">
        <v>1.6989700043360187</v>
      </c>
      <c r="AC53" s="12">
        <f t="shared" si="7"/>
        <v>94.126889510872786</v>
      </c>
    </row>
    <row r="54" spans="18:29" x14ac:dyDescent="0.3">
      <c r="R54" s="13">
        <v>50</v>
      </c>
      <c r="S54" s="14">
        <v>61</v>
      </c>
      <c r="T54" s="15">
        <f t="shared" si="9"/>
        <v>1.0779589792629979E-3</v>
      </c>
      <c r="U54" s="16">
        <f t="shared" si="10"/>
        <v>2.3221662866164361</v>
      </c>
      <c r="V54" s="73">
        <f t="shared" si="11"/>
        <v>8.5761304481718028</v>
      </c>
      <c r="W54" s="17">
        <f t="shared" si="3"/>
        <v>91.423869551828204</v>
      </c>
      <c r="X54" s="16">
        <f t="shared" si="4"/>
        <v>2.3908229935761689</v>
      </c>
      <c r="Y54" s="73">
        <f t="shared" si="5"/>
        <v>5.8731104891272086</v>
      </c>
      <c r="Z54" s="17">
        <f t="shared" si="6"/>
        <v>94.126889510872786</v>
      </c>
      <c r="AA54" s="18">
        <f t="shared" si="8"/>
        <v>2.7030199590445942</v>
      </c>
      <c r="AB54" s="80">
        <v>1.7075701760979363</v>
      </c>
      <c r="AC54" s="12">
        <f t="shared" si="7"/>
        <v>94.126889510872786</v>
      </c>
    </row>
    <row r="55" spans="18:29" x14ac:dyDescent="0.3">
      <c r="R55" s="13">
        <v>51</v>
      </c>
      <c r="S55" s="14">
        <v>61</v>
      </c>
      <c r="T55" s="15">
        <f t="shared" si="9"/>
        <v>1.0779589792629979E-3</v>
      </c>
      <c r="U55" s="16">
        <f t="shared" si="10"/>
        <v>2.3221662866164361</v>
      </c>
      <c r="V55" s="73">
        <f t="shared" si="11"/>
        <v>8.5761304481718028</v>
      </c>
      <c r="W55" s="17">
        <f t="shared" si="3"/>
        <v>91.423869551828204</v>
      </c>
      <c r="X55" s="16">
        <f t="shared" si="4"/>
        <v>2.3908229935761689</v>
      </c>
      <c r="Y55" s="73">
        <f t="shared" si="5"/>
        <v>5.8731104891272086</v>
      </c>
      <c r="Z55" s="17">
        <f t="shared" si="6"/>
        <v>94.126889510872786</v>
      </c>
      <c r="AA55" s="18">
        <f t="shared" si="8"/>
        <v>2.7030199590445942</v>
      </c>
      <c r="AB55" s="80">
        <v>1.7160033436347992</v>
      </c>
      <c r="AC55" s="12">
        <f t="shared" si="7"/>
        <v>94.126889510872786</v>
      </c>
    </row>
    <row r="56" spans="18:29" x14ac:dyDescent="0.3">
      <c r="R56" s="13">
        <v>52</v>
      </c>
      <c r="S56" s="14">
        <v>61</v>
      </c>
      <c r="T56" s="15">
        <f t="shared" si="9"/>
        <v>1.0779589792629979E-3</v>
      </c>
      <c r="U56" s="16">
        <f t="shared" si="10"/>
        <v>2.3221662866164361</v>
      </c>
      <c r="V56" s="73">
        <f t="shared" si="11"/>
        <v>8.5761304481718028</v>
      </c>
      <c r="W56" s="17">
        <f t="shared" si="3"/>
        <v>91.423869551828204</v>
      </c>
      <c r="X56" s="16">
        <f t="shared" si="4"/>
        <v>2.3908229935761689</v>
      </c>
      <c r="Y56" s="73">
        <f t="shared" si="5"/>
        <v>5.8731104891272086</v>
      </c>
      <c r="Z56" s="17">
        <f t="shared" si="6"/>
        <v>94.126889510872786</v>
      </c>
      <c r="AA56" s="18">
        <f t="shared" si="8"/>
        <v>2.7030199590445942</v>
      </c>
      <c r="AB56" s="80">
        <v>1.7242758696007889</v>
      </c>
      <c r="AC56" s="12">
        <f t="shared" si="7"/>
        <v>94.281449263764188</v>
      </c>
    </row>
    <row r="57" spans="18:29" x14ac:dyDescent="0.3">
      <c r="R57" s="13">
        <v>53</v>
      </c>
      <c r="S57" s="14">
        <v>60.9</v>
      </c>
      <c r="T57" s="15">
        <f t="shared" si="9"/>
        <v>1.0761918333953536E-3</v>
      </c>
      <c r="U57" s="16">
        <f t="shared" si="10"/>
        <v>2.3259793675468408</v>
      </c>
      <c r="V57" s="73">
        <f t="shared" si="11"/>
        <v>8.4260091516991871</v>
      </c>
      <c r="W57" s="17">
        <f t="shared" si="3"/>
        <v>91.573990848300809</v>
      </c>
      <c r="X57" s="16">
        <f t="shared" si="4"/>
        <v>2.3947488112996105</v>
      </c>
      <c r="Y57" s="73">
        <f t="shared" si="5"/>
        <v>5.7185507362358052</v>
      </c>
      <c r="Z57" s="17">
        <f t="shared" si="6"/>
        <v>94.281449263764188</v>
      </c>
      <c r="AA57" s="18">
        <f t="shared" si="8"/>
        <v>2.7074584154633818</v>
      </c>
      <c r="AB57" s="80">
        <v>1.7323937598229686</v>
      </c>
      <c r="AC57" s="12">
        <f t="shared" si="7"/>
        <v>94.281449263764188</v>
      </c>
    </row>
    <row r="58" spans="18:29" x14ac:dyDescent="0.3">
      <c r="R58" s="13">
        <v>54</v>
      </c>
      <c r="S58" s="14">
        <v>60.9</v>
      </c>
      <c r="T58" s="15">
        <f t="shared" si="9"/>
        <v>1.0761918333953536E-3</v>
      </c>
      <c r="U58" s="16">
        <f t="shared" si="10"/>
        <v>2.3259793675468408</v>
      </c>
      <c r="V58" s="73">
        <f t="shared" si="11"/>
        <v>8.4260091516991871</v>
      </c>
      <c r="W58" s="17">
        <f t="shared" si="3"/>
        <v>91.573990848300809</v>
      </c>
      <c r="X58" s="16">
        <f t="shared" si="4"/>
        <v>2.3947488112996105</v>
      </c>
      <c r="Y58" s="73">
        <f t="shared" si="5"/>
        <v>5.7185507362358052</v>
      </c>
      <c r="Z58" s="17">
        <f t="shared" si="6"/>
        <v>94.281449263764188</v>
      </c>
      <c r="AA58" s="18">
        <f t="shared" si="8"/>
        <v>2.7074584154633818</v>
      </c>
      <c r="AB58" s="80">
        <v>1.7403626894942439</v>
      </c>
      <c r="AC58" s="12">
        <f t="shared" si="7"/>
        <v>94.281449263764188</v>
      </c>
    </row>
    <row r="59" spans="18:29" x14ac:dyDescent="0.3">
      <c r="R59" s="13">
        <v>55</v>
      </c>
      <c r="S59" s="14">
        <v>60.9</v>
      </c>
      <c r="T59" s="15">
        <f t="shared" si="9"/>
        <v>1.0761918333953536E-3</v>
      </c>
      <c r="U59" s="16">
        <f t="shared" si="10"/>
        <v>2.3259793675468408</v>
      </c>
      <c r="V59" s="73">
        <f t="shared" si="11"/>
        <v>8.4260091516991871</v>
      </c>
      <c r="W59" s="17">
        <f t="shared" si="3"/>
        <v>91.573990848300809</v>
      </c>
      <c r="X59" s="16">
        <f t="shared" si="4"/>
        <v>2.3947488112996105</v>
      </c>
      <c r="Y59" s="73">
        <f t="shared" si="5"/>
        <v>5.7185507362358052</v>
      </c>
      <c r="Z59" s="17">
        <f t="shared" si="6"/>
        <v>94.281449263764188</v>
      </c>
      <c r="AA59" s="18">
        <f t="shared" si="8"/>
        <v>2.7074584154633818</v>
      </c>
      <c r="AB59" s="80">
        <v>1.7481880270062005</v>
      </c>
      <c r="AC59" s="12">
        <f t="shared" si="7"/>
        <v>94.4365174368954</v>
      </c>
    </row>
    <row r="60" spans="18:29" x14ac:dyDescent="0.3">
      <c r="R60" s="13">
        <v>56</v>
      </c>
      <c r="S60" s="14">
        <v>60.8</v>
      </c>
      <c r="T60" s="15">
        <f t="shared" si="9"/>
        <v>1.0744246875277093E-3</v>
      </c>
      <c r="U60" s="16">
        <f t="shared" si="10"/>
        <v>2.3298049915066219</v>
      </c>
      <c r="V60" s="73">
        <f t="shared" si="11"/>
        <v>8.2753940351723685</v>
      </c>
      <c r="W60" s="17">
        <f t="shared" si="3"/>
        <v>91.724605964827632</v>
      </c>
      <c r="X60" s="16">
        <f t="shared" si="4"/>
        <v>2.398687542897143</v>
      </c>
      <c r="Y60" s="73">
        <f t="shared" si="5"/>
        <v>5.5634825631046052</v>
      </c>
      <c r="Z60" s="17">
        <f t="shared" si="6"/>
        <v>94.4365174368954</v>
      </c>
      <c r="AA60" s="18">
        <f t="shared" si="8"/>
        <v>2.7119114720677633</v>
      </c>
      <c r="AB60" s="80">
        <v>1.7558748556724915</v>
      </c>
      <c r="AC60" s="12">
        <f t="shared" si="7"/>
        <v>94.4365174368954</v>
      </c>
    </row>
    <row r="61" spans="18:29" x14ac:dyDescent="0.3">
      <c r="R61" s="13">
        <v>57</v>
      </c>
      <c r="S61" s="14">
        <v>60.8</v>
      </c>
      <c r="T61" s="15">
        <f t="shared" si="9"/>
        <v>1.0744246875277093E-3</v>
      </c>
      <c r="U61" s="16">
        <f t="shared" si="10"/>
        <v>2.3298049915066219</v>
      </c>
      <c r="V61" s="73">
        <f t="shared" si="11"/>
        <v>8.2753940351723685</v>
      </c>
      <c r="W61" s="17">
        <f t="shared" si="3"/>
        <v>91.724605964827632</v>
      </c>
      <c r="X61" s="16">
        <f t="shared" si="4"/>
        <v>2.398687542897143</v>
      </c>
      <c r="Y61" s="73">
        <f t="shared" si="5"/>
        <v>5.5634825631046052</v>
      </c>
      <c r="Z61" s="17">
        <f t="shared" si="6"/>
        <v>94.4365174368954</v>
      </c>
      <c r="AA61" s="18">
        <f t="shared" si="8"/>
        <v>2.7119114720677633</v>
      </c>
      <c r="AB61" s="80">
        <v>1.7634279935629373</v>
      </c>
      <c r="AC61" s="12">
        <f t="shared" si="7"/>
        <v>94.4365174368954</v>
      </c>
    </row>
    <row r="62" spans="18:29" x14ac:dyDescent="0.3">
      <c r="R62" s="13">
        <v>58</v>
      </c>
      <c r="S62" s="14">
        <v>60.8</v>
      </c>
      <c r="T62" s="15">
        <f t="shared" si="9"/>
        <v>1.0744246875277093E-3</v>
      </c>
      <c r="U62" s="16">
        <f t="shared" si="10"/>
        <v>2.3298049915066219</v>
      </c>
      <c r="V62" s="73">
        <f t="shared" si="11"/>
        <v>8.2753940351723685</v>
      </c>
      <c r="W62" s="17">
        <f t="shared" si="3"/>
        <v>91.724605964827632</v>
      </c>
      <c r="X62" s="16">
        <f t="shared" si="4"/>
        <v>2.398687542897143</v>
      </c>
      <c r="Y62" s="73">
        <f t="shared" si="5"/>
        <v>5.5634825631046052</v>
      </c>
      <c r="Z62" s="17">
        <f t="shared" si="6"/>
        <v>94.4365174368954</v>
      </c>
      <c r="AA62" s="18">
        <f t="shared" si="8"/>
        <v>2.7119114720677633</v>
      </c>
      <c r="AB62" s="80">
        <v>1.7708520116421442</v>
      </c>
      <c r="AC62" s="12">
        <f t="shared" si="7"/>
        <v>94.4365174368954</v>
      </c>
    </row>
    <row r="63" spans="18:29" x14ac:dyDescent="0.3">
      <c r="R63" s="13">
        <v>59</v>
      </c>
      <c r="S63" s="14">
        <v>60.8</v>
      </c>
      <c r="T63" s="15">
        <f t="shared" si="9"/>
        <v>1.0744246875277093E-3</v>
      </c>
      <c r="U63" s="16">
        <f t="shared" si="10"/>
        <v>2.3298049915066219</v>
      </c>
      <c r="V63" s="73">
        <f t="shared" si="11"/>
        <v>8.2753940351723685</v>
      </c>
      <c r="W63" s="17">
        <f t="shared" si="3"/>
        <v>91.724605964827632</v>
      </c>
      <c r="X63" s="16">
        <f t="shared" si="4"/>
        <v>2.398687542897143</v>
      </c>
      <c r="Y63" s="73">
        <f t="shared" si="5"/>
        <v>5.5634825631046052</v>
      </c>
      <c r="Z63" s="17">
        <f t="shared" si="6"/>
        <v>94.4365174368954</v>
      </c>
      <c r="AA63" s="18">
        <f t="shared" si="8"/>
        <v>2.7119114720677633</v>
      </c>
      <c r="AB63" s="80">
        <v>1.7781512503836436</v>
      </c>
      <c r="AC63" s="12">
        <f t="shared" si="7"/>
        <v>94.59209654305171</v>
      </c>
    </row>
    <row r="64" spans="18:29" x14ac:dyDescent="0.3">
      <c r="R64" s="13">
        <v>60</v>
      </c>
      <c r="S64" s="14">
        <v>60.7</v>
      </c>
      <c r="T64" s="15">
        <f t="shared" si="9"/>
        <v>1.0726575416600652E-3</v>
      </c>
      <c r="U64" s="16">
        <f t="shared" si="10"/>
        <v>2.3336432204876867</v>
      </c>
      <c r="V64" s="73">
        <f t="shared" si="11"/>
        <v>8.1242826579650878</v>
      </c>
      <c r="W64" s="17">
        <f t="shared" si="3"/>
        <v>91.875717342034918</v>
      </c>
      <c r="X64" s="16">
        <f t="shared" si="4"/>
        <v>2.4026392521935134</v>
      </c>
      <c r="Y64" s="73">
        <f t="shared" si="5"/>
        <v>5.4079034569482936</v>
      </c>
      <c r="Z64" s="17">
        <f t="shared" si="6"/>
        <v>94.59209654305171</v>
      </c>
      <c r="AA64" s="18">
        <f t="shared" si="8"/>
        <v>2.7163792010167942</v>
      </c>
      <c r="AB64" s="80">
        <v>1.7853298350107671</v>
      </c>
      <c r="AC64" s="12">
        <f t="shared" si="7"/>
        <v>94.59209654305171</v>
      </c>
    </row>
    <row r="65" spans="18:29" x14ac:dyDescent="0.3">
      <c r="R65" s="13">
        <v>61</v>
      </c>
      <c r="S65" s="14">
        <v>60.7</v>
      </c>
      <c r="T65" s="15">
        <f t="shared" si="9"/>
        <v>1.0726575416600652E-3</v>
      </c>
      <c r="U65" s="16">
        <f t="shared" si="10"/>
        <v>2.3336432204876867</v>
      </c>
      <c r="V65" s="73">
        <f t="shared" si="11"/>
        <v>8.1242826579650878</v>
      </c>
      <c r="W65" s="17">
        <f t="shared" si="3"/>
        <v>91.875717342034918</v>
      </c>
      <c r="X65" s="16">
        <f t="shared" si="4"/>
        <v>2.4026392521935134</v>
      </c>
      <c r="Y65" s="73">
        <f t="shared" si="5"/>
        <v>5.4079034569482936</v>
      </c>
      <c r="Z65" s="17">
        <f t="shared" si="6"/>
        <v>94.59209654305171</v>
      </c>
      <c r="AA65" s="18">
        <f t="shared" si="8"/>
        <v>2.7163792010167942</v>
      </c>
      <c r="AB65" s="80">
        <v>1.7923916894982539</v>
      </c>
      <c r="AC65" s="12">
        <f t="shared" si="7"/>
        <v>94.59209654305171</v>
      </c>
    </row>
    <row r="66" spans="18:29" x14ac:dyDescent="0.3">
      <c r="R66" s="13">
        <v>62</v>
      </c>
      <c r="S66" s="14">
        <v>60.7</v>
      </c>
      <c r="T66" s="15">
        <f t="shared" si="9"/>
        <v>1.0726575416600652E-3</v>
      </c>
      <c r="U66" s="16">
        <f t="shared" si="10"/>
        <v>2.3336432204876867</v>
      </c>
      <c r="V66" s="73">
        <f t="shared" si="11"/>
        <v>8.1242826579650878</v>
      </c>
      <c r="W66" s="17">
        <f t="shared" si="3"/>
        <v>91.875717342034918</v>
      </c>
      <c r="X66" s="16">
        <f t="shared" si="4"/>
        <v>2.4026392521935134</v>
      </c>
      <c r="Y66" s="73">
        <f t="shared" si="5"/>
        <v>5.4079034569482936</v>
      </c>
      <c r="Z66" s="17">
        <f t="shared" si="6"/>
        <v>94.59209654305171</v>
      </c>
      <c r="AA66" s="18">
        <f t="shared" si="8"/>
        <v>2.7163792010167942</v>
      </c>
      <c r="AB66" s="80">
        <v>1.7993405494535817</v>
      </c>
      <c r="AC66" s="12">
        <f t="shared" si="7"/>
        <v>94.748189111604631</v>
      </c>
    </row>
    <row r="67" spans="18:29" x14ac:dyDescent="0.3">
      <c r="R67" s="13">
        <v>63</v>
      </c>
      <c r="S67" s="14">
        <v>60.6</v>
      </c>
      <c r="T67" s="15">
        <f t="shared" si="9"/>
        <v>1.0708903957924209E-3</v>
      </c>
      <c r="U67" s="16">
        <f t="shared" si="10"/>
        <v>2.3374941168911323</v>
      </c>
      <c r="V67" s="73">
        <f t="shared" si="11"/>
        <v>7.9726725633412538</v>
      </c>
      <c r="W67" s="17">
        <f t="shared" si="3"/>
        <v>92.027327436658751</v>
      </c>
      <c r="X67" s="16">
        <f t="shared" si="4"/>
        <v>2.4066040034347576</v>
      </c>
      <c r="Y67" s="73">
        <f t="shared" si="5"/>
        <v>5.2518108883953696</v>
      </c>
      <c r="Z67" s="17">
        <f t="shared" si="6"/>
        <v>94.748189111604631</v>
      </c>
      <c r="AA67" s="18">
        <f t="shared" si="8"/>
        <v>2.7208616749458843</v>
      </c>
      <c r="AB67" s="80">
        <v>1.8061799739838871</v>
      </c>
      <c r="AC67" s="12">
        <f t="shared" si="7"/>
        <v>94.748189111604631</v>
      </c>
    </row>
    <row r="68" spans="18:29" x14ac:dyDescent="0.3">
      <c r="R68" s="13">
        <v>64</v>
      </c>
      <c r="S68" s="14">
        <v>60.6</v>
      </c>
      <c r="T68" s="15">
        <f t="shared" ref="T68:T99" si="12">(PI()*$D$10^2/4*S68)*10^-9</f>
        <v>1.0708903957924209E-3</v>
      </c>
      <c r="U68" s="16">
        <f t="shared" ref="U68:U99" si="13">$D$14/T68*10^-6</f>
        <v>2.3374941168911323</v>
      </c>
      <c r="V68" s="73">
        <f t="shared" ref="V68:V99" si="14">(1-(U68/$D$12))*100</f>
        <v>7.9726725633412538</v>
      </c>
      <c r="W68" s="17">
        <f t="shared" si="3"/>
        <v>92.027327436658751</v>
      </c>
      <c r="X68" s="16">
        <f t="shared" si="4"/>
        <v>2.4066040034347576</v>
      </c>
      <c r="Y68" s="73">
        <f t="shared" si="5"/>
        <v>5.2518108883953696</v>
      </c>
      <c r="Z68" s="17">
        <f t="shared" si="6"/>
        <v>94.748189111604631</v>
      </c>
      <c r="AA68" s="18">
        <f t="shared" si="8"/>
        <v>2.7208616749458843</v>
      </c>
      <c r="AB68" s="80">
        <v>1.8129133566428555</v>
      </c>
      <c r="AC68" s="12">
        <f t="shared" si="7"/>
        <v>94.748189111604631</v>
      </c>
    </row>
    <row r="69" spans="18:29" x14ac:dyDescent="0.3">
      <c r="R69" s="13">
        <v>65</v>
      </c>
      <c r="S69" s="14">
        <v>60.6</v>
      </c>
      <c r="T69" s="15">
        <f t="shared" si="12"/>
        <v>1.0708903957924209E-3</v>
      </c>
      <c r="U69" s="16">
        <f t="shared" si="13"/>
        <v>2.3374941168911323</v>
      </c>
      <c r="V69" s="73">
        <f t="shared" si="14"/>
        <v>7.9726725633412538</v>
      </c>
      <c r="W69" s="17">
        <f t="shared" ref="W69:W99" si="15">100-V69</f>
        <v>92.027327436658751</v>
      </c>
      <c r="X69" s="16">
        <f t="shared" ref="X69:X99" si="16">$D$15/$U$99*U69</f>
        <v>2.4066040034347576</v>
      </c>
      <c r="Y69" s="73">
        <f t="shared" ref="Y69:Y99" si="17">(1-(X69/$D$12))*100</f>
        <v>5.2518108883953696</v>
      </c>
      <c r="Z69" s="17">
        <f t="shared" ref="Z69:Z99" si="18">100-Y69</f>
        <v>94.748189111604631</v>
      </c>
      <c r="AA69" s="18">
        <f t="shared" si="8"/>
        <v>2.7208616749458843</v>
      </c>
      <c r="AB69" s="80">
        <v>1.8195439355418688</v>
      </c>
      <c r="AC69" s="12">
        <f t="shared" ref="AC69:AC98" si="19">Z70</f>
        <v>94.748189111604631</v>
      </c>
    </row>
    <row r="70" spans="18:29" x14ac:dyDescent="0.3">
      <c r="R70" s="13">
        <v>66</v>
      </c>
      <c r="S70" s="14">
        <v>60.6</v>
      </c>
      <c r="T70" s="15">
        <f t="shared" si="12"/>
        <v>1.0708903957924209E-3</v>
      </c>
      <c r="U70" s="16">
        <f t="shared" si="13"/>
        <v>2.3374941168911323</v>
      </c>
      <c r="V70" s="73">
        <f t="shared" si="14"/>
        <v>7.9726725633412538</v>
      </c>
      <c r="W70" s="17">
        <f t="shared" si="15"/>
        <v>92.027327436658751</v>
      </c>
      <c r="X70" s="16">
        <f t="shared" si="16"/>
        <v>2.4066040034347576</v>
      </c>
      <c r="Y70" s="73">
        <f t="shared" si="17"/>
        <v>5.2518108883953696</v>
      </c>
      <c r="Z70" s="17">
        <f t="shared" si="18"/>
        <v>94.748189111604631</v>
      </c>
      <c r="AA70" s="18">
        <f t="shared" ref="AA70:AA99" si="20">V70-Y70</f>
        <v>2.7208616749458843</v>
      </c>
      <c r="AB70" s="80">
        <v>1.8260748027008264</v>
      </c>
      <c r="AC70" s="12">
        <f t="shared" si="19"/>
        <v>94.904797688648586</v>
      </c>
    </row>
    <row r="71" spans="18:29" x14ac:dyDescent="0.3">
      <c r="R71" s="13">
        <v>67</v>
      </c>
      <c r="S71" s="14">
        <v>60.5</v>
      </c>
      <c r="T71" s="15">
        <f t="shared" si="12"/>
        <v>1.0691232499247766E-3</v>
      </c>
      <c r="U71" s="16">
        <f t="shared" si="13"/>
        <v>2.3413577435306214</v>
      </c>
      <c r="V71" s="73">
        <f t="shared" si="14"/>
        <v>7.8205612783219909</v>
      </c>
      <c r="W71" s="17">
        <f t="shared" si="15"/>
        <v>92.179438721678011</v>
      </c>
      <c r="X71" s="16">
        <f t="shared" si="16"/>
        <v>2.4105818612916741</v>
      </c>
      <c r="Y71" s="73">
        <f t="shared" si="17"/>
        <v>5.0952023113514215</v>
      </c>
      <c r="Z71" s="17">
        <f t="shared" si="18"/>
        <v>94.904797688648586</v>
      </c>
      <c r="AA71" s="18">
        <f t="shared" si="20"/>
        <v>2.7253589669705693</v>
      </c>
      <c r="AB71" s="80">
        <v>1.8325089127062364</v>
      </c>
      <c r="AC71" s="12">
        <f t="shared" si="19"/>
        <v>94.904797688648586</v>
      </c>
    </row>
    <row r="72" spans="18:29" x14ac:dyDescent="0.3">
      <c r="R72" s="13">
        <v>68</v>
      </c>
      <c r="S72" s="14">
        <v>60.5</v>
      </c>
      <c r="T72" s="15">
        <f t="shared" si="12"/>
        <v>1.0691232499247766E-3</v>
      </c>
      <c r="U72" s="16">
        <f t="shared" si="13"/>
        <v>2.3413577435306214</v>
      </c>
      <c r="V72" s="73">
        <f t="shared" si="14"/>
        <v>7.8205612783219909</v>
      </c>
      <c r="W72" s="17">
        <f t="shared" si="15"/>
        <v>92.179438721678011</v>
      </c>
      <c r="X72" s="16">
        <f t="shared" si="16"/>
        <v>2.4105818612916741</v>
      </c>
      <c r="Y72" s="73">
        <f t="shared" si="17"/>
        <v>5.0952023113514215</v>
      </c>
      <c r="Z72" s="17">
        <f t="shared" si="18"/>
        <v>94.904797688648586</v>
      </c>
      <c r="AA72" s="18">
        <f t="shared" si="20"/>
        <v>2.7253589669705693</v>
      </c>
      <c r="AB72" s="80">
        <v>1.8388490907372552</v>
      </c>
      <c r="AC72" s="12">
        <f t="shared" si="19"/>
        <v>94.904797688648586</v>
      </c>
    </row>
    <row r="73" spans="18:29" x14ac:dyDescent="0.3">
      <c r="R73" s="13">
        <v>69</v>
      </c>
      <c r="S73" s="14">
        <v>60.5</v>
      </c>
      <c r="T73" s="15">
        <f t="shared" si="12"/>
        <v>1.0691232499247766E-3</v>
      </c>
      <c r="U73" s="16">
        <f t="shared" si="13"/>
        <v>2.3413577435306214</v>
      </c>
      <c r="V73" s="73">
        <f t="shared" si="14"/>
        <v>7.8205612783219909</v>
      </c>
      <c r="W73" s="17">
        <f t="shared" si="15"/>
        <v>92.179438721678011</v>
      </c>
      <c r="X73" s="16">
        <f t="shared" si="16"/>
        <v>2.4105818612916741</v>
      </c>
      <c r="Y73" s="73">
        <f t="shared" si="17"/>
        <v>5.0952023113514215</v>
      </c>
      <c r="Z73" s="17">
        <f t="shared" si="18"/>
        <v>94.904797688648586</v>
      </c>
      <c r="AA73" s="18">
        <f t="shared" si="20"/>
        <v>2.7253589669705693</v>
      </c>
      <c r="AB73" s="80">
        <v>1.8450980400142569</v>
      </c>
      <c r="AC73" s="12">
        <f t="shared" si="19"/>
        <v>94.904797688648586</v>
      </c>
    </row>
    <row r="74" spans="18:29" x14ac:dyDescent="0.3">
      <c r="R74" s="13">
        <v>70</v>
      </c>
      <c r="S74" s="14">
        <v>60.5</v>
      </c>
      <c r="T74" s="15">
        <f t="shared" si="12"/>
        <v>1.0691232499247766E-3</v>
      </c>
      <c r="U74" s="16">
        <f t="shared" si="13"/>
        <v>2.3413577435306214</v>
      </c>
      <c r="V74" s="73">
        <f t="shared" si="14"/>
        <v>7.8205612783219909</v>
      </c>
      <c r="W74" s="17">
        <f t="shared" si="15"/>
        <v>92.179438721678011</v>
      </c>
      <c r="X74" s="16">
        <f t="shared" si="16"/>
        <v>2.4105818612916741</v>
      </c>
      <c r="Y74" s="73">
        <f t="shared" si="17"/>
        <v>5.0952023113514215</v>
      </c>
      <c r="Z74" s="17">
        <f t="shared" si="18"/>
        <v>94.904797688648586</v>
      </c>
      <c r="AA74" s="18">
        <f t="shared" si="20"/>
        <v>2.7253589669705693</v>
      </c>
      <c r="AB74" s="80">
        <v>1.8512583487190752</v>
      </c>
      <c r="AC74" s="12">
        <f t="shared" si="19"/>
        <v>94.904797688648586</v>
      </c>
    </row>
    <row r="75" spans="18:29" x14ac:dyDescent="0.3">
      <c r="R75" s="13">
        <v>71</v>
      </c>
      <c r="S75" s="14">
        <v>60.5</v>
      </c>
      <c r="T75" s="15">
        <f t="shared" si="12"/>
        <v>1.0691232499247766E-3</v>
      </c>
      <c r="U75" s="16">
        <f t="shared" si="13"/>
        <v>2.3413577435306214</v>
      </c>
      <c r="V75" s="73">
        <f t="shared" si="14"/>
        <v>7.8205612783219909</v>
      </c>
      <c r="W75" s="17">
        <f t="shared" si="15"/>
        <v>92.179438721678011</v>
      </c>
      <c r="X75" s="16">
        <f t="shared" si="16"/>
        <v>2.4105818612916741</v>
      </c>
      <c r="Y75" s="73">
        <f t="shared" si="17"/>
        <v>5.0952023113514215</v>
      </c>
      <c r="Z75" s="17">
        <f t="shared" si="18"/>
        <v>94.904797688648586</v>
      </c>
      <c r="AA75" s="18">
        <f t="shared" si="20"/>
        <v>2.7253589669705693</v>
      </c>
      <c r="AB75" s="80">
        <v>1.8573324964312685</v>
      </c>
      <c r="AC75" s="12">
        <f t="shared" si="19"/>
        <v>95.061924837139728</v>
      </c>
    </row>
    <row r="76" spans="18:29" x14ac:dyDescent="0.3">
      <c r="R76" s="13">
        <v>72</v>
      </c>
      <c r="S76" s="14">
        <v>60.4</v>
      </c>
      <c r="T76" s="15">
        <f t="shared" si="12"/>
        <v>1.0673561040571323E-3</v>
      </c>
      <c r="U76" s="16">
        <f t="shared" si="13"/>
        <v>2.3452341636358045</v>
      </c>
      <c r="V76" s="73">
        <f t="shared" si="14"/>
        <v>7.6679463135510106</v>
      </c>
      <c r="W76" s="17">
        <f t="shared" si="15"/>
        <v>92.332053686448987</v>
      </c>
      <c r="X76" s="16">
        <f t="shared" si="16"/>
        <v>2.414572890863349</v>
      </c>
      <c r="Y76" s="73">
        <f t="shared" si="17"/>
        <v>4.9380751628602777</v>
      </c>
      <c r="Z76" s="17">
        <f t="shared" si="18"/>
        <v>95.061924837139728</v>
      </c>
      <c r="AA76" s="18">
        <f t="shared" si="20"/>
        <v>2.7298711506907329</v>
      </c>
      <c r="AB76" s="80">
        <v>1.8633228601204559</v>
      </c>
      <c r="AC76" s="12">
        <f t="shared" si="19"/>
        <v>95.061924837139728</v>
      </c>
    </row>
    <row r="77" spans="18:29" x14ac:dyDescent="0.3">
      <c r="R77" s="13">
        <v>73</v>
      </c>
      <c r="S77" s="14">
        <v>60.4</v>
      </c>
      <c r="T77" s="15">
        <f t="shared" si="12"/>
        <v>1.0673561040571323E-3</v>
      </c>
      <c r="U77" s="16">
        <f t="shared" si="13"/>
        <v>2.3452341636358045</v>
      </c>
      <c r="V77" s="73">
        <f t="shared" si="14"/>
        <v>7.6679463135510106</v>
      </c>
      <c r="W77" s="17">
        <f t="shared" si="15"/>
        <v>92.332053686448987</v>
      </c>
      <c r="X77" s="16">
        <f t="shared" si="16"/>
        <v>2.414572890863349</v>
      </c>
      <c r="Y77" s="73">
        <f t="shared" si="17"/>
        <v>4.9380751628602777</v>
      </c>
      <c r="Z77" s="17">
        <f t="shared" si="18"/>
        <v>95.061924837139728</v>
      </c>
      <c r="AA77" s="18">
        <f t="shared" si="20"/>
        <v>2.7298711506907329</v>
      </c>
      <c r="AB77" s="80">
        <v>1.8692317197309762</v>
      </c>
      <c r="AC77" s="12">
        <f t="shared" si="19"/>
        <v>95.061924837139728</v>
      </c>
    </row>
    <row r="78" spans="18:29" x14ac:dyDescent="0.3">
      <c r="R78" s="13">
        <v>74</v>
      </c>
      <c r="S78" s="14">
        <v>60.4</v>
      </c>
      <c r="T78" s="15">
        <f t="shared" si="12"/>
        <v>1.0673561040571323E-3</v>
      </c>
      <c r="U78" s="16">
        <f t="shared" si="13"/>
        <v>2.3452341636358045</v>
      </c>
      <c r="V78" s="73">
        <f t="shared" si="14"/>
        <v>7.6679463135510106</v>
      </c>
      <c r="W78" s="17">
        <f t="shared" si="15"/>
        <v>92.332053686448987</v>
      </c>
      <c r="X78" s="16">
        <f t="shared" si="16"/>
        <v>2.414572890863349</v>
      </c>
      <c r="Y78" s="73">
        <f t="shared" si="17"/>
        <v>4.9380751628602777</v>
      </c>
      <c r="Z78" s="17">
        <f t="shared" si="18"/>
        <v>95.061924837139728</v>
      </c>
      <c r="AA78" s="18">
        <f t="shared" si="20"/>
        <v>2.7298711506907329</v>
      </c>
      <c r="AB78" s="80">
        <v>1.8750612633917001</v>
      </c>
      <c r="AC78" s="12">
        <f t="shared" si="19"/>
        <v>95.061924837139728</v>
      </c>
    </row>
    <row r="79" spans="18:29" x14ac:dyDescent="0.3">
      <c r="R79" s="13">
        <v>75</v>
      </c>
      <c r="S79" s="14">
        <v>60.4</v>
      </c>
      <c r="T79" s="15">
        <f t="shared" si="12"/>
        <v>1.0673561040571323E-3</v>
      </c>
      <c r="U79" s="16">
        <f t="shared" si="13"/>
        <v>2.3452341636358045</v>
      </c>
      <c r="V79" s="73">
        <f t="shared" si="14"/>
        <v>7.6679463135510106</v>
      </c>
      <c r="W79" s="17">
        <f t="shared" si="15"/>
        <v>92.332053686448987</v>
      </c>
      <c r="X79" s="16">
        <f t="shared" si="16"/>
        <v>2.414572890863349</v>
      </c>
      <c r="Y79" s="73">
        <f t="shared" si="17"/>
        <v>4.9380751628602777</v>
      </c>
      <c r="Z79" s="17">
        <f t="shared" si="18"/>
        <v>95.061924837139728</v>
      </c>
      <c r="AA79" s="18">
        <f t="shared" si="20"/>
        <v>2.7298711506907329</v>
      </c>
      <c r="AB79" s="80">
        <v>1.8808135922807914</v>
      </c>
      <c r="AC79" s="12">
        <f t="shared" si="19"/>
        <v>95.219573137035511</v>
      </c>
    </row>
    <row r="80" spans="18:29" x14ac:dyDescent="0.3">
      <c r="R80" s="13">
        <v>76</v>
      </c>
      <c r="S80" s="14">
        <v>60.3</v>
      </c>
      <c r="T80" s="15">
        <f t="shared" si="12"/>
        <v>1.0655889581894879E-3</v>
      </c>
      <c r="U80" s="16">
        <f t="shared" si="13"/>
        <v>2.3491234408557649</v>
      </c>
      <c r="V80" s="73">
        <f t="shared" si="14"/>
        <v>7.5148251631588669</v>
      </c>
      <c r="W80" s="17">
        <f t="shared" si="15"/>
        <v>92.485174836841139</v>
      </c>
      <c r="X80" s="16">
        <f t="shared" si="16"/>
        <v>2.4185771576807018</v>
      </c>
      <c r="Y80" s="73">
        <f t="shared" si="17"/>
        <v>4.780426862964493</v>
      </c>
      <c r="Z80" s="17">
        <f t="shared" si="18"/>
        <v>95.219573137035511</v>
      </c>
      <c r="AA80" s="18">
        <f t="shared" si="20"/>
        <v>2.7343983001943739</v>
      </c>
      <c r="AB80" s="80">
        <v>1.8864907251724818</v>
      </c>
      <c r="AC80" s="12">
        <f t="shared" si="19"/>
        <v>95.219573137035511</v>
      </c>
    </row>
    <row r="81" spans="18:29" x14ac:dyDescent="0.3">
      <c r="R81" s="13">
        <v>77</v>
      </c>
      <c r="S81" s="14">
        <v>60.3</v>
      </c>
      <c r="T81" s="15">
        <f t="shared" si="12"/>
        <v>1.0655889581894879E-3</v>
      </c>
      <c r="U81" s="16">
        <f t="shared" si="13"/>
        <v>2.3491234408557649</v>
      </c>
      <c r="V81" s="73">
        <f t="shared" si="14"/>
        <v>7.5148251631588669</v>
      </c>
      <c r="W81" s="17">
        <f t="shared" si="15"/>
        <v>92.485174836841139</v>
      </c>
      <c r="X81" s="16">
        <f t="shared" si="16"/>
        <v>2.4185771576807018</v>
      </c>
      <c r="Y81" s="73">
        <f t="shared" si="17"/>
        <v>4.780426862964493</v>
      </c>
      <c r="Z81" s="17">
        <f t="shared" si="18"/>
        <v>95.219573137035511</v>
      </c>
      <c r="AA81" s="18">
        <f t="shared" si="20"/>
        <v>2.7343983001943739</v>
      </c>
      <c r="AB81" s="80">
        <v>1.8920946026904804</v>
      </c>
      <c r="AC81" s="12">
        <f t="shared" si="19"/>
        <v>95.219573137035511</v>
      </c>
    </row>
    <row r="82" spans="18:29" x14ac:dyDescent="0.3">
      <c r="R82" s="13">
        <v>78</v>
      </c>
      <c r="S82" s="14">
        <v>60.3</v>
      </c>
      <c r="T82" s="15">
        <f t="shared" si="12"/>
        <v>1.0655889581894879E-3</v>
      </c>
      <c r="U82" s="16">
        <f t="shared" si="13"/>
        <v>2.3491234408557649</v>
      </c>
      <c r="V82" s="73">
        <f t="shared" si="14"/>
        <v>7.5148251631588669</v>
      </c>
      <c r="W82" s="17">
        <f t="shared" si="15"/>
        <v>92.485174836841139</v>
      </c>
      <c r="X82" s="16">
        <f t="shared" si="16"/>
        <v>2.4185771576807018</v>
      </c>
      <c r="Y82" s="73">
        <f t="shared" si="17"/>
        <v>4.780426862964493</v>
      </c>
      <c r="Z82" s="17">
        <f t="shared" si="18"/>
        <v>95.219573137035511</v>
      </c>
      <c r="AA82" s="18">
        <f t="shared" si="20"/>
        <v>2.7343983001943739</v>
      </c>
      <c r="AB82" s="80">
        <v>1.8976270912904414</v>
      </c>
      <c r="AC82" s="12">
        <f t="shared" si="19"/>
        <v>95.219573137035511</v>
      </c>
    </row>
    <row r="83" spans="18:29" x14ac:dyDescent="0.3">
      <c r="R83" s="13">
        <v>79</v>
      </c>
      <c r="S83" s="14">
        <v>60.3</v>
      </c>
      <c r="T83" s="15">
        <f t="shared" si="12"/>
        <v>1.0655889581894879E-3</v>
      </c>
      <c r="U83" s="16">
        <f t="shared" si="13"/>
        <v>2.3491234408557649</v>
      </c>
      <c r="V83" s="73">
        <f t="shared" si="14"/>
        <v>7.5148251631588669</v>
      </c>
      <c r="W83" s="17">
        <f t="shared" si="15"/>
        <v>92.485174836841139</v>
      </c>
      <c r="X83" s="16">
        <f t="shared" si="16"/>
        <v>2.4185771576807018</v>
      </c>
      <c r="Y83" s="73">
        <f t="shared" si="17"/>
        <v>4.780426862964493</v>
      </c>
      <c r="Z83" s="17">
        <f t="shared" si="18"/>
        <v>95.219573137035511</v>
      </c>
      <c r="AA83" s="18">
        <f t="shared" si="20"/>
        <v>2.7343983001943739</v>
      </c>
      <c r="AB83" s="80">
        <v>1.9030899869919435</v>
      </c>
      <c r="AC83" s="12">
        <f t="shared" si="19"/>
        <v>95.219573137035511</v>
      </c>
    </row>
    <row r="84" spans="18:29" x14ac:dyDescent="0.3">
      <c r="R84" s="13">
        <v>80</v>
      </c>
      <c r="S84" s="14">
        <v>60.3</v>
      </c>
      <c r="T84" s="15">
        <f t="shared" si="12"/>
        <v>1.0655889581894879E-3</v>
      </c>
      <c r="U84" s="16">
        <f t="shared" si="13"/>
        <v>2.3491234408557649</v>
      </c>
      <c r="V84" s="73">
        <f t="shared" si="14"/>
        <v>7.5148251631588669</v>
      </c>
      <c r="W84" s="17">
        <f t="shared" si="15"/>
        <v>92.485174836841139</v>
      </c>
      <c r="X84" s="16">
        <f t="shared" si="16"/>
        <v>2.4185771576807018</v>
      </c>
      <c r="Y84" s="73">
        <f t="shared" si="17"/>
        <v>4.780426862964493</v>
      </c>
      <c r="Z84" s="17">
        <f t="shared" si="18"/>
        <v>95.219573137035511</v>
      </c>
      <c r="AA84" s="18">
        <f t="shared" si="20"/>
        <v>2.7343983001943739</v>
      </c>
      <c r="AB84" s="80">
        <v>1.9084850188786497</v>
      </c>
      <c r="AC84" s="12">
        <f t="shared" si="19"/>
        <v>95.37774518543587</v>
      </c>
    </row>
    <row r="85" spans="18:29" x14ac:dyDescent="0.3">
      <c r="R85" s="13">
        <v>81</v>
      </c>
      <c r="S85" s="14">
        <v>60.2</v>
      </c>
      <c r="T85" s="15">
        <f t="shared" si="12"/>
        <v>1.0638218123218439E-3</v>
      </c>
      <c r="U85" s="16">
        <f t="shared" si="13"/>
        <v>2.3530256392625013</v>
      </c>
      <c r="V85" s="73">
        <f t="shared" si="14"/>
        <v>7.3611953046259337</v>
      </c>
      <c r="W85" s="17">
        <f t="shared" si="15"/>
        <v>92.638804695374063</v>
      </c>
      <c r="X85" s="16">
        <f t="shared" si="16"/>
        <v>2.422594727710071</v>
      </c>
      <c r="Y85" s="73">
        <f t="shared" si="17"/>
        <v>4.6222548145641307</v>
      </c>
      <c r="Z85" s="17">
        <f t="shared" si="18"/>
        <v>95.37774518543587</v>
      </c>
      <c r="AA85" s="18">
        <f t="shared" si="20"/>
        <v>2.7389404900618031</v>
      </c>
      <c r="AB85" s="80">
        <v>1.9138138523837167</v>
      </c>
      <c r="AC85" s="12">
        <f t="shared" si="19"/>
        <v>95.37774518543587</v>
      </c>
    </row>
    <row r="86" spans="18:29" x14ac:dyDescent="0.3">
      <c r="R86" s="13">
        <v>82</v>
      </c>
      <c r="S86" s="14">
        <v>60.2</v>
      </c>
      <c r="T86" s="15">
        <f t="shared" si="12"/>
        <v>1.0638218123218439E-3</v>
      </c>
      <c r="U86" s="16">
        <f t="shared" si="13"/>
        <v>2.3530256392625013</v>
      </c>
      <c r="V86" s="73">
        <f t="shared" si="14"/>
        <v>7.3611953046259337</v>
      </c>
      <c r="W86" s="17">
        <f t="shared" si="15"/>
        <v>92.638804695374063</v>
      </c>
      <c r="X86" s="16">
        <f t="shared" si="16"/>
        <v>2.422594727710071</v>
      </c>
      <c r="Y86" s="73">
        <f t="shared" si="17"/>
        <v>4.6222548145641307</v>
      </c>
      <c r="Z86" s="17">
        <f t="shared" si="18"/>
        <v>95.37774518543587</v>
      </c>
      <c r="AA86" s="18">
        <f t="shared" si="20"/>
        <v>2.7389404900618031</v>
      </c>
      <c r="AB86" s="80">
        <v>1.919078092376074</v>
      </c>
      <c r="AC86" s="12">
        <f t="shared" si="19"/>
        <v>95.37774518543587</v>
      </c>
    </row>
    <row r="87" spans="18:29" x14ac:dyDescent="0.3">
      <c r="R87" s="13">
        <v>83</v>
      </c>
      <c r="S87" s="14">
        <v>60.2</v>
      </c>
      <c r="T87" s="15">
        <f t="shared" si="12"/>
        <v>1.0638218123218439E-3</v>
      </c>
      <c r="U87" s="16">
        <f t="shared" si="13"/>
        <v>2.3530256392625013</v>
      </c>
      <c r="V87" s="73">
        <f t="shared" si="14"/>
        <v>7.3611953046259337</v>
      </c>
      <c r="W87" s="17">
        <f t="shared" si="15"/>
        <v>92.638804695374063</v>
      </c>
      <c r="X87" s="16">
        <f t="shared" si="16"/>
        <v>2.422594727710071</v>
      </c>
      <c r="Y87" s="73">
        <f t="shared" si="17"/>
        <v>4.6222548145641307</v>
      </c>
      <c r="Z87" s="17">
        <f t="shared" si="18"/>
        <v>95.37774518543587</v>
      </c>
      <c r="AA87" s="18">
        <f t="shared" si="20"/>
        <v>2.7389404900618031</v>
      </c>
      <c r="AB87" s="80">
        <v>1.9242792860618816</v>
      </c>
      <c r="AC87" s="12">
        <f t="shared" si="19"/>
        <v>95.37774518543587</v>
      </c>
    </row>
    <row r="88" spans="18:29" x14ac:dyDescent="0.3">
      <c r="R88" s="13">
        <v>84</v>
      </c>
      <c r="S88" s="14">
        <v>60.2</v>
      </c>
      <c r="T88" s="15">
        <f t="shared" si="12"/>
        <v>1.0638218123218439E-3</v>
      </c>
      <c r="U88" s="16">
        <f t="shared" si="13"/>
        <v>2.3530256392625013</v>
      </c>
      <c r="V88" s="73">
        <f t="shared" si="14"/>
        <v>7.3611953046259337</v>
      </c>
      <c r="W88" s="17">
        <f t="shared" si="15"/>
        <v>92.638804695374063</v>
      </c>
      <c r="X88" s="16">
        <f t="shared" si="16"/>
        <v>2.422594727710071</v>
      </c>
      <c r="Y88" s="73">
        <f t="shared" si="17"/>
        <v>4.6222548145641307</v>
      </c>
      <c r="Z88" s="17">
        <f t="shared" si="18"/>
        <v>95.37774518543587</v>
      </c>
      <c r="AA88" s="18">
        <f t="shared" si="20"/>
        <v>2.7389404900618031</v>
      </c>
      <c r="AB88" s="80">
        <v>1.9294189257142926</v>
      </c>
      <c r="AC88" s="12">
        <f t="shared" si="19"/>
        <v>95.37774518543587</v>
      </c>
    </row>
    <row r="89" spans="18:29" x14ac:dyDescent="0.3">
      <c r="R89" s="13">
        <v>85</v>
      </c>
      <c r="S89" s="14">
        <v>60.2</v>
      </c>
      <c r="T89" s="15">
        <f t="shared" si="12"/>
        <v>1.0638218123218439E-3</v>
      </c>
      <c r="U89" s="16">
        <f t="shared" si="13"/>
        <v>2.3530256392625013</v>
      </c>
      <c r="V89" s="73">
        <f t="shared" si="14"/>
        <v>7.3611953046259337</v>
      </c>
      <c r="W89" s="17">
        <f t="shared" si="15"/>
        <v>92.638804695374063</v>
      </c>
      <c r="X89" s="16">
        <f t="shared" si="16"/>
        <v>2.422594727710071</v>
      </c>
      <c r="Y89" s="73">
        <f t="shared" si="17"/>
        <v>4.6222548145641307</v>
      </c>
      <c r="Z89" s="17">
        <f t="shared" si="18"/>
        <v>95.37774518543587</v>
      </c>
      <c r="AA89" s="18">
        <f t="shared" si="20"/>
        <v>2.7389404900618031</v>
      </c>
      <c r="AB89" s="80">
        <v>1.9344984512435677</v>
      </c>
      <c r="AC89" s="12">
        <f t="shared" si="19"/>
        <v>95.53644359672613</v>
      </c>
    </row>
    <row r="90" spans="18:29" x14ac:dyDescent="0.3">
      <c r="R90" s="13">
        <v>86</v>
      </c>
      <c r="S90" s="14">
        <v>60.1</v>
      </c>
      <c r="T90" s="15">
        <f t="shared" si="12"/>
        <v>1.0620546664541995E-3</v>
      </c>
      <c r="U90" s="16">
        <f t="shared" si="13"/>
        <v>2.3569408233544529</v>
      </c>
      <c r="V90" s="73">
        <f t="shared" si="14"/>
        <v>7.2070541986435916</v>
      </c>
      <c r="W90" s="17">
        <f t="shared" si="15"/>
        <v>92.79294580135641</v>
      </c>
      <c r="X90" s="16">
        <f t="shared" si="16"/>
        <v>2.4266256673568436</v>
      </c>
      <c r="Y90" s="73">
        <f t="shared" si="17"/>
        <v>4.4635564032738717</v>
      </c>
      <c r="Z90" s="17">
        <f t="shared" si="18"/>
        <v>95.53644359672613</v>
      </c>
      <c r="AA90" s="18">
        <f t="shared" si="20"/>
        <v>2.7434977953697199</v>
      </c>
      <c r="AB90" s="80">
        <v>1.9395192526186185</v>
      </c>
      <c r="AC90" s="12">
        <f t="shared" si="19"/>
        <v>95.53644359672613</v>
      </c>
    </row>
    <row r="91" spans="18:29" x14ac:dyDescent="0.3">
      <c r="R91" s="13">
        <v>87</v>
      </c>
      <c r="S91" s="14">
        <v>60.1</v>
      </c>
      <c r="T91" s="15">
        <f t="shared" si="12"/>
        <v>1.0620546664541995E-3</v>
      </c>
      <c r="U91" s="16">
        <f t="shared" si="13"/>
        <v>2.3569408233544529</v>
      </c>
      <c r="V91" s="73">
        <f t="shared" si="14"/>
        <v>7.2070541986435916</v>
      </c>
      <c r="W91" s="17">
        <f t="shared" si="15"/>
        <v>92.79294580135641</v>
      </c>
      <c r="X91" s="16">
        <f t="shared" si="16"/>
        <v>2.4266256673568436</v>
      </c>
      <c r="Y91" s="73">
        <f t="shared" si="17"/>
        <v>4.4635564032738717</v>
      </c>
      <c r="Z91" s="17">
        <f t="shared" si="18"/>
        <v>95.53644359672613</v>
      </c>
      <c r="AA91" s="18">
        <f t="shared" si="20"/>
        <v>2.7434977953697199</v>
      </c>
      <c r="AB91" s="80">
        <v>1.9444826721501687</v>
      </c>
      <c r="AC91" s="12">
        <f t="shared" si="19"/>
        <v>95.53644359672613</v>
      </c>
    </row>
    <row r="92" spans="18:29" x14ac:dyDescent="0.3">
      <c r="R92" s="13">
        <v>88</v>
      </c>
      <c r="S92" s="14">
        <v>60.1</v>
      </c>
      <c r="T92" s="15">
        <f t="shared" si="12"/>
        <v>1.0620546664541995E-3</v>
      </c>
      <c r="U92" s="16">
        <f t="shared" si="13"/>
        <v>2.3569408233544529</v>
      </c>
      <c r="V92" s="73">
        <f t="shared" si="14"/>
        <v>7.2070541986435916</v>
      </c>
      <c r="W92" s="17">
        <f t="shared" si="15"/>
        <v>92.79294580135641</v>
      </c>
      <c r="X92" s="16">
        <f t="shared" si="16"/>
        <v>2.4266256673568436</v>
      </c>
      <c r="Y92" s="73">
        <f t="shared" si="17"/>
        <v>4.4635564032738717</v>
      </c>
      <c r="Z92" s="17">
        <f t="shared" si="18"/>
        <v>95.53644359672613</v>
      </c>
      <c r="AA92" s="18">
        <f t="shared" si="20"/>
        <v>2.7434977953697199</v>
      </c>
      <c r="AB92" s="80">
        <v>1.9493900066449128</v>
      </c>
      <c r="AC92" s="12">
        <f t="shared" si="19"/>
        <v>95.53644359672613</v>
      </c>
    </row>
    <row r="93" spans="18:29" x14ac:dyDescent="0.3">
      <c r="R93" s="13">
        <v>89</v>
      </c>
      <c r="S93" s="14">
        <v>60.1</v>
      </c>
      <c r="T93" s="15">
        <f t="shared" si="12"/>
        <v>1.0620546664541995E-3</v>
      </c>
      <c r="U93" s="16">
        <f t="shared" si="13"/>
        <v>2.3569408233544529</v>
      </c>
      <c r="V93" s="73">
        <f t="shared" si="14"/>
        <v>7.2070541986435916</v>
      </c>
      <c r="W93" s="17">
        <f t="shared" si="15"/>
        <v>92.79294580135641</v>
      </c>
      <c r="X93" s="16">
        <f t="shared" si="16"/>
        <v>2.4266256673568436</v>
      </c>
      <c r="Y93" s="73">
        <f t="shared" si="17"/>
        <v>4.4635564032738717</v>
      </c>
      <c r="Z93" s="17">
        <f t="shared" si="18"/>
        <v>95.53644359672613</v>
      </c>
      <c r="AA93" s="18">
        <f t="shared" si="20"/>
        <v>2.7434977953697199</v>
      </c>
      <c r="AB93" s="80">
        <v>1.954242509439325</v>
      </c>
      <c r="AC93" s="12">
        <f t="shared" si="19"/>
        <v>95.53644359672613</v>
      </c>
    </row>
    <row r="94" spans="18:29" x14ac:dyDescent="0.3">
      <c r="R94" s="13">
        <v>90</v>
      </c>
      <c r="S94" s="14">
        <v>60.1</v>
      </c>
      <c r="T94" s="15">
        <f t="shared" si="12"/>
        <v>1.0620546664541995E-3</v>
      </c>
      <c r="U94" s="16">
        <f t="shared" si="13"/>
        <v>2.3569408233544529</v>
      </c>
      <c r="V94" s="73">
        <f t="shared" si="14"/>
        <v>7.2070541986435916</v>
      </c>
      <c r="W94" s="17">
        <f t="shared" si="15"/>
        <v>92.79294580135641</v>
      </c>
      <c r="X94" s="16">
        <f t="shared" si="16"/>
        <v>2.4266256673568436</v>
      </c>
      <c r="Y94" s="73">
        <f t="shared" si="17"/>
        <v>4.4635564032738717</v>
      </c>
      <c r="Z94" s="17">
        <f t="shared" si="18"/>
        <v>95.53644359672613</v>
      </c>
      <c r="AA94" s="18">
        <f t="shared" si="20"/>
        <v>2.7434977953697199</v>
      </c>
      <c r="AB94" s="80">
        <v>1.9590413923210936</v>
      </c>
      <c r="AC94" s="12">
        <f t="shared" si="19"/>
        <v>95.53644359672613</v>
      </c>
    </row>
    <row r="95" spans="18:29" x14ac:dyDescent="0.3">
      <c r="R95" s="13">
        <v>91</v>
      </c>
      <c r="S95" s="14">
        <v>60.1</v>
      </c>
      <c r="T95" s="15">
        <f t="shared" si="12"/>
        <v>1.0620546664541995E-3</v>
      </c>
      <c r="U95" s="16">
        <f t="shared" si="13"/>
        <v>2.3569408233544529</v>
      </c>
      <c r="V95" s="73">
        <f t="shared" si="14"/>
        <v>7.2070541986435916</v>
      </c>
      <c r="W95" s="17">
        <f t="shared" si="15"/>
        <v>92.79294580135641</v>
      </c>
      <c r="X95" s="16">
        <f t="shared" si="16"/>
        <v>2.4266256673568436</v>
      </c>
      <c r="Y95" s="73">
        <f t="shared" si="17"/>
        <v>4.4635564032738717</v>
      </c>
      <c r="Z95" s="17">
        <f t="shared" si="18"/>
        <v>95.53644359672613</v>
      </c>
      <c r="AA95" s="18">
        <f t="shared" si="20"/>
        <v>2.7434977953697199</v>
      </c>
      <c r="AB95" s="80">
        <v>1.9637878273455553</v>
      </c>
      <c r="AC95" s="12">
        <f t="shared" si="19"/>
        <v>95.695671002720644</v>
      </c>
    </row>
    <row r="96" spans="18:29" x14ac:dyDescent="0.3">
      <c r="R96" s="13">
        <v>92</v>
      </c>
      <c r="S96" s="14">
        <v>60</v>
      </c>
      <c r="T96" s="15">
        <f t="shared" si="12"/>
        <v>1.0602875205865555E-3</v>
      </c>
      <c r="U96" s="16">
        <f t="shared" si="13"/>
        <v>2.3608690580600431</v>
      </c>
      <c r="V96" s="73">
        <f t="shared" si="14"/>
        <v>7.0523992889746872</v>
      </c>
      <c r="W96" s="17">
        <f t="shared" si="15"/>
        <v>92.947600711025316</v>
      </c>
      <c r="X96" s="16">
        <f t="shared" si="16"/>
        <v>2.4306700434691044</v>
      </c>
      <c r="Y96" s="73">
        <f t="shared" si="17"/>
        <v>4.3043289972793497</v>
      </c>
      <c r="Z96" s="17">
        <f t="shared" si="18"/>
        <v>95.695671002720644</v>
      </c>
      <c r="AA96" s="18">
        <f t="shared" si="20"/>
        <v>2.7480702916953375</v>
      </c>
      <c r="AB96" s="80">
        <v>1.968482948553935</v>
      </c>
      <c r="AC96" s="12">
        <f t="shared" si="19"/>
        <v>95.695671002720644</v>
      </c>
    </row>
    <row r="97" spans="18:29" x14ac:dyDescent="0.3">
      <c r="R97" s="13">
        <v>93</v>
      </c>
      <c r="S97" s="14">
        <v>60</v>
      </c>
      <c r="T97" s="15">
        <f t="shared" si="12"/>
        <v>1.0602875205865555E-3</v>
      </c>
      <c r="U97" s="16">
        <f t="shared" si="13"/>
        <v>2.3608690580600431</v>
      </c>
      <c r="V97" s="73">
        <f t="shared" si="14"/>
        <v>7.0523992889746872</v>
      </c>
      <c r="W97" s="17">
        <f t="shared" si="15"/>
        <v>92.947600711025316</v>
      </c>
      <c r="X97" s="16">
        <f t="shared" si="16"/>
        <v>2.4306700434691044</v>
      </c>
      <c r="Y97" s="73">
        <f t="shared" si="17"/>
        <v>4.3043289972793497</v>
      </c>
      <c r="Z97" s="17">
        <f t="shared" si="18"/>
        <v>95.695671002720644</v>
      </c>
      <c r="AA97" s="18">
        <f t="shared" si="20"/>
        <v>2.7480702916953375</v>
      </c>
      <c r="AB97" s="80">
        <v>1.9731278535996986</v>
      </c>
      <c r="AC97" s="12">
        <f t="shared" si="19"/>
        <v>95.695671002720644</v>
      </c>
    </row>
    <row r="98" spans="18:29" ht="15" thickBot="1" x14ac:dyDescent="0.35">
      <c r="R98" s="13">
        <v>94</v>
      </c>
      <c r="S98" s="14">
        <v>60</v>
      </c>
      <c r="T98" s="15">
        <f t="shared" si="12"/>
        <v>1.0602875205865555E-3</v>
      </c>
      <c r="U98" s="16">
        <f t="shared" si="13"/>
        <v>2.3608690580600431</v>
      </c>
      <c r="V98" s="73">
        <f t="shared" si="14"/>
        <v>7.0523992889746872</v>
      </c>
      <c r="W98" s="17">
        <f t="shared" si="15"/>
        <v>92.947600711025316</v>
      </c>
      <c r="X98" s="16">
        <f t="shared" si="16"/>
        <v>2.4306700434691044</v>
      </c>
      <c r="Y98" s="73">
        <f t="shared" si="17"/>
        <v>4.3043289972793497</v>
      </c>
      <c r="Z98" s="17">
        <f t="shared" si="18"/>
        <v>95.695671002720644</v>
      </c>
      <c r="AA98" s="18">
        <f t="shared" si="20"/>
        <v>2.7480702916953375</v>
      </c>
      <c r="AB98" s="81">
        <v>1.9777236052888478</v>
      </c>
      <c r="AC98" s="56">
        <f t="shared" si="19"/>
        <v>95.695671002720644</v>
      </c>
    </row>
    <row r="99" spans="18:29" ht="15" thickBot="1" x14ac:dyDescent="0.35">
      <c r="R99" s="47">
        <v>95</v>
      </c>
      <c r="S99" s="48">
        <v>60</v>
      </c>
      <c r="T99" s="49">
        <f t="shared" si="12"/>
        <v>1.0602875205865555E-3</v>
      </c>
      <c r="U99" s="50">
        <f t="shared" si="13"/>
        <v>2.3608690580600431</v>
      </c>
      <c r="V99" s="74">
        <f t="shared" si="14"/>
        <v>7.0523992889746872</v>
      </c>
      <c r="W99" s="51">
        <f t="shared" si="15"/>
        <v>92.947600711025316</v>
      </c>
      <c r="X99" s="50">
        <f t="shared" si="16"/>
        <v>2.4306700434691044</v>
      </c>
      <c r="Y99" s="74">
        <f t="shared" si="17"/>
        <v>4.3043289972793497</v>
      </c>
      <c r="Z99" s="51">
        <f t="shared" si="18"/>
        <v>95.695671002720644</v>
      </c>
      <c r="AA99" s="52">
        <f t="shared" si="20"/>
        <v>2.7480702916953375</v>
      </c>
      <c r="AB99" s="57"/>
      <c r="AC99" s="53"/>
    </row>
    <row r="100" spans="18:29" x14ac:dyDescent="0.3">
      <c r="R100" s="36"/>
      <c r="S100" s="54"/>
      <c r="T100" s="36"/>
      <c r="U100" s="55"/>
      <c r="V100" s="53"/>
      <c r="W100" s="53"/>
      <c r="X100" s="55"/>
      <c r="Y100" s="53"/>
      <c r="Z100" s="53"/>
      <c r="AA100" s="53"/>
      <c r="AB100" s="57"/>
      <c r="AC100" s="53"/>
    </row>
    <row r="101" spans="18:29" x14ac:dyDescent="0.3">
      <c r="R101" s="36"/>
      <c r="S101" s="54"/>
      <c r="T101" s="36"/>
      <c r="U101" s="55"/>
      <c r="V101" s="53"/>
      <c r="W101" s="53"/>
      <c r="X101" s="55"/>
      <c r="Y101" s="53"/>
      <c r="Z101" s="53"/>
      <c r="AA101" s="53"/>
      <c r="AB101" s="57"/>
      <c r="AC101" s="53"/>
    </row>
    <row r="102" spans="18:29" x14ac:dyDescent="0.3">
      <c r="R102" s="36"/>
      <c r="S102" s="54"/>
      <c r="T102" s="36"/>
      <c r="U102" s="55"/>
      <c r="V102" s="53"/>
      <c r="W102" s="53"/>
      <c r="X102" s="55"/>
      <c r="Y102" s="53"/>
      <c r="Z102" s="53"/>
      <c r="AA102" s="53"/>
      <c r="AB102" s="57"/>
      <c r="AC102" s="53"/>
    </row>
    <row r="103" spans="18:29" x14ac:dyDescent="0.3">
      <c r="R103" s="36"/>
      <c r="S103" s="54"/>
      <c r="T103" s="36"/>
      <c r="U103" s="55"/>
      <c r="V103" s="53"/>
      <c r="W103" s="53"/>
      <c r="X103" s="55"/>
      <c r="Y103" s="53"/>
      <c r="Z103" s="53"/>
      <c r="AA103" s="53"/>
      <c r="AB103" s="57"/>
      <c r="AC103" s="53"/>
    </row>
    <row r="104" spans="18:29" x14ac:dyDescent="0.3">
      <c r="R104" s="36"/>
      <c r="S104" s="54"/>
      <c r="T104" s="36"/>
      <c r="U104" s="55"/>
      <c r="V104" s="53"/>
      <c r="W104" s="53"/>
      <c r="X104" s="55"/>
      <c r="Y104" s="53"/>
      <c r="Z104" s="53"/>
      <c r="AA104" s="53"/>
      <c r="AB104" s="57"/>
      <c r="AC104" s="53"/>
    </row>
    <row r="105" spans="18:29" x14ac:dyDescent="0.3">
      <c r="R105" s="36"/>
      <c r="S105" s="54"/>
      <c r="T105" s="36"/>
      <c r="U105" s="55"/>
      <c r="V105" s="53"/>
      <c r="W105" s="53"/>
      <c r="X105" s="55"/>
      <c r="Y105" s="53"/>
      <c r="Z105" s="53"/>
      <c r="AA105" s="53"/>
    </row>
    <row r="106" spans="18:29" x14ac:dyDescent="0.3">
      <c r="AA106" s="53"/>
    </row>
    <row r="107" spans="18:29" x14ac:dyDescent="0.3">
      <c r="AA107" s="53"/>
    </row>
    <row r="108" spans="18:29" x14ac:dyDescent="0.3">
      <c r="AA108" s="53"/>
    </row>
    <row r="109" spans="18:29" x14ac:dyDescent="0.3">
      <c r="AA109" s="53"/>
    </row>
    <row r="110" spans="18:29" x14ac:dyDescent="0.3">
      <c r="AA110" s="53"/>
    </row>
    <row r="111" spans="18:29" x14ac:dyDescent="0.3">
      <c r="AA111" s="53"/>
    </row>
    <row r="112" spans="18:29" x14ac:dyDescent="0.3">
      <c r="AA112" s="53"/>
    </row>
    <row r="113" spans="27:27" x14ac:dyDescent="0.3">
      <c r="AA113" s="53"/>
    </row>
    <row r="114" spans="27:27" x14ac:dyDescent="0.3">
      <c r="AA114" s="53"/>
    </row>
    <row r="115" spans="27:27" x14ac:dyDescent="0.3">
      <c r="AA115" s="53"/>
    </row>
    <row r="116" spans="27:27" x14ac:dyDescent="0.3">
      <c r="AA116" s="53"/>
    </row>
    <row r="117" spans="27:27" x14ac:dyDescent="0.3">
      <c r="AA117" s="53"/>
    </row>
    <row r="118" spans="27:27" x14ac:dyDescent="0.3">
      <c r="AA118" s="53"/>
    </row>
    <row r="119" spans="27:27" x14ac:dyDescent="0.3">
      <c r="AA119" s="53"/>
    </row>
    <row r="120" spans="27:27" x14ac:dyDescent="0.3">
      <c r="AA120" s="53"/>
    </row>
    <row r="121" spans="27:27" x14ac:dyDescent="0.3">
      <c r="AA121" s="53"/>
    </row>
    <row r="122" spans="27:27" x14ac:dyDescent="0.3">
      <c r="AA122" s="53"/>
    </row>
    <row r="123" spans="27:27" x14ac:dyDescent="0.3">
      <c r="AA123" s="53"/>
    </row>
    <row r="124" spans="27:27" x14ac:dyDescent="0.3">
      <c r="AA124" s="53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59FCD1-DF9F-4E43-85D3-81ADCFE57668}">
  <dimension ref="B2:AC124"/>
  <sheetViews>
    <sheetView topLeftCell="A12" zoomScaleNormal="100" workbookViewId="0">
      <selection activeCell="B30" sqref="B30:C34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1" t="s">
        <v>0</v>
      </c>
      <c r="S3" s="2" t="s">
        <v>1</v>
      </c>
      <c r="T3" s="2" t="s">
        <v>2</v>
      </c>
      <c r="U3" s="3" t="s">
        <v>3</v>
      </c>
      <c r="V3" s="2" t="s">
        <v>4</v>
      </c>
      <c r="W3" s="2" t="s">
        <v>5</v>
      </c>
      <c r="X3" s="2" t="s">
        <v>6</v>
      </c>
      <c r="Y3" s="2" t="s">
        <v>7</v>
      </c>
      <c r="Z3" s="2" t="s">
        <v>8</v>
      </c>
      <c r="AA3" s="4" t="s">
        <v>40</v>
      </c>
      <c r="AB3" s="82" t="s">
        <v>27</v>
      </c>
      <c r="AC3" s="4" t="s">
        <v>8</v>
      </c>
    </row>
    <row r="4" spans="2:29" ht="15" thickBot="1" x14ac:dyDescent="0.35">
      <c r="B4" s="19" t="s">
        <v>11</v>
      </c>
      <c r="D4" s="20"/>
      <c r="R4" s="7">
        <v>0</v>
      </c>
      <c r="S4" s="8">
        <v>73</v>
      </c>
      <c r="T4" s="58">
        <f>(PI()*$D$10^2/4*S4)*10^-9</f>
        <v>1.2900164833803088E-3</v>
      </c>
      <c r="U4" s="10">
        <f>$D$14/T4*10^-6</f>
        <v>1.9426108365944095</v>
      </c>
      <c r="V4" s="78">
        <f>(1-(U4/$D$12))*100</f>
        <v>23.519258401794907</v>
      </c>
      <c r="W4" s="11">
        <f>100-V4</f>
        <v>76.4807415982051</v>
      </c>
      <c r="X4" s="10">
        <f>$D$15/$U$124*U4</f>
        <v>2.0227892406977932</v>
      </c>
      <c r="Y4" s="78">
        <f>(1-(X4/$D$12))*100</f>
        <v>20.36262831898452</v>
      </c>
      <c r="Z4" s="11">
        <f>100-Y4</f>
        <v>79.63737168101548</v>
      </c>
      <c r="AA4" s="12">
        <f>V4-Y4</f>
        <v>3.1566300828103877</v>
      </c>
      <c r="AB4" s="97" cm="1">
        <f t="array" ref="AB4:AB123">LOG10(R5:R124)</f>
        <v>0</v>
      </c>
      <c r="AC4" s="12">
        <f>Z5</f>
        <v>82.46139195339191</v>
      </c>
    </row>
    <row r="5" spans="2:29" ht="15" thickBot="1" x14ac:dyDescent="0.35">
      <c r="R5" s="13">
        <v>1</v>
      </c>
      <c r="S5" s="14">
        <v>70.5</v>
      </c>
      <c r="T5" s="59">
        <f t="shared" ref="T5:T68" si="0">(PI()*$D$10^2/4*S5)*10^-9</f>
        <v>1.2458378366892024E-3</v>
      </c>
      <c r="U5" s="16">
        <f t="shared" ref="U5:U67" si="1">$D$14/T5*10^-6</f>
        <v>2.0114977456935019</v>
      </c>
      <c r="V5" s="73">
        <f t="shared" ref="V5:V35" si="2">(1-(U5/$D$12))*100</f>
        <v>20.807175366397569</v>
      </c>
      <c r="W5" s="17">
        <f t="shared" ref="W5:W68" si="3">100-V5</f>
        <v>79.192824633602427</v>
      </c>
      <c r="X5" s="16">
        <f t="shared" ref="X5:X68" si="4">$D$15/$U$124*U5</f>
        <v>2.0945193556161548</v>
      </c>
      <c r="Y5" s="73">
        <f t="shared" ref="Y5:Y67" si="5">(1-(X5/$D$12))*100</f>
        <v>17.538608046608083</v>
      </c>
      <c r="Z5" s="17">
        <f t="shared" ref="Z5:Z68" si="6">100-Y5</f>
        <v>82.46139195339191</v>
      </c>
      <c r="AA5" s="18">
        <f>V5-Y5</f>
        <v>3.2685673197894864</v>
      </c>
      <c r="AB5" s="80">
        <v>0.3010299956639812</v>
      </c>
      <c r="AC5" s="18">
        <f t="shared" ref="AC5:AC68" si="7">Z6</f>
        <v>84.0105221490481</v>
      </c>
    </row>
    <row r="6" spans="2:29" x14ac:dyDescent="0.3">
      <c r="B6" s="22" t="s">
        <v>13</v>
      </c>
      <c r="C6" s="23" t="s">
        <v>29</v>
      </c>
      <c r="R6" s="13">
        <v>2</v>
      </c>
      <c r="S6" s="14">
        <v>69.2</v>
      </c>
      <c r="T6" s="59">
        <f t="shared" si="0"/>
        <v>1.2228649404098272E-3</v>
      </c>
      <c r="U6" s="16">
        <f t="shared" si="1"/>
        <v>2.0492859981415008</v>
      </c>
      <c r="V6" s="73">
        <f t="shared" si="2"/>
        <v>19.319448892066905</v>
      </c>
      <c r="W6" s="17">
        <f t="shared" si="3"/>
        <v>80.680551107933098</v>
      </c>
      <c r="X6" s="16">
        <f t="shared" si="4"/>
        <v>2.1338672625858219</v>
      </c>
      <c r="Y6" s="73">
        <f t="shared" si="5"/>
        <v>15.989477850951895</v>
      </c>
      <c r="Z6" s="17">
        <f t="shared" si="6"/>
        <v>84.0105221490481</v>
      </c>
      <c r="AA6" s="18">
        <f t="shared" ref="AA6:AA69" si="8">V6-Y6</f>
        <v>3.3299710411150105</v>
      </c>
      <c r="AB6" s="80">
        <v>0.47712125471966244</v>
      </c>
      <c r="AC6" s="18">
        <f t="shared" si="7"/>
        <v>84.993101355469733</v>
      </c>
    </row>
    <row r="7" spans="2:29" x14ac:dyDescent="0.3">
      <c r="B7" s="26" t="s">
        <v>16</v>
      </c>
      <c r="C7" s="27">
        <v>45720</v>
      </c>
      <c r="R7" s="13">
        <v>3</v>
      </c>
      <c r="S7" s="14">
        <v>68.400000000000006</v>
      </c>
      <c r="T7" s="59">
        <f t="shared" si="0"/>
        <v>1.2087277734686732E-3</v>
      </c>
      <c r="U7" s="16">
        <f t="shared" si="1"/>
        <v>2.0732542554297058</v>
      </c>
      <c r="V7" s="73">
        <f t="shared" si="2"/>
        <v>18.375816715365911</v>
      </c>
      <c r="W7" s="17">
        <f t="shared" si="3"/>
        <v>81.624183284634086</v>
      </c>
      <c r="X7" s="16">
        <f t="shared" si="4"/>
        <v>2.1588247744289313</v>
      </c>
      <c r="Y7" s="73">
        <f t="shared" si="5"/>
        <v>15.006898644530263</v>
      </c>
      <c r="Z7" s="17">
        <f t="shared" si="6"/>
        <v>84.993101355469733</v>
      </c>
      <c r="AA7" s="18">
        <f t="shared" si="8"/>
        <v>3.3689180708356474</v>
      </c>
      <c r="AB7" s="80">
        <v>0.6020599913279624</v>
      </c>
      <c r="AC7" s="18">
        <f t="shared" si="7"/>
        <v>85.871907425614907</v>
      </c>
    </row>
    <row r="8" spans="2:29" ht="16.2" thickBot="1" x14ac:dyDescent="0.35">
      <c r="B8" s="29" t="s">
        <v>17</v>
      </c>
      <c r="C8" s="30" t="s">
        <v>35</v>
      </c>
      <c r="R8" s="13">
        <v>4</v>
      </c>
      <c r="S8" s="14">
        <v>67.7</v>
      </c>
      <c r="T8" s="59">
        <f t="shared" si="0"/>
        <v>1.1963577523951634E-3</v>
      </c>
      <c r="U8" s="16">
        <f t="shared" si="1"/>
        <v>2.0946911531963348</v>
      </c>
      <c r="V8" s="73">
        <f t="shared" si="2"/>
        <v>17.531844362349027</v>
      </c>
      <c r="W8" s="17">
        <f t="shared" si="3"/>
        <v>82.468155637650966</v>
      </c>
      <c r="X8" s="16">
        <f t="shared" si="4"/>
        <v>2.1811464486106189</v>
      </c>
      <c r="Y8" s="73">
        <f t="shared" si="5"/>
        <v>14.128092574385088</v>
      </c>
      <c r="Z8" s="17">
        <f t="shared" si="6"/>
        <v>85.871907425614907</v>
      </c>
      <c r="AA8" s="18">
        <f t="shared" si="8"/>
        <v>3.4037517879639392</v>
      </c>
      <c r="AB8" s="80">
        <v>0.69897000433601886</v>
      </c>
      <c r="AC8" s="18">
        <f t="shared" si="7"/>
        <v>86.510835308245973</v>
      </c>
    </row>
    <row r="9" spans="2:29" ht="15" thickBot="1" x14ac:dyDescent="0.35">
      <c r="R9" s="13">
        <v>5</v>
      </c>
      <c r="S9" s="14">
        <v>67.2</v>
      </c>
      <c r="T9" s="59">
        <f t="shared" si="0"/>
        <v>1.1875220230569421E-3</v>
      </c>
      <c r="U9" s="16">
        <f t="shared" si="1"/>
        <v>2.1102766528480932</v>
      </c>
      <c r="V9" s="73">
        <f t="shared" si="2"/>
        <v>16.918242013854602</v>
      </c>
      <c r="W9" s="17">
        <f t="shared" si="3"/>
        <v>83.081757986145391</v>
      </c>
      <c r="X9" s="16">
        <f t="shared" si="4"/>
        <v>2.1973752168294478</v>
      </c>
      <c r="Y9" s="73">
        <f t="shared" si="5"/>
        <v>13.489164691754031</v>
      </c>
      <c r="Z9" s="17">
        <f t="shared" si="6"/>
        <v>86.510835308245973</v>
      </c>
      <c r="AA9" s="18">
        <f t="shared" si="8"/>
        <v>3.4290773221005715</v>
      </c>
      <c r="AB9" s="80">
        <v>0.77815125038364363</v>
      </c>
      <c r="AC9" s="18">
        <f t="shared" si="7"/>
        <v>87.028864262187582</v>
      </c>
    </row>
    <row r="10" spans="2:29" x14ac:dyDescent="0.3">
      <c r="B10" s="34" t="s">
        <v>18</v>
      </c>
      <c r="C10" s="35" t="s">
        <v>19</v>
      </c>
      <c r="D10" s="23">
        <v>150</v>
      </c>
      <c r="R10" s="13">
        <v>6</v>
      </c>
      <c r="S10" s="14">
        <v>66.8</v>
      </c>
      <c r="T10" s="59">
        <f t="shared" si="0"/>
        <v>1.1804534395863651E-3</v>
      </c>
      <c r="U10" s="16">
        <f t="shared" si="1"/>
        <v>2.1229130399908964</v>
      </c>
      <c r="V10" s="73">
        <f t="shared" si="2"/>
        <v>16.420746457051326</v>
      </c>
      <c r="W10" s="17">
        <f t="shared" si="3"/>
        <v>83.579253542948678</v>
      </c>
      <c r="X10" s="16">
        <f t="shared" si="4"/>
        <v>2.2105331522595644</v>
      </c>
      <c r="Y10" s="73">
        <f t="shared" si="5"/>
        <v>12.971135737812423</v>
      </c>
      <c r="Z10" s="17">
        <f t="shared" si="6"/>
        <v>87.028864262187582</v>
      </c>
      <c r="AA10" s="18">
        <f t="shared" si="8"/>
        <v>3.4496107192389029</v>
      </c>
      <c r="AB10" s="80">
        <v>0.84509804001425681</v>
      </c>
      <c r="AC10" s="18">
        <f t="shared" si="7"/>
        <v>87.553134528827229</v>
      </c>
    </row>
    <row r="11" spans="2:29" x14ac:dyDescent="0.3">
      <c r="B11" s="38" t="s">
        <v>15</v>
      </c>
      <c r="C11" s="39" t="s">
        <v>19</v>
      </c>
      <c r="D11" s="40">
        <v>60</v>
      </c>
      <c r="R11" s="13">
        <v>7</v>
      </c>
      <c r="S11" s="14">
        <v>66.400000000000006</v>
      </c>
      <c r="T11" s="59">
        <f t="shared" si="0"/>
        <v>1.173384856115788E-3</v>
      </c>
      <c r="U11" s="16">
        <f t="shared" si="1"/>
        <v>2.1357016727619254</v>
      </c>
      <c r="V11" s="73">
        <f t="shared" si="2"/>
        <v>15.91725697787696</v>
      </c>
      <c r="W11" s="17">
        <f t="shared" si="3"/>
        <v>84.08274302212304</v>
      </c>
      <c r="X11" s="16">
        <f t="shared" si="4"/>
        <v>2.223849617032212</v>
      </c>
      <c r="Y11" s="73">
        <f t="shared" si="5"/>
        <v>12.446865471172764</v>
      </c>
      <c r="Z11" s="17">
        <f t="shared" si="6"/>
        <v>87.553134528827229</v>
      </c>
      <c r="AA11" s="18">
        <f t="shared" si="8"/>
        <v>3.4703915067041962</v>
      </c>
      <c r="AB11" s="80">
        <v>0.90308998699194354</v>
      </c>
      <c r="AC11" s="18">
        <f t="shared" si="7"/>
        <v>87.950501251348399</v>
      </c>
    </row>
    <row r="12" spans="2:29" ht="16.2" x14ac:dyDescent="0.3">
      <c r="B12" s="41" t="s">
        <v>20</v>
      </c>
      <c r="C12" s="39" t="s">
        <v>21</v>
      </c>
      <c r="D12" s="42">
        <v>2.54</v>
      </c>
      <c r="R12" s="13">
        <v>8</v>
      </c>
      <c r="S12" s="14">
        <v>66.099999999999994</v>
      </c>
      <c r="T12" s="59">
        <f t="shared" si="0"/>
        <v>1.1680834185128551E-3</v>
      </c>
      <c r="U12" s="16">
        <f t="shared" si="1"/>
        <v>2.1453947212010873</v>
      </c>
      <c r="V12" s="73">
        <f t="shared" si="2"/>
        <v>15.535640897594993</v>
      </c>
      <c r="W12" s="17">
        <f t="shared" si="3"/>
        <v>84.464359102405012</v>
      </c>
      <c r="X12" s="16">
        <f t="shared" si="4"/>
        <v>2.2339427317842495</v>
      </c>
      <c r="Y12" s="73">
        <f t="shared" si="5"/>
        <v>12.049498748651599</v>
      </c>
      <c r="Z12" s="17">
        <f t="shared" si="6"/>
        <v>87.950501251348399</v>
      </c>
      <c r="AA12" s="18">
        <f t="shared" si="8"/>
        <v>3.4861421489433937</v>
      </c>
      <c r="AB12" s="80">
        <v>0.95424250943932487</v>
      </c>
      <c r="AC12" s="18">
        <f t="shared" si="7"/>
        <v>88.351491378634194</v>
      </c>
    </row>
    <row r="13" spans="2:29" ht="15.6" x14ac:dyDescent="0.3">
      <c r="B13" s="41" t="s">
        <v>22</v>
      </c>
      <c r="C13" s="39" t="s">
        <v>23</v>
      </c>
      <c r="D13" s="40">
        <v>7</v>
      </c>
      <c r="R13" s="13">
        <v>9</v>
      </c>
      <c r="S13" s="14">
        <v>65.8</v>
      </c>
      <c r="T13" s="59">
        <f t="shared" si="0"/>
        <v>1.1627819809099222E-3</v>
      </c>
      <c r="U13" s="16">
        <f t="shared" si="1"/>
        <v>2.1551761561001808</v>
      </c>
      <c r="V13" s="73">
        <f t="shared" si="2"/>
        <v>15.150545035425955</v>
      </c>
      <c r="W13" s="17">
        <f t="shared" si="3"/>
        <v>84.849454964574051</v>
      </c>
      <c r="X13" s="16">
        <f t="shared" si="4"/>
        <v>2.2441278810173086</v>
      </c>
      <c r="Y13" s="73">
        <f t="shared" si="5"/>
        <v>11.648508621365805</v>
      </c>
      <c r="Z13" s="17">
        <f t="shared" si="6"/>
        <v>88.351491378634194</v>
      </c>
      <c r="AA13" s="18">
        <f t="shared" si="8"/>
        <v>3.5020364140601501</v>
      </c>
      <c r="AB13" s="80">
        <v>1</v>
      </c>
      <c r="AC13" s="18">
        <f t="shared" si="7"/>
        <v>88.756154697925638</v>
      </c>
    </row>
    <row r="14" spans="2:29" x14ac:dyDescent="0.3">
      <c r="B14" s="41" t="s">
        <v>24</v>
      </c>
      <c r="C14" s="39" t="s">
        <v>25</v>
      </c>
      <c r="D14" s="43">
        <v>2506</v>
      </c>
      <c r="R14" s="13">
        <v>10</v>
      </c>
      <c r="S14" s="14">
        <v>65.5</v>
      </c>
      <c r="T14" s="59">
        <f t="shared" si="0"/>
        <v>1.1574805433069897E-3</v>
      </c>
      <c r="U14" s="16">
        <f t="shared" si="1"/>
        <v>2.1650471919296468</v>
      </c>
      <c r="V14" s="73">
        <f t="shared" si="2"/>
        <v>14.761921577572966</v>
      </c>
      <c r="W14" s="17">
        <f t="shared" si="3"/>
        <v>85.238078422427037</v>
      </c>
      <c r="X14" s="16">
        <f t="shared" si="4"/>
        <v>2.2544063293273111</v>
      </c>
      <c r="Y14" s="73">
        <f t="shared" si="5"/>
        <v>11.243845302074362</v>
      </c>
      <c r="Z14" s="17">
        <f t="shared" si="6"/>
        <v>88.756154697925638</v>
      </c>
      <c r="AA14" s="18">
        <f t="shared" si="8"/>
        <v>3.5180762754986041</v>
      </c>
      <c r="AB14" s="80">
        <v>1.0413926851582251</v>
      </c>
      <c r="AC14" s="18">
        <f t="shared" si="7"/>
        <v>89.02799590680138</v>
      </c>
    </row>
    <row r="15" spans="2:29" ht="16.8" thickBot="1" x14ac:dyDescent="0.35">
      <c r="B15" s="44" t="s">
        <v>26</v>
      </c>
      <c r="C15" s="45" t="s">
        <v>21</v>
      </c>
      <c r="D15" s="46">
        <v>2.4326789879891084</v>
      </c>
      <c r="R15" s="13">
        <v>11</v>
      </c>
      <c r="S15" s="14">
        <v>65.3</v>
      </c>
      <c r="T15" s="59">
        <f t="shared" si="0"/>
        <v>1.1539462515717011E-3</v>
      </c>
      <c r="U15" s="16">
        <f t="shared" si="1"/>
        <v>2.1716782706185587</v>
      </c>
      <c r="V15" s="73">
        <f t="shared" si="2"/>
        <v>14.50085548745832</v>
      </c>
      <c r="W15" s="17">
        <f t="shared" si="3"/>
        <v>85.499144512541676</v>
      </c>
      <c r="X15" s="16">
        <f t="shared" si="4"/>
        <v>2.2613110960327552</v>
      </c>
      <c r="Y15" s="73">
        <f t="shared" si="5"/>
        <v>10.972004093198617</v>
      </c>
      <c r="Z15" s="17">
        <f t="shared" si="6"/>
        <v>89.02799590680138</v>
      </c>
      <c r="AA15" s="18">
        <f t="shared" si="8"/>
        <v>3.5288513942597035</v>
      </c>
      <c r="AB15" s="80">
        <v>1.0791812460476249</v>
      </c>
      <c r="AC15" s="18">
        <f t="shared" si="7"/>
        <v>89.301507414963595</v>
      </c>
    </row>
    <row r="16" spans="2:29" x14ac:dyDescent="0.3">
      <c r="R16" s="13">
        <v>12</v>
      </c>
      <c r="S16" s="14">
        <v>65.099999999999994</v>
      </c>
      <c r="T16" s="59">
        <f t="shared" si="0"/>
        <v>1.1504119598364124E-3</v>
      </c>
      <c r="U16" s="16">
        <f t="shared" si="1"/>
        <v>2.1783500932625479</v>
      </c>
      <c r="V16" s="73">
        <f t="shared" si="2"/>
        <v>14.238185304624096</v>
      </c>
      <c r="W16" s="17">
        <f t="shared" si="3"/>
        <v>85.761814695375904</v>
      </c>
      <c r="X16" s="16">
        <f t="shared" si="4"/>
        <v>2.2682582883400753</v>
      </c>
      <c r="Y16" s="73">
        <f t="shared" si="5"/>
        <v>10.698492585036412</v>
      </c>
      <c r="Z16" s="17">
        <f t="shared" si="6"/>
        <v>89.301507414963595</v>
      </c>
      <c r="AA16" s="18">
        <f t="shared" si="8"/>
        <v>3.5396927195876842</v>
      </c>
      <c r="AB16" s="80">
        <v>1.1139433523068367</v>
      </c>
      <c r="AC16" s="18">
        <f t="shared" si="7"/>
        <v>89.576704664316338</v>
      </c>
    </row>
    <row r="17" spans="2:29" x14ac:dyDescent="0.3">
      <c r="R17" s="13">
        <v>13</v>
      </c>
      <c r="S17" s="14">
        <v>64.900000000000006</v>
      </c>
      <c r="T17" s="59">
        <f t="shared" si="0"/>
        <v>1.146877668101124E-3</v>
      </c>
      <c r="U17" s="16">
        <f t="shared" si="1"/>
        <v>2.1850630365391663</v>
      </c>
      <c r="V17" s="73">
        <f t="shared" si="2"/>
        <v>13.973896199245416</v>
      </c>
      <c r="W17" s="17">
        <f t="shared" si="3"/>
        <v>86.026103800754584</v>
      </c>
      <c r="X17" s="16">
        <f t="shared" si="4"/>
        <v>2.2752482984736351</v>
      </c>
      <c r="Y17" s="73">
        <f t="shared" si="5"/>
        <v>10.423295335683658</v>
      </c>
      <c r="Z17" s="17">
        <f t="shared" si="6"/>
        <v>89.576704664316338</v>
      </c>
      <c r="AA17" s="18">
        <f t="shared" si="8"/>
        <v>3.5506008635617583</v>
      </c>
      <c r="AB17" s="80">
        <v>1.146128035678238</v>
      </c>
      <c r="AC17" s="18">
        <f t="shared" si="7"/>
        <v>89.714940319662489</v>
      </c>
    </row>
    <row r="18" spans="2:29" x14ac:dyDescent="0.3">
      <c r="B18" s="6" t="s">
        <v>10</v>
      </c>
      <c r="R18" s="13">
        <v>14</v>
      </c>
      <c r="S18" s="14">
        <v>64.8</v>
      </c>
      <c r="T18" s="59">
        <f t="shared" si="0"/>
        <v>1.1451105222334797E-3</v>
      </c>
      <c r="U18" s="16">
        <f t="shared" si="1"/>
        <v>2.1884350473980225</v>
      </c>
      <c r="V18" s="73">
        <f t="shared" si="2"/>
        <v>13.841139866219587</v>
      </c>
      <c r="W18" s="17">
        <f t="shared" si="3"/>
        <v>86.158860133780408</v>
      </c>
      <c r="X18" s="16">
        <f t="shared" si="4"/>
        <v>2.2787594841194272</v>
      </c>
      <c r="Y18" s="73">
        <f t="shared" si="5"/>
        <v>10.285059680337516</v>
      </c>
      <c r="Z18" s="17">
        <f t="shared" si="6"/>
        <v>89.714940319662489</v>
      </c>
      <c r="AA18" s="18">
        <f t="shared" si="8"/>
        <v>3.5560801858820703</v>
      </c>
      <c r="AB18" s="80">
        <v>1.1760912590556813</v>
      </c>
      <c r="AC18" s="18">
        <f t="shared" si="7"/>
        <v>89.992695552850307</v>
      </c>
    </row>
    <row r="19" spans="2:29" x14ac:dyDescent="0.3">
      <c r="R19" s="13">
        <v>15</v>
      </c>
      <c r="S19" s="14">
        <v>64.599999999999994</v>
      </c>
      <c r="T19" s="59">
        <f t="shared" si="0"/>
        <v>1.1415762304981911E-3</v>
      </c>
      <c r="U19" s="16">
        <f t="shared" si="1"/>
        <v>2.1952103881020415</v>
      </c>
      <c r="V19" s="73">
        <f t="shared" si="2"/>
        <v>13.574394169210969</v>
      </c>
      <c r="W19" s="17">
        <f t="shared" si="3"/>
        <v>86.425605830789038</v>
      </c>
      <c r="X19" s="16">
        <f t="shared" si="4"/>
        <v>2.2858144670423979</v>
      </c>
      <c r="Y19" s="73">
        <f t="shared" si="5"/>
        <v>10.007304447149689</v>
      </c>
      <c r="Z19" s="17">
        <f t="shared" si="6"/>
        <v>89.992695552850307</v>
      </c>
      <c r="AA19" s="18">
        <f t="shared" si="8"/>
        <v>3.5670897220612794</v>
      </c>
      <c r="AB19" s="80">
        <v>1.2041199826559248</v>
      </c>
      <c r="AC19" s="18">
        <f t="shared" si="7"/>
        <v>90.132219111846965</v>
      </c>
    </row>
    <row r="20" spans="2:29" ht="15" thickBot="1" x14ac:dyDescent="0.35">
      <c r="R20" s="13">
        <v>16</v>
      </c>
      <c r="S20" s="14">
        <v>64.5</v>
      </c>
      <c r="T20" s="59">
        <f t="shared" si="0"/>
        <v>1.139809084630547E-3</v>
      </c>
      <c r="U20" s="16">
        <f t="shared" si="1"/>
        <v>2.1986138150603391</v>
      </c>
      <c r="V20" s="73">
        <f t="shared" si="2"/>
        <v>13.44040098187641</v>
      </c>
      <c r="W20" s="17">
        <f t="shared" si="3"/>
        <v>86.559599018123592</v>
      </c>
      <c r="X20" s="16">
        <f t="shared" si="4"/>
        <v>2.2893583654409131</v>
      </c>
      <c r="Y20" s="73">
        <f t="shared" si="5"/>
        <v>9.8677808881530318</v>
      </c>
      <c r="Z20" s="17">
        <f t="shared" si="6"/>
        <v>90.132219111846965</v>
      </c>
      <c r="AA20" s="18">
        <f t="shared" si="8"/>
        <v>3.5726200937233781</v>
      </c>
      <c r="AB20" s="80">
        <v>1.2304489213782739</v>
      </c>
      <c r="AC20" s="18">
        <f t="shared" si="7"/>
        <v>90.41256816040638</v>
      </c>
    </row>
    <row r="21" spans="2:29" ht="15" thickBot="1" x14ac:dyDescent="0.35">
      <c r="E21" s="21" t="s">
        <v>12</v>
      </c>
      <c r="R21" s="13">
        <v>17</v>
      </c>
      <c r="S21" s="14">
        <v>64.3</v>
      </c>
      <c r="T21" s="59">
        <f t="shared" si="0"/>
        <v>1.1362747928952584E-3</v>
      </c>
      <c r="U21" s="16">
        <f t="shared" si="1"/>
        <v>2.2054524272378209</v>
      </c>
      <c r="V21" s="73">
        <f t="shared" si="2"/>
        <v>13.171164281975557</v>
      </c>
      <c r="W21" s="17">
        <f t="shared" si="3"/>
        <v>86.828835718024436</v>
      </c>
      <c r="X21" s="16">
        <f t="shared" si="4"/>
        <v>2.2964792312743221</v>
      </c>
      <c r="Y21" s="73">
        <f t="shared" si="5"/>
        <v>9.5874318395936182</v>
      </c>
      <c r="Z21" s="17">
        <f t="shared" si="6"/>
        <v>90.41256816040638</v>
      </c>
      <c r="AA21" s="18">
        <f t="shared" si="8"/>
        <v>3.5837324423819386</v>
      </c>
      <c r="AB21" s="80">
        <v>1.255272505103306</v>
      </c>
      <c r="AC21" s="18">
        <f t="shared" si="7"/>
        <v>90.55339770582755</v>
      </c>
    </row>
    <row r="22" spans="2:29" x14ac:dyDescent="0.3">
      <c r="B22" s="122" t="s">
        <v>15</v>
      </c>
      <c r="C22" s="24">
        <v>1</v>
      </c>
      <c r="D22" s="25">
        <v>60</v>
      </c>
      <c r="E22" s="125">
        <f>AVERAGE(D22:D25)</f>
        <v>59.975000000000001</v>
      </c>
      <c r="R22" s="13">
        <v>18</v>
      </c>
      <c r="S22" s="14">
        <v>64.2</v>
      </c>
      <c r="T22" s="59">
        <f t="shared" si="0"/>
        <v>1.1345076470276141E-3</v>
      </c>
      <c r="U22" s="16">
        <f t="shared" si="1"/>
        <v>2.2088877113923968</v>
      </c>
      <c r="V22" s="73">
        <f t="shared" si="2"/>
        <v>13.03591687431509</v>
      </c>
      <c r="W22" s="17">
        <f t="shared" si="3"/>
        <v>86.964083125684908</v>
      </c>
      <c r="X22" s="16">
        <f t="shared" si="4"/>
        <v>2.30005630172802</v>
      </c>
      <c r="Y22" s="73">
        <f t="shared" si="5"/>
        <v>9.4466022941724468</v>
      </c>
      <c r="Z22" s="17">
        <f t="shared" si="6"/>
        <v>90.55339770582755</v>
      </c>
      <c r="AA22" s="18">
        <f t="shared" si="8"/>
        <v>3.5893145801426432</v>
      </c>
      <c r="AB22" s="80">
        <v>1.2787536009528289</v>
      </c>
      <c r="AC22" s="18">
        <f t="shared" si="7"/>
        <v>90.694666657006707</v>
      </c>
    </row>
    <row r="23" spans="2:29" x14ac:dyDescent="0.3">
      <c r="B23" s="123"/>
      <c r="C23" s="28">
        <v>2</v>
      </c>
      <c r="D23" s="15">
        <v>59.8</v>
      </c>
      <c r="E23" s="126"/>
      <c r="R23" s="13">
        <v>19</v>
      </c>
      <c r="S23" s="14">
        <v>64.099999999999994</v>
      </c>
      <c r="T23" s="59">
        <f t="shared" si="0"/>
        <v>1.1327405011599698E-3</v>
      </c>
      <c r="U23" s="16">
        <f t="shared" si="1"/>
        <v>2.2123337140622761</v>
      </c>
      <c r="V23" s="73">
        <f t="shared" si="2"/>
        <v>12.900247477863147</v>
      </c>
      <c r="W23" s="17">
        <f t="shared" si="3"/>
        <v>87.099752522136853</v>
      </c>
      <c r="X23" s="16">
        <f t="shared" si="4"/>
        <v>2.3036445330879705</v>
      </c>
      <c r="Y23" s="73">
        <f t="shared" si="5"/>
        <v>9.3053333429932934</v>
      </c>
      <c r="Z23" s="17">
        <f t="shared" si="6"/>
        <v>90.694666657006707</v>
      </c>
      <c r="AA23" s="18">
        <f t="shared" si="8"/>
        <v>3.5949141348698532</v>
      </c>
      <c r="AB23" s="80">
        <v>1.3010299956639813</v>
      </c>
      <c r="AC23" s="18">
        <f t="shared" si="7"/>
        <v>90.836377073658284</v>
      </c>
    </row>
    <row r="24" spans="2:29" x14ac:dyDescent="0.3">
      <c r="B24" s="123"/>
      <c r="C24" s="28">
        <v>3</v>
      </c>
      <c r="D24" s="31">
        <v>60</v>
      </c>
      <c r="E24" s="126"/>
      <c r="R24" s="13">
        <v>20</v>
      </c>
      <c r="S24" s="14">
        <v>64</v>
      </c>
      <c r="T24" s="59">
        <f t="shared" si="0"/>
        <v>1.1309733552923257E-3</v>
      </c>
      <c r="U24" s="16">
        <f t="shared" si="1"/>
        <v>2.2157904854904982</v>
      </c>
      <c r="V24" s="73">
        <f t="shared" si="2"/>
        <v>12.764154114547321</v>
      </c>
      <c r="W24" s="17">
        <f t="shared" si="3"/>
        <v>87.235845885452676</v>
      </c>
      <c r="X24" s="16">
        <f t="shared" si="4"/>
        <v>2.3072439776709204</v>
      </c>
      <c r="Y24" s="73">
        <f t="shared" si="5"/>
        <v>9.1636229263417199</v>
      </c>
      <c r="Z24" s="17">
        <f t="shared" si="6"/>
        <v>90.836377073658284</v>
      </c>
      <c r="AA24" s="18">
        <f t="shared" si="8"/>
        <v>3.6005311882056006</v>
      </c>
      <c r="AB24" s="80">
        <v>1.3222192947339193</v>
      </c>
      <c r="AC24" s="18">
        <f t="shared" si="7"/>
        <v>91.121130606804527</v>
      </c>
    </row>
    <row r="25" spans="2:29" ht="15" thickBot="1" x14ac:dyDescent="0.35">
      <c r="B25" s="124"/>
      <c r="C25" s="32">
        <v>4</v>
      </c>
      <c r="D25" s="33">
        <v>60.1</v>
      </c>
      <c r="E25" s="127"/>
      <c r="R25" s="13">
        <v>21</v>
      </c>
      <c r="S25" s="14">
        <v>63.8</v>
      </c>
      <c r="T25" s="59">
        <f t="shared" si="0"/>
        <v>1.1274390635570373E-3</v>
      </c>
      <c r="U25" s="16">
        <f t="shared" si="1"/>
        <v>2.2227365371691512</v>
      </c>
      <c r="V25" s="73">
        <f t="shared" si="2"/>
        <v>12.490687513025545</v>
      </c>
      <c r="W25" s="17">
        <f t="shared" si="3"/>
        <v>87.509312486974451</v>
      </c>
      <c r="X25" s="16">
        <f t="shared" si="4"/>
        <v>2.3144767174128349</v>
      </c>
      <c r="Y25" s="73">
        <f t="shared" si="5"/>
        <v>8.8788693931954761</v>
      </c>
      <c r="Z25" s="17">
        <f t="shared" si="6"/>
        <v>91.121130606804527</v>
      </c>
      <c r="AA25" s="18">
        <f t="shared" si="8"/>
        <v>3.611818119830069</v>
      </c>
      <c r="AB25" s="80">
        <v>1.3424226808222062</v>
      </c>
      <c r="AC25" s="18">
        <f t="shared" si="7"/>
        <v>91.264177907600143</v>
      </c>
    </row>
    <row r="26" spans="2:29" ht="15" thickBot="1" x14ac:dyDescent="0.35">
      <c r="C26" s="36"/>
      <c r="D26" s="36"/>
      <c r="E26" s="37"/>
      <c r="R26" s="13">
        <v>22</v>
      </c>
      <c r="S26" s="14">
        <v>63.7</v>
      </c>
      <c r="T26" s="59">
        <f t="shared" si="0"/>
        <v>1.125671917689393E-3</v>
      </c>
      <c r="U26" s="16">
        <f t="shared" si="1"/>
        <v>2.2262259194880984</v>
      </c>
      <c r="V26" s="73">
        <f t="shared" si="2"/>
        <v>12.353310256374073</v>
      </c>
      <c r="W26" s="17">
        <f t="shared" si="3"/>
        <v>87.646689743625927</v>
      </c>
      <c r="X26" s="16">
        <f t="shared" si="4"/>
        <v>2.3181101188530437</v>
      </c>
      <c r="Y26" s="73">
        <f t="shared" si="5"/>
        <v>8.7358220923998591</v>
      </c>
      <c r="Z26" s="17">
        <f t="shared" si="6"/>
        <v>91.264177907600143</v>
      </c>
      <c r="AA26" s="18">
        <f t="shared" si="8"/>
        <v>3.6174881639742136</v>
      </c>
      <c r="AB26" s="80">
        <v>1.3617278360175928</v>
      </c>
      <c r="AC26" s="18">
        <f t="shared" si="7"/>
        <v>91.264177907600143</v>
      </c>
    </row>
    <row r="27" spans="2:29" x14ac:dyDescent="0.3">
      <c r="B27" s="122" t="s">
        <v>18</v>
      </c>
      <c r="C27" s="24">
        <v>1</v>
      </c>
      <c r="D27" s="25">
        <v>149.6</v>
      </c>
      <c r="E27" s="125">
        <f>AVERAGE(D27:D28)</f>
        <v>149.5</v>
      </c>
      <c r="R27" s="13">
        <v>23</v>
      </c>
      <c r="S27" s="14">
        <v>63.7</v>
      </c>
      <c r="T27" s="59">
        <f t="shared" si="0"/>
        <v>1.125671917689393E-3</v>
      </c>
      <c r="U27" s="16">
        <f t="shared" si="1"/>
        <v>2.2262259194880984</v>
      </c>
      <c r="V27" s="73">
        <f t="shared" si="2"/>
        <v>12.353310256374073</v>
      </c>
      <c r="W27" s="17">
        <f t="shared" si="3"/>
        <v>87.646689743625927</v>
      </c>
      <c r="X27" s="16">
        <f t="shared" si="4"/>
        <v>2.3181101188530437</v>
      </c>
      <c r="Y27" s="73">
        <f t="shared" si="5"/>
        <v>8.7358220923998591</v>
      </c>
      <c r="Z27" s="17">
        <f t="shared" si="6"/>
        <v>91.264177907600143</v>
      </c>
      <c r="AA27" s="18">
        <f t="shared" si="8"/>
        <v>3.6174881639742136</v>
      </c>
      <c r="AB27" s="80">
        <v>1.3802112417116059</v>
      </c>
      <c r="AC27" s="18">
        <f t="shared" si="7"/>
        <v>91.407675042674995</v>
      </c>
    </row>
    <row r="28" spans="2:29" ht="15" thickBot="1" x14ac:dyDescent="0.35">
      <c r="B28" s="124"/>
      <c r="C28" s="32">
        <v>2</v>
      </c>
      <c r="D28" s="33">
        <v>149.4</v>
      </c>
      <c r="E28" s="127"/>
      <c r="R28" s="13">
        <v>24</v>
      </c>
      <c r="S28" s="14">
        <v>63.6</v>
      </c>
      <c r="T28" s="59">
        <f t="shared" si="0"/>
        <v>1.1239047718217487E-3</v>
      </c>
      <c r="U28" s="16">
        <f t="shared" si="1"/>
        <v>2.2297262747074194</v>
      </c>
      <c r="V28" s="73">
        <f t="shared" si="2"/>
        <v>12.215500995770888</v>
      </c>
      <c r="W28" s="17">
        <f t="shared" si="3"/>
        <v>87.784499004229104</v>
      </c>
      <c r="X28" s="16">
        <f t="shared" si="4"/>
        <v>2.3217549460839448</v>
      </c>
      <c r="Y28" s="73">
        <f t="shared" si="5"/>
        <v>8.5923249573250047</v>
      </c>
      <c r="Z28" s="17">
        <f t="shared" si="6"/>
        <v>91.407675042674995</v>
      </c>
      <c r="AA28" s="18">
        <f t="shared" si="8"/>
        <v>3.6231760384458838</v>
      </c>
      <c r="AB28" s="80">
        <v>1.3979400086720377</v>
      </c>
      <c r="AC28" s="18">
        <f t="shared" si="7"/>
        <v>91.551624137230405</v>
      </c>
    </row>
    <row r="29" spans="2:29" x14ac:dyDescent="0.3">
      <c r="R29" s="13">
        <v>25</v>
      </c>
      <c r="S29" s="14">
        <v>63.5</v>
      </c>
      <c r="T29" s="59">
        <f t="shared" si="0"/>
        <v>1.1221376259541044E-3</v>
      </c>
      <c r="U29" s="16">
        <f t="shared" si="1"/>
        <v>2.2332376546675889</v>
      </c>
      <c r="V29" s="73">
        <f t="shared" si="2"/>
        <v>12.077257690252408</v>
      </c>
      <c r="W29" s="17">
        <f t="shared" si="3"/>
        <v>87.922742309747591</v>
      </c>
      <c r="X29" s="16">
        <f t="shared" si="4"/>
        <v>2.3254112530856523</v>
      </c>
      <c r="Y29" s="73">
        <f t="shared" si="5"/>
        <v>8.4483758627695966</v>
      </c>
      <c r="Z29" s="17">
        <f t="shared" si="6"/>
        <v>91.551624137230405</v>
      </c>
      <c r="AA29" s="18">
        <f t="shared" si="8"/>
        <v>3.628881827482811</v>
      </c>
      <c r="AB29" s="80">
        <v>1.414973347970818</v>
      </c>
      <c r="AC29" s="18">
        <f t="shared" si="7"/>
        <v>91.696027329875889</v>
      </c>
    </row>
    <row r="30" spans="2:29" x14ac:dyDescent="0.3">
      <c r="B30" s="6" t="s">
        <v>46</v>
      </c>
      <c r="R30" s="13">
        <v>26</v>
      </c>
      <c r="S30" s="14">
        <v>63.4</v>
      </c>
      <c r="T30" s="59">
        <f t="shared" si="0"/>
        <v>1.12037048008646E-3</v>
      </c>
      <c r="U30" s="16">
        <f t="shared" si="1"/>
        <v>2.23676011153615</v>
      </c>
      <c r="V30" s="73">
        <f t="shared" si="2"/>
        <v>11.938578285978352</v>
      </c>
      <c r="W30" s="17">
        <f t="shared" si="3"/>
        <v>88.061421714021648</v>
      </c>
      <c r="X30" s="16">
        <f t="shared" si="4"/>
        <v>2.3290790941788475</v>
      </c>
      <c r="Y30" s="73">
        <f t="shared" si="5"/>
        <v>8.3039726701241161</v>
      </c>
      <c r="Z30" s="17">
        <f t="shared" si="6"/>
        <v>91.696027329875889</v>
      </c>
      <c r="AA30" s="18">
        <f t="shared" si="8"/>
        <v>3.6346056158542357</v>
      </c>
      <c r="AB30" s="80">
        <v>1.4313637641589874</v>
      </c>
      <c r="AC30" s="18">
        <f t="shared" si="7"/>
        <v>91.840886772735089</v>
      </c>
    </row>
    <row r="31" spans="2:29" ht="15" thickBot="1" x14ac:dyDescent="0.35">
      <c r="R31" s="13">
        <v>27</v>
      </c>
      <c r="S31" s="14">
        <v>63.3</v>
      </c>
      <c r="T31" s="59">
        <f t="shared" si="0"/>
        <v>1.1186033342188157E-3</v>
      </c>
      <c r="U31" s="16">
        <f t="shared" si="1"/>
        <v>2.2402936978102987</v>
      </c>
      <c r="V31" s="73">
        <f t="shared" si="2"/>
        <v>11.799460716129973</v>
      </c>
      <c r="W31" s="17">
        <f t="shared" si="3"/>
        <v>88.200539283870029</v>
      </c>
      <c r="X31" s="16">
        <f t="shared" si="4"/>
        <v>2.3327585240274713</v>
      </c>
      <c r="Y31" s="73">
        <f t="shared" si="5"/>
        <v>8.1591132272649141</v>
      </c>
      <c r="Z31" s="17">
        <f t="shared" si="6"/>
        <v>91.840886772735089</v>
      </c>
      <c r="AA31" s="18">
        <f t="shared" si="8"/>
        <v>3.6403474888650589</v>
      </c>
      <c r="AB31" s="80">
        <v>1.4471580313422192</v>
      </c>
      <c r="AC31" s="18">
        <f t="shared" si="7"/>
        <v>91.986204631552681</v>
      </c>
    </row>
    <row r="32" spans="2:29" x14ac:dyDescent="0.3">
      <c r="B32" s="98" t="s">
        <v>47</v>
      </c>
      <c r="C32" s="99">
        <f>INTERCEPT(AC4:AC123,_xlfn.ANCHORARRAY(AB4))</f>
        <v>82.210014205355066</v>
      </c>
      <c r="R32" s="13">
        <v>28</v>
      </c>
      <c r="S32" s="14">
        <v>63.2</v>
      </c>
      <c r="T32" s="59">
        <f t="shared" si="0"/>
        <v>1.1168361883511716E-3</v>
      </c>
      <c r="U32" s="16">
        <f t="shared" si="1"/>
        <v>2.2438384663194917</v>
      </c>
      <c r="V32" s="73">
        <f t="shared" si="2"/>
        <v>11.659902900807417</v>
      </c>
      <c r="W32" s="17">
        <f t="shared" si="3"/>
        <v>88.340097099192576</v>
      </c>
      <c r="X32" s="16">
        <f t="shared" si="4"/>
        <v>2.3364495976414381</v>
      </c>
      <c r="Y32" s="73">
        <f t="shared" si="5"/>
        <v>8.0137953684473189</v>
      </c>
      <c r="Z32" s="17">
        <f t="shared" si="6"/>
        <v>91.986204631552681</v>
      </c>
      <c r="AA32" s="18">
        <f t="shared" si="8"/>
        <v>3.646107532360098</v>
      </c>
      <c r="AB32" s="80">
        <v>1.4623979978989561</v>
      </c>
      <c r="AC32" s="18">
        <f t="shared" si="7"/>
        <v>91.986204631552681</v>
      </c>
    </row>
    <row r="33" spans="2:29" x14ac:dyDescent="0.3">
      <c r="B33" s="100" t="s">
        <v>48</v>
      </c>
      <c r="C33" s="101">
        <f>SLOPE(AC4:AC123,_xlfn.ANCHORARRAY(AB4))</f>
        <v>6.6115914470444705</v>
      </c>
      <c r="R33" s="13">
        <v>29</v>
      </c>
      <c r="S33" s="14">
        <v>63.2</v>
      </c>
      <c r="T33" s="59">
        <f t="shared" si="0"/>
        <v>1.1168361883511716E-3</v>
      </c>
      <c r="U33" s="16">
        <f t="shared" si="1"/>
        <v>2.2438384663194917</v>
      </c>
      <c r="V33" s="73">
        <f t="shared" si="2"/>
        <v>11.659902900807417</v>
      </c>
      <c r="W33" s="17">
        <f t="shared" si="3"/>
        <v>88.340097099192576</v>
      </c>
      <c r="X33" s="16">
        <f t="shared" si="4"/>
        <v>2.3364495976414381</v>
      </c>
      <c r="Y33" s="73">
        <f t="shared" si="5"/>
        <v>8.0137953684473189</v>
      </c>
      <c r="Z33" s="17">
        <f t="shared" si="6"/>
        <v>91.986204631552681</v>
      </c>
      <c r="AA33" s="18">
        <f t="shared" si="8"/>
        <v>3.646107532360098</v>
      </c>
      <c r="AB33" s="80">
        <v>1.4771212547196624</v>
      </c>
      <c r="AC33" s="18">
        <f t="shared" si="7"/>
        <v>92.131983085802375</v>
      </c>
    </row>
    <row r="34" spans="2:29" ht="15" thickBot="1" x14ac:dyDescent="0.35">
      <c r="B34" s="102" t="s">
        <v>49</v>
      </c>
      <c r="C34" s="103">
        <f>(SUMIF(Z12:Z124,"&lt;=92",Z12:Z124)-(Z12*COUNTIF(Z12:Z124,"&lt;=92")))</f>
        <v>54.508301333210511</v>
      </c>
      <c r="R34" s="13">
        <v>30</v>
      </c>
      <c r="S34" s="14">
        <v>63.1</v>
      </c>
      <c r="T34" s="59">
        <f t="shared" si="0"/>
        <v>1.1150690424835273E-3</v>
      </c>
      <c r="U34" s="16">
        <f t="shared" si="1"/>
        <v>2.2473944702280804</v>
      </c>
      <c r="V34" s="73">
        <f t="shared" si="2"/>
        <v>11.51990274692597</v>
      </c>
      <c r="W34" s="17">
        <f t="shared" si="3"/>
        <v>88.480097253074035</v>
      </c>
      <c r="X34" s="16">
        <f t="shared" si="4"/>
        <v>2.3401523703793803</v>
      </c>
      <c r="Y34" s="73">
        <f t="shared" si="5"/>
        <v>7.8680169141976286</v>
      </c>
      <c r="Z34" s="17">
        <f t="shared" si="6"/>
        <v>92.131983085802375</v>
      </c>
      <c r="AA34" s="18">
        <f t="shared" si="8"/>
        <v>3.6518858327283414</v>
      </c>
      <c r="AB34" s="80">
        <v>1.4913616938342726</v>
      </c>
      <c r="AC34" s="18">
        <f t="shared" si="7"/>
        <v>92.278224328795702</v>
      </c>
    </row>
    <row r="35" spans="2:29" x14ac:dyDescent="0.3">
      <c r="R35" s="13">
        <v>31</v>
      </c>
      <c r="S35" s="14">
        <v>63</v>
      </c>
      <c r="T35" s="59">
        <f t="shared" si="0"/>
        <v>1.1133018966158832E-3</v>
      </c>
      <c r="U35" s="16">
        <f t="shared" si="1"/>
        <v>2.2509617630379659</v>
      </c>
      <c r="V35" s="73">
        <f t="shared" si="2"/>
        <v>11.379458148111576</v>
      </c>
      <c r="W35" s="17">
        <f t="shared" si="3"/>
        <v>88.620541851888419</v>
      </c>
      <c r="X35" s="16">
        <f t="shared" si="4"/>
        <v>2.3438668979514108</v>
      </c>
      <c r="Y35" s="73">
        <f t="shared" si="5"/>
        <v>7.7217756712043002</v>
      </c>
      <c r="Z35" s="17">
        <f t="shared" si="6"/>
        <v>92.278224328795702</v>
      </c>
      <c r="AA35" s="18">
        <f t="shared" si="8"/>
        <v>3.6576824769072758</v>
      </c>
      <c r="AB35" s="80">
        <v>1.505149978319906</v>
      </c>
      <c r="AC35" s="18">
        <f t="shared" si="7"/>
        <v>92.278224328795702</v>
      </c>
    </row>
    <row r="36" spans="2:29" x14ac:dyDescent="0.3">
      <c r="R36" s="13">
        <v>32</v>
      </c>
      <c r="S36" s="14">
        <v>63</v>
      </c>
      <c r="T36" s="59">
        <f t="shared" si="0"/>
        <v>1.1133018966158832E-3</v>
      </c>
      <c r="U36" s="16">
        <f t="shared" si="1"/>
        <v>2.2509617630379659</v>
      </c>
      <c r="V36" s="73">
        <f t="shared" ref="V36:V67" si="9">(1-(U36/$D$12))*100</f>
        <v>11.379458148111576</v>
      </c>
      <c r="W36" s="17">
        <f t="shared" si="3"/>
        <v>88.620541851888419</v>
      </c>
      <c r="X36" s="16">
        <f t="shared" si="4"/>
        <v>2.3438668979514108</v>
      </c>
      <c r="Y36" s="73">
        <f t="shared" si="5"/>
        <v>7.7217756712043002</v>
      </c>
      <c r="Z36" s="17">
        <f t="shared" si="6"/>
        <v>92.278224328795702</v>
      </c>
      <c r="AA36" s="18">
        <f t="shared" si="8"/>
        <v>3.6576824769072758</v>
      </c>
      <c r="AB36" s="80">
        <v>1.5185139398778875</v>
      </c>
      <c r="AC36" s="18">
        <f t="shared" si="7"/>
        <v>92.424930567792188</v>
      </c>
    </row>
    <row r="37" spans="2:29" x14ac:dyDescent="0.3">
      <c r="R37" s="13">
        <v>33</v>
      </c>
      <c r="S37" s="14">
        <v>62.9</v>
      </c>
      <c r="T37" s="59">
        <f t="shared" si="0"/>
        <v>1.1115347507482389E-3</v>
      </c>
      <c r="U37" s="16">
        <f t="shared" si="1"/>
        <v>2.2545403985912853</v>
      </c>
      <c r="V37" s="73">
        <f t="shared" si="9"/>
        <v>11.238566984595067</v>
      </c>
      <c r="W37" s="17">
        <f t="shared" si="3"/>
        <v>88.761433015404933</v>
      </c>
      <c r="X37" s="16">
        <f t="shared" si="4"/>
        <v>2.3475932364219214</v>
      </c>
      <c r="Y37" s="73">
        <f t="shared" si="5"/>
        <v>7.5750694322078154</v>
      </c>
      <c r="Z37" s="17">
        <f t="shared" si="6"/>
        <v>92.424930567792188</v>
      </c>
      <c r="AA37" s="18">
        <f t="shared" si="8"/>
        <v>3.6634975523872519</v>
      </c>
      <c r="AB37" s="80">
        <v>1.5314789170422551</v>
      </c>
      <c r="AC37" s="18">
        <f t="shared" si="7"/>
        <v>92.572104024110359</v>
      </c>
    </row>
    <row r="38" spans="2:29" x14ac:dyDescent="0.3">
      <c r="R38" s="13">
        <v>34</v>
      </c>
      <c r="S38" s="14">
        <v>62.8</v>
      </c>
      <c r="T38" s="59">
        <f t="shared" si="0"/>
        <v>1.1097676048805944E-3</v>
      </c>
      <c r="U38" s="16">
        <f t="shared" si="1"/>
        <v>2.2581304310731194</v>
      </c>
      <c r="V38" s="73">
        <f t="shared" si="9"/>
        <v>11.097227123105535</v>
      </c>
      <c r="W38" s="17">
        <f t="shared" si="3"/>
        <v>88.90277287689446</v>
      </c>
      <c r="X38" s="16">
        <f t="shared" si="4"/>
        <v>2.3513314422124032</v>
      </c>
      <c r="Y38" s="73">
        <f t="shared" si="5"/>
        <v>7.4278959758896423</v>
      </c>
      <c r="Z38" s="17">
        <f t="shared" si="6"/>
        <v>92.572104024110359</v>
      </c>
      <c r="AA38" s="18">
        <f t="shared" si="8"/>
        <v>3.6693311472158925</v>
      </c>
      <c r="AB38" s="80">
        <v>1.5440680443502757</v>
      </c>
      <c r="AC38" s="18">
        <f t="shared" si="7"/>
        <v>92.572104024110359</v>
      </c>
    </row>
    <row r="39" spans="2:29" x14ac:dyDescent="0.3">
      <c r="R39" s="13">
        <v>35</v>
      </c>
      <c r="S39" s="14">
        <v>62.8</v>
      </c>
      <c r="T39" s="59">
        <f t="shared" si="0"/>
        <v>1.1097676048805944E-3</v>
      </c>
      <c r="U39" s="16">
        <f t="shared" si="1"/>
        <v>2.2581304310731194</v>
      </c>
      <c r="V39" s="73">
        <f t="shared" si="9"/>
        <v>11.097227123105535</v>
      </c>
      <c r="W39" s="17">
        <f t="shared" si="3"/>
        <v>88.90277287689446</v>
      </c>
      <c r="X39" s="16">
        <f t="shared" si="4"/>
        <v>2.3513314422124032</v>
      </c>
      <c r="Y39" s="73">
        <f t="shared" si="5"/>
        <v>7.4278959758896423</v>
      </c>
      <c r="Z39" s="17">
        <f t="shared" si="6"/>
        <v>92.572104024110359</v>
      </c>
      <c r="AA39" s="18">
        <f t="shared" si="8"/>
        <v>3.6693311472158925</v>
      </c>
      <c r="AB39" s="80">
        <v>1.5563025007672873</v>
      </c>
      <c r="AC39" s="18">
        <f t="shared" si="7"/>
        <v>92.719746933239705</v>
      </c>
    </row>
    <row r="40" spans="2:29" x14ac:dyDescent="0.3">
      <c r="R40" s="13">
        <v>36</v>
      </c>
      <c r="S40" s="14">
        <v>62.7</v>
      </c>
      <c r="T40" s="59">
        <f t="shared" si="0"/>
        <v>1.1080004590129503E-3</v>
      </c>
      <c r="U40" s="16">
        <f t="shared" si="1"/>
        <v>2.2617319150142245</v>
      </c>
      <c r="V40" s="73">
        <f t="shared" si="9"/>
        <v>10.95543641676281</v>
      </c>
      <c r="W40" s="17">
        <f t="shared" si="3"/>
        <v>89.044563583237192</v>
      </c>
      <c r="X40" s="16">
        <f t="shared" si="4"/>
        <v>2.3550815721042886</v>
      </c>
      <c r="Y40" s="73">
        <f t="shared" si="5"/>
        <v>7.2802530667602898</v>
      </c>
      <c r="Z40" s="17">
        <f t="shared" si="6"/>
        <v>92.719746933239705</v>
      </c>
      <c r="AA40" s="18">
        <f t="shared" si="8"/>
        <v>3.6751833500025199</v>
      </c>
      <c r="AB40" s="80">
        <v>1.568201724066995</v>
      </c>
      <c r="AC40" s="18">
        <f t="shared" si="7"/>
        <v>92.719746933239705</v>
      </c>
    </row>
    <row r="41" spans="2:29" x14ac:dyDescent="0.3">
      <c r="R41" s="13">
        <v>37</v>
      </c>
      <c r="S41" s="14">
        <v>62.7</v>
      </c>
      <c r="T41" s="59">
        <f t="shared" si="0"/>
        <v>1.1080004590129503E-3</v>
      </c>
      <c r="U41" s="16">
        <f t="shared" si="1"/>
        <v>2.2617319150142245</v>
      </c>
      <c r="V41" s="73">
        <f t="shared" si="9"/>
        <v>10.95543641676281</v>
      </c>
      <c r="W41" s="17">
        <f t="shared" si="3"/>
        <v>89.044563583237192</v>
      </c>
      <c r="X41" s="16">
        <f t="shared" si="4"/>
        <v>2.3550815721042886</v>
      </c>
      <c r="Y41" s="73">
        <f t="shared" si="5"/>
        <v>7.2802530667602898</v>
      </c>
      <c r="Z41" s="17">
        <f t="shared" si="6"/>
        <v>92.719746933239705</v>
      </c>
      <c r="AA41" s="18">
        <f t="shared" si="8"/>
        <v>3.6751833500025199</v>
      </c>
      <c r="AB41" s="80">
        <v>1.5797835966168101</v>
      </c>
      <c r="AC41" s="18">
        <f t="shared" si="7"/>
        <v>92.867861544954167</v>
      </c>
    </row>
    <row r="42" spans="2:29" x14ac:dyDescent="0.3">
      <c r="R42" s="13">
        <v>38</v>
      </c>
      <c r="S42" s="14">
        <v>62.6</v>
      </c>
      <c r="T42" s="59">
        <f t="shared" si="0"/>
        <v>1.106233313145306E-3</v>
      </c>
      <c r="U42" s="16">
        <f t="shared" si="1"/>
        <v>2.2653449052938002</v>
      </c>
      <c r="V42" s="73">
        <f t="shared" si="9"/>
        <v>10.8131927049685</v>
      </c>
      <c r="W42" s="17">
        <f t="shared" si="3"/>
        <v>89.1868072950315</v>
      </c>
      <c r="X42" s="16">
        <f t="shared" si="4"/>
        <v>2.3588436832418358</v>
      </c>
      <c r="Y42" s="73">
        <f t="shared" si="5"/>
        <v>7.1321384550458333</v>
      </c>
      <c r="Z42" s="17">
        <f t="shared" si="6"/>
        <v>92.867861544954167</v>
      </c>
      <c r="AA42" s="18">
        <f t="shared" si="8"/>
        <v>3.6810542499226671</v>
      </c>
      <c r="AB42" s="80">
        <v>1.5910646070264991</v>
      </c>
      <c r="AC42" s="18">
        <f t="shared" si="7"/>
        <v>92.867861544954167</v>
      </c>
    </row>
    <row r="43" spans="2:29" x14ac:dyDescent="0.3">
      <c r="R43" s="13">
        <v>39</v>
      </c>
      <c r="S43" s="14">
        <v>62.6</v>
      </c>
      <c r="T43" s="59">
        <f t="shared" si="0"/>
        <v>1.106233313145306E-3</v>
      </c>
      <c r="U43" s="16">
        <f t="shared" si="1"/>
        <v>2.2653449052938002</v>
      </c>
      <c r="V43" s="73">
        <f t="shared" si="9"/>
        <v>10.8131927049685</v>
      </c>
      <c r="W43" s="17">
        <f t="shared" si="3"/>
        <v>89.1868072950315</v>
      </c>
      <c r="X43" s="16">
        <f t="shared" si="4"/>
        <v>2.3588436832418358</v>
      </c>
      <c r="Y43" s="73">
        <f t="shared" si="5"/>
        <v>7.1321384550458333</v>
      </c>
      <c r="Z43" s="17">
        <f t="shared" si="6"/>
        <v>92.867861544954167</v>
      </c>
      <c r="AA43" s="18">
        <f t="shared" si="8"/>
        <v>3.6810542499226671</v>
      </c>
      <c r="AB43" s="80">
        <v>1.6020599913279623</v>
      </c>
      <c r="AC43" s="18">
        <f t="shared" si="7"/>
        <v>93.016450123426083</v>
      </c>
    </row>
    <row r="44" spans="2:29" x14ac:dyDescent="0.3">
      <c r="R44" s="13">
        <v>40</v>
      </c>
      <c r="S44" s="14">
        <v>62.5</v>
      </c>
      <c r="T44" s="59">
        <f t="shared" si="0"/>
        <v>1.1044661672776617E-3</v>
      </c>
      <c r="U44" s="16">
        <f t="shared" si="1"/>
        <v>2.2689694571422701</v>
      </c>
      <c r="V44" s="73">
        <f t="shared" si="9"/>
        <v>10.670493813296456</v>
      </c>
      <c r="W44" s="17">
        <f t="shared" si="3"/>
        <v>89.32950618670354</v>
      </c>
      <c r="X44" s="16">
        <f t="shared" si="4"/>
        <v>2.3626178331350225</v>
      </c>
      <c r="Y44" s="73">
        <f t="shared" si="5"/>
        <v>6.9835498765739139</v>
      </c>
      <c r="Z44" s="17">
        <f t="shared" si="6"/>
        <v>93.016450123426083</v>
      </c>
      <c r="AA44" s="18">
        <f t="shared" si="8"/>
        <v>3.6869439367225425</v>
      </c>
      <c r="AB44" s="80">
        <v>1.6127838567197355</v>
      </c>
      <c r="AC44" s="18">
        <f t="shared" si="7"/>
        <v>93.016450123426083</v>
      </c>
    </row>
    <row r="45" spans="2:29" x14ac:dyDescent="0.3">
      <c r="R45" s="13">
        <v>41</v>
      </c>
      <c r="S45" s="14">
        <v>62.5</v>
      </c>
      <c r="T45" s="59">
        <f t="shared" si="0"/>
        <v>1.1044661672776617E-3</v>
      </c>
      <c r="U45" s="16">
        <f t="shared" si="1"/>
        <v>2.2689694571422701</v>
      </c>
      <c r="V45" s="73">
        <f t="shared" si="9"/>
        <v>10.670493813296456</v>
      </c>
      <c r="W45" s="17">
        <f t="shared" si="3"/>
        <v>89.32950618670354</v>
      </c>
      <c r="X45" s="16">
        <f t="shared" si="4"/>
        <v>2.3626178331350225</v>
      </c>
      <c r="Y45" s="73">
        <f t="shared" si="5"/>
        <v>6.9835498765739139</v>
      </c>
      <c r="Z45" s="17">
        <f t="shared" si="6"/>
        <v>93.016450123426083</v>
      </c>
      <c r="AA45" s="18">
        <f t="shared" si="8"/>
        <v>3.6869439367225425</v>
      </c>
      <c r="AB45" s="80">
        <v>1.6232492903979006</v>
      </c>
      <c r="AC45" s="18">
        <f t="shared" si="7"/>
        <v>93.016450123426083</v>
      </c>
    </row>
    <row r="46" spans="2:29" x14ac:dyDescent="0.3">
      <c r="R46" s="13">
        <v>42</v>
      </c>
      <c r="S46" s="14">
        <v>62.5</v>
      </c>
      <c r="T46" s="59">
        <f t="shared" si="0"/>
        <v>1.1044661672776617E-3</v>
      </c>
      <c r="U46" s="16">
        <f t="shared" si="1"/>
        <v>2.2689694571422701</v>
      </c>
      <c r="V46" s="73">
        <f t="shared" si="9"/>
        <v>10.670493813296456</v>
      </c>
      <c r="W46" s="17">
        <f t="shared" si="3"/>
        <v>89.32950618670354</v>
      </c>
      <c r="X46" s="16">
        <f t="shared" si="4"/>
        <v>2.3626178331350225</v>
      </c>
      <c r="Y46" s="73">
        <f t="shared" si="5"/>
        <v>6.9835498765739139</v>
      </c>
      <c r="Z46" s="17">
        <f t="shared" si="6"/>
        <v>93.016450123426083</v>
      </c>
      <c r="AA46" s="18">
        <f t="shared" si="8"/>
        <v>3.6869439367225425</v>
      </c>
      <c r="AB46" s="80">
        <v>1.6334684555795864</v>
      </c>
      <c r="AC46" s="18">
        <f t="shared" si="7"/>
        <v>93.165514947341805</v>
      </c>
    </row>
    <row r="47" spans="2:29" x14ac:dyDescent="0.3">
      <c r="R47" s="13">
        <v>43</v>
      </c>
      <c r="S47" s="14">
        <v>62.4</v>
      </c>
      <c r="T47" s="59">
        <f t="shared" si="0"/>
        <v>1.1026990214100176E-3</v>
      </c>
      <c r="U47" s="16">
        <f t="shared" si="1"/>
        <v>2.2726056261441006</v>
      </c>
      <c r="V47" s="73">
        <f t="shared" si="9"/>
        <v>10.527337553381866</v>
      </c>
      <c r="W47" s="17">
        <f t="shared" si="3"/>
        <v>89.472662446618131</v>
      </c>
      <c r="X47" s="16">
        <f t="shared" si="4"/>
        <v>2.3664040796624821</v>
      </c>
      <c r="Y47" s="73">
        <f t="shared" si="5"/>
        <v>6.8344850526581897</v>
      </c>
      <c r="Z47" s="17">
        <f t="shared" si="6"/>
        <v>93.165514947341805</v>
      </c>
      <c r="AA47" s="18">
        <f t="shared" si="8"/>
        <v>3.6928525007236761</v>
      </c>
      <c r="AB47" s="80">
        <v>1.6434526764861874</v>
      </c>
      <c r="AC47" s="18">
        <f t="shared" si="7"/>
        <v>93.165514947341805</v>
      </c>
    </row>
    <row r="48" spans="2:29" x14ac:dyDescent="0.3">
      <c r="R48" s="13">
        <v>44</v>
      </c>
      <c r="S48" s="14">
        <v>62.4</v>
      </c>
      <c r="T48" s="59">
        <f t="shared" si="0"/>
        <v>1.1026990214100176E-3</v>
      </c>
      <c r="U48" s="16">
        <f t="shared" si="1"/>
        <v>2.2726056261441006</v>
      </c>
      <c r="V48" s="73">
        <f t="shared" si="9"/>
        <v>10.527337553381866</v>
      </c>
      <c r="W48" s="17">
        <f t="shared" si="3"/>
        <v>89.472662446618131</v>
      </c>
      <c r="X48" s="16">
        <f t="shared" si="4"/>
        <v>2.3664040796624821</v>
      </c>
      <c r="Y48" s="73">
        <f t="shared" si="5"/>
        <v>6.8344850526581897</v>
      </c>
      <c r="Z48" s="17">
        <f t="shared" si="6"/>
        <v>93.165514947341805</v>
      </c>
      <c r="AA48" s="18">
        <f t="shared" si="8"/>
        <v>3.6928525007236761</v>
      </c>
      <c r="AB48" s="80">
        <v>1.6532125137753437</v>
      </c>
      <c r="AC48" s="18">
        <f t="shared" si="7"/>
        <v>93.315058310018131</v>
      </c>
    </row>
    <row r="49" spans="18:29" x14ac:dyDescent="0.3">
      <c r="R49" s="13">
        <v>45</v>
      </c>
      <c r="S49" s="14">
        <v>62.3</v>
      </c>
      <c r="T49" s="59">
        <f t="shared" si="0"/>
        <v>1.1009318755423733E-3</v>
      </c>
      <c r="U49" s="16">
        <f t="shared" si="1"/>
        <v>2.2762534682406401</v>
      </c>
      <c r="V49" s="73">
        <f t="shared" si="9"/>
        <v>10.383721722809447</v>
      </c>
      <c r="W49" s="17">
        <f t="shared" si="3"/>
        <v>89.61627827719056</v>
      </c>
      <c r="X49" s="16">
        <f t="shared" si="4"/>
        <v>2.3702024810744606</v>
      </c>
      <c r="Y49" s="73">
        <f t="shared" si="5"/>
        <v>6.684941689981871</v>
      </c>
      <c r="Z49" s="17">
        <f t="shared" si="6"/>
        <v>93.315058310018131</v>
      </c>
      <c r="AA49" s="18">
        <f t="shared" si="8"/>
        <v>3.6987800328275764</v>
      </c>
      <c r="AB49" s="80">
        <v>1.6627578316815741</v>
      </c>
      <c r="AC49" s="18">
        <f t="shared" si="7"/>
        <v>93.315058310018131</v>
      </c>
    </row>
    <row r="50" spans="18:29" x14ac:dyDescent="0.3">
      <c r="R50" s="13">
        <v>46</v>
      </c>
      <c r="S50" s="14">
        <v>62.3</v>
      </c>
      <c r="T50" s="59">
        <f t="shared" si="0"/>
        <v>1.1009318755423733E-3</v>
      </c>
      <c r="U50" s="16">
        <f t="shared" si="1"/>
        <v>2.2762534682406401</v>
      </c>
      <c r="V50" s="73">
        <f t="shared" si="9"/>
        <v>10.383721722809447</v>
      </c>
      <c r="W50" s="17">
        <f t="shared" si="3"/>
        <v>89.61627827719056</v>
      </c>
      <c r="X50" s="16">
        <f t="shared" si="4"/>
        <v>2.3702024810744606</v>
      </c>
      <c r="Y50" s="73">
        <f t="shared" si="5"/>
        <v>6.684941689981871</v>
      </c>
      <c r="Z50" s="17">
        <f t="shared" si="6"/>
        <v>93.315058310018131</v>
      </c>
      <c r="AA50" s="18">
        <f t="shared" si="8"/>
        <v>3.6987800328275764</v>
      </c>
      <c r="AB50" s="80">
        <v>1.6720978579357175</v>
      </c>
      <c r="AC50" s="18">
        <f t="shared" si="7"/>
        <v>93.465082519519768</v>
      </c>
    </row>
    <row r="51" spans="18:29" x14ac:dyDescent="0.3">
      <c r="R51" s="13">
        <v>47</v>
      </c>
      <c r="S51" s="14">
        <v>62.2</v>
      </c>
      <c r="T51" s="59">
        <f t="shared" si="0"/>
        <v>1.0991647296747292E-3</v>
      </c>
      <c r="U51" s="16">
        <f t="shared" si="1"/>
        <v>2.2799130397329881</v>
      </c>
      <c r="V51" s="73">
        <f t="shared" si="9"/>
        <v>10.239644105000467</v>
      </c>
      <c r="W51" s="17">
        <f t="shared" si="3"/>
        <v>89.760355894999535</v>
      </c>
      <c r="X51" s="16">
        <f t="shared" si="4"/>
        <v>2.3740130959958021</v>
      </c>
      <c r="Y51" s="73">
        <f t="shared" si="5"/>
        <v>6.534917480480229</v>
      </c>
      <c r="Z51" s="17">
        <f t="shared" si="6"/>
        <v>93.465082519519768</v>
      </c>
      <c r="AA51" s="18">
        <f t="shared" si="8"/>
        <v>3.7047266245202382</v>
      </c>
      <c r="AB51" s="80">
        <v>1.6812412373755872</v>
      </c>
      <c r="AC51" s="18">
        <f t="shared" si="7"/>
        <v>93.465082519519768</v>
      </c>
    </row>
    <row r="52" spans="18:29" x14ac:dyDescent="0.3">
      <c r="R52" s="13">
        <v>48</v>
      </c>
      <c r="S52" s="14">
        <v>62.2</v>
      </c>
      <c r="T52" s="59">
        <f t="shared" si="0"/>
        <v>1.0991647296747292E-3</v>
      </c>
      <c r="U52" s="16">
        <f t="shared" si="1"/>
        <v>2.2799130397329881</v>
      </c>
      <c r="V52" s="73">
        <f t="shared" si="9"/>
        <v>10.239644105000467</v>
      </c>
      <c r="W52" s="17">
        <f t="shared" si="3"/>
        <v>89.760355894999535</v>
      </c>
      <c r="X52" s="16">
        <f t="shared" si="4"/>
        <v>2.3740130959958021</v>
      </c>
      <c r="Y52" s="73">
        <f t="shared" si="5"/>
        <v>6.534917480480229</v>
      </c>
      <c r="Z52" s="17">
        <f t="shared" si="6"/>
        <v>93.465082519519768</v>
      </c>
      <c r="AA52" s="18">
        <f t="shared" si="8"/>
        <v>3.7047266245202382</v>
      </c>
      <c r="AB52" s="80">
        <v>1.6901960800285136</v>
      </c>
      <c r="AC52" s="18">
        <f t="shared" si="7"/>
        <v>93.465082519519768</v>
      </c>
    </row>
    <row r="53" spans="18:29" x14ac:dyDescent="0.3">
      <c r="R53" s="13">
        <v>49</v>
      </c>
      <c r="S53" s="14">
        <v>62.2</v>
      </c>
      <c r="T53" s="59">
        <f t="shared" si="0"/>
        <v>1.0991647296747292E-3</v>
      </c>
      <c r="U53" s="16">
        <f t="shared" si="1"/>
        <v>2.2799130397329881</v>
      </c>
      <c r="V53" s="73">
        <f t="shared" si="9"/>
        <v>10.239644105000467</v>
      </c>
      <c r="W53" s="17">
        <f t="shared" si="3"/>
        <v>89.760355894999535</v>
      </c>
      <c r="X53" s="16">
        <f t="shared" si="4"/>
        <v>2.3740130959958021</v>
      </c>
      <c r="Y53" s="73">
        <f t="shared" si="5"/>
        <v>6.534917480480229</v>
      </c>
      <c r="Z53" s="17">
        <f t="shared" si="6"/>
        <v>93.465082519519768</v>
      </c>
      <c r="AA53" s="18">
        <f t="shared" si="8"/>
        <v>3.7047266245202382</v>
      </c>
      <c r="AB53" s="80">
        <v>1.6989700043360187</v>
      </c>
      <c r="AC53" s="18">
        <f t="shared" si="7"/>
        <v>93.615589898778254</v>
      </c>
    </row>
    <row r="54" spans="18:29" x14ac:dyDescent="0.3">
      <c r="R54" s="13">
        <v>50</v>
      </c>
      <c r="S54" s="14">
        <v>62.1</v>
      </c>
      <c r="T54" s="59">
        <f t="shared" si="0"/>
        <v>1.0973975838070849E-3</v>
      </c>
      <c r="U54" s="16">
        <f t="shared" si="1"/>
        <v>2.2835843972848933</v>
      </c>
      <c r="V54" s="73">
        <f t="shared" si="9"/>
        <v>10.095102469098693</v>
      </c>
      <c r="W54" s="17">
        <f t="shared" si="3"/>
        <v>89.904897530901309</v>
      </c>
      <c r="X54" s="16">
        <f t="shared" si="4"/>
        <v>2.3778359834289677</v>
      </c>
      <c r="Y54" s="73">
        <f t="shared" si="5"/>
        <v>6.3844101012217491</v>
      </c>
      <c r="Z54" s="17">
        <f t="shared" si="6"/>
        <v>93.615589898778254</v>
      </c>
      <c r="AA54" s="18">
        <f t="shared" si="8"/>
        <v>3.7106923678769439</v>
      </c>
      <c r="AB54" s="80">
        <v>1.7075701760979363</v>
      </c>
      <c r="AC54" s="18">
        <f t="shared" si="7"/>
        <v>93.615589898778254</v>
      </c>
    </row>
    <row r="55" spans="18:29" x14ac:dyDescent="0.3">
      <c r="R55" s="13">
        <v>51</v>
      </c>
      <c r="S55" s="14">
        <v>62.1</v>
      </c>
      <c r="T55" s="59">
        <f t="shared" si="0"/>
        <v>1.0973975838070849E-3</v>
      </c>
      <c r="U55" s="16">
        <f t="shared" si="1"/>
        <v>2.2835843972848933</v>
      </c>
      <c r="V55" s="73">
        <f t="shared" si="9"/>
        <v>10.095102469098693</v>
      </c>
      <c r="W55" s="17">
        <f t="shared" si="3"/>
        <v>89.904897530901309</v>
      </c>
      <c r="X55" s="16">
        <f t="shared" si="4"/>
        <v>2.3778359834289677</v>
      </c>
      <c r="Y55" s="73">
        <f t="shared" si="5"/>
        <v>6.3844101012217491</v>
      </c>
      <c r="Z55" s="17">
        <f t="shared" si="6"/>
        <v>93.615589898778254</v>
      </c>
      <c r="AA55" s="18">
        <f t="shared" si="8"/>
        <v>3.7106923678769439</v>
      </c>
      <c r="AB55" s="80">
        <v>1.7160033436347992</v>
      </c>
      <c r="AC55" s="18">
        <f t="shared" si="7"/>
        <v>93.615589898778254</v>
      </c>
    </row>
    <row r="56" spans="18:29" x14ac:dyDescent="0.3">
      <c r="R56" s="13">
        <v>52</v>
      </c>
      <c r="S56" s="14">
        <v>62.1</v>
      </c>
      <c r="T56" s="59">
        <f t="shared" si="0"/>
        <v>1.0973975838070849E-3</v>
      </c>
      <c r="U56" s="16">
        <f t="shared" si="1"/>
        <v>2.2835843972848933</v>
      </c>
      <c r="V56" s="73">
        <f t="shared" si="9"/>
        <v>10.095102469098693</v>
      </c>
      <c r="W56" s="17">
        <f t="shared" si="3"/>
        <v>89.904897530901309</v>
      </c>
      <c r="X56" s="16">
        <f t="shared" si="4"/>
        <v>2.3778359834289677</v>
      </c>
      <c r="Y56" s="73">
        <f t="shared" si="5"/>
        <v>6.3844101012217491</v>
      </c>
      <c r="Z56" s="17">
        <f t="shared" si="6"/>
        <v>93.615589898778254</v>
      </c>
      <c r="AA56" s="18">
        <f t="shared" si="8"/>
        <v>3.7106923678769439</v>
      </c>
      <c r="AB56" s="80">
        <v>1.7242758696007889</v>
      </c>
      <c r="AC56" s="18">
        <f t="shared" si="7"/>
        <v>93.76658278571179</v>
      </c>
    </row>
    <row r="57" spans="18:29" x14ac:dyDescent="0.3">
      <c r="R57" s="13">
        <v>53</v>
      </c>
      <c r="S57" s="14">
        <v>62</v>
      </c>
      <c r="T57" s="59">
        <f t="shared" si="0"/>
        <v>1.0956304379394404E-3</v>
      </c>
      <c r="U57" s="16">
        <f t="shared" si="1"/>
        <v>2.287267597925676</v>
      </c>
      <c r="V57" s="73">
        <f t="shared" si="9"/>
        <v>9.9500945698552723</v>
      </c>
      <c r="W57" s="17">
        <f t="shared" si="3"/>
        <v>90.049905430144733</v>
      </c>
      <c r="X57" s="16">
        <f t="shared" si="4"/>
        <v>2.3816712027570794</v>
      </c>
      <c r="Y57" s="73">
        <f t="shared" si="5"/>
        <v>6.2334172142882167</v>
      </c>
      <c r="Z57" s="17">
        <f t="shared" si="6"/>
        <v>93.76658278571179</v>
      </c>
      <c r="AA57" s="18">
        <f t="shared" si="8"/>
        <v>3.7166773555670556</v>
      </c>
      <c r="AB57" s="80">
        <v>1.7323937598229686</v>
      </c>
      <c r="AC57" s="18">
        <f t="shared" si="7"/>
        <v>93.76658278571179</v>
      </c>
    </row>
    <row r="58" spans="18:29" x14ac:dyDescent="0.3">
      <c r="R58" s="13">
        <v>54</v>
      </c>
      <c r="S58" s="14">
        <v>62</v>
      </c>
      <c r="T58" s="59">
        <f t="shared" si="0"/>
        <v>1.0956304379394404E-3</v>
      </c>
      <c r="U58" s="16">
        <f t="shared" si="1"/>
        <v>2.287267597925676</v>
      </c>
      <c r="V58" s="73">
        <f t="shared" si="9"/>
        <v>9.9500945698552723</v>
      </c>
      <c r="W58" s="17">
        <f t="shared" si="3"/>
        <v>90.049905430144733</v>
      </c>
      <c r="X58" s="16">
        <f t="shared" si="4"/>
        <v>2.3816712027570794</v>
      </c>
      <c r="Y58" s="73">
        <f t="shared" si="5"/>
        <v>6.2334172142882167</v>
      </c>
      <c r="Z58" s="17">
        <f t="shared" si="6"/>
        <v>93.76658278571179</v>
      </c>
      <c r="AA58" s="18">
        <f t="shared" si="8"/>
        <v>3.7166773555670556</v>
      </c>
      <c r="AB58" s="80">
        <v>1.7403626894942439</v>
      </c>
      <c r="AC58" s="18">
        <f t="shared" si="7"/>
        <v>93.76658278571179</v>
      </c>
    </row>
    <row r="59" spans="18:29" x14ac:dyDescent="0.3">
      <c r="R59" s="13">
        <v>55</v>
      </c>
      <c r="S59" s="14">
        <v>62</v>
      </c>
      <c r="T59" s="59">
        <f t="shared" si="0"/>
        <v>1.0956304379394404E-3</v>
      </c>
      <c r="U59" s="16">
        <f t="shared" si="1"/>
        <v>2.287267597925676</v>
      </c>
      <c r="V59" s="73">
        <f t="shared" si="9"/>
        <v>9.9500945698552723</v>
      </c>
      <c r="W59" s="17">
        <f t="shared" si="3"/>
        <v>90.049905430144733</v>
      </c>
      <c r="X59" s="16">
        <f t="shared" si="4"/>
        <v>2.3816712027570794</v>
      </c>
      <c r="Y59" s="73">
        <f t="shared" si="5"/>
        <v>6.2334172142882167</v>
      </c>
      <c r="Z59" s="17">
        <f t="shared" si="6"/>
        <v>93.76658278571179</v>
      </c>
      <c r="AA59" s="18">
        <f t="shared" si="8"/>
        <v>3.7166773555670556</v>
      </c>
      <c r="AB59" s="80">
        <v>1.7481880270062005</v>
      </c>
      <c r="AC59" s="18">
        <f t="shared" si="7"/>
        <v>93.918063533346185</v>
      </c>
    </row>
    <row r="60" spans="18:29" x14ac:dyDescent="0.3">
      <c r="R60" s="13">
        <v>56</v>
      </c>
      <c r="S60" s="14">
        <v>61.9</v>
      </c>
      <c r="T60" s="59">
        <f t="shared" si="0"/>
        <v>1.0938632920717963E-3</v>
      </c>
      <c r="U60" s="16">
        <f t="shared" si="1"/>
        <v>2.2909626990531802</v>
      </c>
      <c r="V60" s="73">
        <f t="shared" si="9"/>
        <v>9.8046181475125884</v>
      </c>
      <c r="W60" s="17">
        <f t="shared" si="3"/>
        <v>90.195381852487415</v>
      </c>
      <c r="X60" s="16">
        <f t="shared" si="4"/>
        <v>2.3855188137469931</v>
      </c>
      <c r="Y60" s="73">
        <f t="shared" si="5"/>
        <v>6.0819364666538149</v>
      </c>
      <c r="Z60" s="17">
        <f t="shared" si="6"/>
        <v>93.918063533346185</v>
      </c>
      <c r="AA60" s="18">
        <f t="shared" si="8"/>
        <v>3.7226816808587735</v>
      </c>
      <c r="AB60" s="80">
        <v>1.7558748556724915</v>
      </c>
      <c r="AC60" s="18">
        <f t="shared" si="7"/>
        <v>93.918063533346185</v>
      </c>
    </row>
    <row r="61" spans="18:29" x14ac:dyDescent="0.3">
      <c r="R61" s="13">
        <v>57</v>
      </c>
      <c r="S61" s="14">
        <v>61.9</v>
      </c>
      <c r="T61" s="59">
        <f t="shared" si="0"/>
        <v>1.0938632920717963E-3</v>
      </c>
      <c r="U61" s="16">
        <f t="shared" si="1"/>
        <v>2.2909626990531802</v>
      </c>
      <c r="V61" s="73">
        <f t="shared" si="9"/>
        <v>9.8046181475125884</v>
      </c>
      <c r="W61" s="17">
        <f t="shared" si="3"/>
        <v>90.195381852487415</v>
      </c>
      <c r="X61" s="16">
        <f t="shared" si="4"/>
        <v>2.3855188137469931</v>
      </c>
      <c r="Y61" s="73">
        <f t="shared" si="5"/>
        <v>6.0819364666538149</v>
      </c>
      <c r="Z61" s="17">
        <f t="shared" si="6"/>
        <v>93.918063533346185</v>
      </c>
      <c r="AA61" s="18">
        <f t="shared" si="8"/>
        <v>3.7226816808587735</v>
      </c>
      <c r="AB61" s="80">
        <v>1.7634279935629373</v>
      </c>
      <c r="AC61" s="18">
        <f t="shared" si="7"/>
        <v>93.918063533346185</v>
      </c>
    </row>
    <row r="62" spans="18:29" x14ac:dyDescent="0.3">
      <c r="R62" s="13">
        <v>58</v>
      </c>
      <c r="S62" s="14">
        <v>61.9</v>
      </c>
      <c r="T62" s="59">
        <f t="shared" si="0"/>
        <v>1.0938632920717963E-3</v>
      </c>
      <c r="U62" s="16">
        <f t="shared" si="1"/>
        <v>2.2909626990531802</v>
      </c>
      <c r="V62" s="73">
        <f t="shared" si="9"/>
        <v>9.8046181475125884</v>
      </c>
      <c r="W62" s="17">
        <f t="shared" si="3"/>
        <v>90.195381852487415</v>
      </c>
      <c r="X62" s="16">
        <f t="shared" si="4"/>
        <v>2.3855188137469931</v>
      </c>
      <c r="Y62" s="73">
        <f t="shared" si="5"/>
        <v>6.0819364666538149</v>
      </c>
      <c r="Z62" s="17">
        <f t="shared" si="6"/>
        <v>93.918063533346185</v>
      </c>
      <c r="AA62" s="18">
        <f t="shared" si="8"/>
        <v>3.7226816808587735</v>
      </c>
      <c r="AB62" s="80">
        <v>1.7708520116421442</v>
      </c>
      <c r="AC62" s="18">
        <f t="shared" si="7"/>
        <v>93.918063533346185</v>
      </c>
    </row>
    <row r="63" spans="18:29" x14ac:dyDescent="0.3">
      <c r="R63" s="13">
        <v>59</v>
      </c>
      <c r="S63" s="14">
        <v>61.9</v>
      </c>
      <c r="T63" s="59">
        <f t="shared" si="0"/>
        <v>1.0938632920717963E-3</v>
      </c>
      <c r="U63" s="16">
        <f t="shared" si="1"/>
        <v>2.2909626990531802</v>
      </c>
      <c r="V63" s="73">
        <f t="shared" si="9"/>
        <v>9.8046181475125884</v>
      </c>
      <c r="W63" s="17">
        <f t="shared" si="3"/>
        <v>90.195381852487415</v>
      </c>
      <c r="X63" s="16">
        <f t="shared" si="4"/>
        <v>2.3855188137469931</v>
      </c>
      <c r="Y63" s="73">
        <f t="shared" si="5"/>
        <v>6.0819364666538149</v>
      </c>
      <c r="Z63" s="17">
        <f t="shared" si="6"/>
        <v>93.918063533346185</v>
      </c>
      <c r="AA63" s="18">
        <f t="shared" si="8"/>
        <v>3.7226816808587735</v>
      </c>
      <c r="AB63" s="80">
        <v>1.7781512503836436</v>
      </c>
      <c r="AC63" s="18">
        <f t="shared" si="7"/>
        <v>94.070034509937358</v>
      </c>
    </row>
    <row r="64" spans="18:29" x14ac:dyDescent="0.3">
      <c r="R64" s="13">
        <v>60</v>
      </c>
      <c r="S64" s="14">
        <v>61.8</v>
      </c>
      <c r="T64" s="59">
        <f t="shared" si="0"/>
        <v>1.0920961462041519E-3</v>
      </c>
      <c r="U64" s="16">
        <f t="shared" si="1"/>
        <v>2.2946697584367617</v>
      </c>
      <c r="V64" s="73">
        <f t="shared" si="9"/>
        <v>9.6586709276865523</v>
      </c>
      <c r="W64" s="17">
        <f t="shared" si="3"/>
        <v>90.341329072313442</v>
      </c>
      <c r="X64" s="16">
        <f t="shared" si="4"/>
        <v>2.3893788765524091</v>
      </c>
      <c r="Y64" s="73">
        <f t="shared" si="5"/>
        <v>5.9299654900626386</v>
      </c>
      <c r="Z64" s="17">
        <f t="shared" si="6"/>
        <v>94.070034509937358</v>
      </c>
      <c r="AA64" s="18">
        <f t="shared" si="8"/>
        <v>3.7287054376239137</v>
      </c>
      <c r="AB64" s="80">
        <v>1.7853298350107671</v>
      </c>
      <c r="AC64" s="18">
        <f t="shared" si="7"/>
        <v>94.070034509937358</v>
      </c>
    </row>
    <row r="65" spans="18:29" x14ac:dyDescent="0.3">
      <c r="R65" s="13">
        <v>61</v>
      </c>
      <c r="S65" s="14">
        <v>61.8</v>
      </c>
      <c r="T65" s="59">
        <f t="shared" si="0"/>
        <v>1.0920961462041519E-3</v>
      </c>
      <c r="U65" s="16">
        <f t="shared" si="1"/>
        <v>2.2946697584367617</v>
      </c>
      <c r="V65" s="73">
        <f t="shared" si="9"/>
        <v>9.6586709276865523</v>
      </c>
      <c r="W65" s="17">
        <f t="shared" si="3"/>
        <v>90.341329072313442</v>
      </c>
      <c r="X65" s="16">
        <f t="shared" si="4"/>
        <v>2.3893788765524091</v>
      </c>
      <c r="Y65" s="73">
        <f t="shared" si="5"/>
        <v>5.9299654900626386</v>
      </c>
      <c r="Z65" s="17">
        <f t="shared" si="6"/>
        <v>94.070034509937358</v>
      </c>
      <c r="AA65" s="18">
        <f t="shared" si="8"/>
        <v>3.7287054376239137</v>
      </c>
      <c r="AB65" s="80">
        <v>1.7923916894982539</v>
      </c>
      <c r="AC65" s="18">
        <f t="shared" si="7"/>
        <v>94.070034509937358</v>
      </c>
    </row>
    <row r="66" spans="18:29" x14ac:dyDescent="0.3">
      <c r="R66" s="13">
        <v>62</v>
      </c>
      <c r="S66" s="14">
        <v>61.8</v>
      </c>
      <c r="T66" s="59">
        <f t="shared" si="0"/>
        <v>1.0920961462041519E-3</v>
      </c>
      <c r="U66" s="16">
        <f t="shared" si="1"/>
        <v>2.2946697584367617</v>
      </c>
      <c r="V66" s="73">
        <f t="shared" si="9"/>
        <v>9.6586709276865523</v>
      </c>
      <c r="W66" s="17">
        <f t="shared" si="3"/>
        <v>90.341329072313442</v>
      </c>
      <c r="X66" s="16">
        <f t="shared" si="4"/>
        <v>2.3893788765524091</v>
      </c>
      <c r="Y66" s="73">
        <f t="shared" si="5"/>
        <v>5.9299654900626386</v>
      </c>
      <c r="Z66" s="17">
        <f t="shared" si="6"/>
        <v>94.070034509937358</v>
      </c>
      <c r="AA66" s="18">
        <f t="shared" si="8"/>
        <v>3.7287054376239137</v>
      </c>
      <c r="AB66" s="80">
        <v>1.7993405494535817</v>
      </c>
      <c r="AC66" s="18">
        <f t="shared" si="7"/>
        <v>94.22249809909448</v>
      </c>
    </row>
    <row r="67" spans="18:29" x14ac:dyDescent="0.3">
      <c r="R67" s="13">
        <v>63</v>
      </c>
      <c r="S67" s="14">
        <v>61.7</v>
      </c>
      <c r="T67" s="59">
        <f t="shared" si="0"/>
        <v>1.0903290003365079E-3</v>
      </c>
      <c r="U67" s="16">
        <f t="shared" si="1"/>
        <v>2.2983888342202898</v>
      </c>
      <c r="V67" s="73">
        <f t="shared" si="9"/>
        <v>9.5122506212484303</v>
      </c>
      <c r="W67" s="17">
        <f t="shared" si="3"/>
        <v>90.487749378751573</v>
      </c>
      <c r="X67" s="16">
        <f t="shared" si="4"/>
        <v>2.393251451717</v>
      </c>
      <c r="Y67" s="73">
        <f t="shared" si="5"/>
        <v>5.7775019009055129</v>
      </c>
      <c r="Z67" s="17">
        <f t="shared" si="6"/>
        <v>94.22249809909448</v>
      </c>
      <c r="AA67" s="18">
        <f t="shared" si="8"/>
        <v>3.7347487203429175</v>
      </c>
      <c r="AB67" s="80">
        <v>1.8061799739838871</v>
      </c>
      <c r="AC67" s="18">
        <f t="shared" si="7"/>
        <v>94.22249809909448</v>
      </c>
    </row>
    <row r="68" spans="18:29" x14ac:dyDescent="0.3">
      <c r="R68" s="13">
        <v>64</v>
      </c>
      <c r="S68" s="14">
        <v>61.7</v>
      </c>
      <c r="T68" s="59">
        <f t="shared" si="0"/>
        <v>1.0903290003365079E-3</v>
      </c>
      <c r="U68" s="16">
        <f t="shared" ref="U68:U124" si="10">$D$14/T68*10^-6</f>
        <v>2.2983888342202898</v>
      </c>
      <c r="V68" s="73">
        <f t="shared" ref="V68:V99" si="11">(1-(U68/$D$12))*100</f>
        <v>9.5122506212484303</v>
      </c>
      <c r="W68" s="17">
        <f t="shared" si="3"/>
        <v>90.487749378751573</v>
      </c>
      <c r="X68" s="16">
        <f t="shared" si="4"/>
        <v>2.393251451717</v>
      </c>
      <c r="Y68" s="73">
        <f t="shared" ref="Y68:Y124" si="12">(1-(X68/$D$12))*100</f>
        <v>5.7775019009055129</v>
      </c>
      <c r="Z68" s="17">
        <f t="shared" si="6"/>
        <v>94.22249809909448</v>
      </c>
      <c r="AA68" s="18">
        <f t="shared" si="8"/>
        <v>3.7347487203429175</v>
      </c>
      <c r="AB68" s="80">
        <v>1.8129133566428555</v>
      </c>
      <c r="AC68" s="18">
        <f t="shared" si="7"/>
        <v>94.22249809909448</v>
      </c>
    </row>
    <row r="69" spans="18:29" x14ac:dyDescent="0.3">
      <c r="R69" s="13">
        <v>65</v>
      </c>
      <c r="S69" s="14">
        <v>61.7</v>
      </c>
      <c r="T69" s="59">
        <f t="shared" ref="T69:T105" si="13">(PI()*$D$10^2/4*S69)*10^-9</f>
        <v>1.0903290003365079E-3</v>
      </c>
      <c r="U69" s="16">
        <f t="shared" si="10"/>
        <v>2.2983888342202898</v>
      </c>
      <c r="V69" s="73">
        <f t="shared" si="11"/>
        <v>9.5122506212484303</v>
      </c>
      <c r="W69" s="17">
        <f t="shared" ref="W69:W105" si="14">100-V69</f>
        <v>90.487749378751573</v>
      </c>
      <c r="X69" s="16">
        <f t="shared" ref="X69:X124" si="15">$D$15/$U$124*U69</f>
        <v>2.393251451717</v>
      </c>
      <c r="Y69" s="73">
        <f t="shared" si="12"/>
        <v>5.7775019009055129</v>
      </c>
      <c r="Z69" s="17">
        <f t="shared" ref="Z69:Z105" si="16">100-Y69</f>
        <v>94.22249809909448</v>
      </c>
      <c r="AA69" s="18">
        <f t="shared" si="8"/>
        <v>3.7347487203429175</v>
      </c>
      <c r="AB69" s="80">
        <v>1.8195439355418688</v>
      </c>
      <c r="AC69" s="18">
        <f t="shared" ref="AC69:AC104" si="17">Z70</f>
        <v>94.22249809909448</v>
      </c>
    </row>
    <row r="70" spans="18:29" x14ac:dyDescent="0.3">
      <c r="R70" s="13">
        <v>66</v>
      </c>
      <c r="S70" s="14">
        <v>61.7</v>
      </c>
      <c r="T70" s="59">
        <f t="shared" si="13"/>
        <v>1.0903290003365079E-3</v>
      </c>
      <c r="U70" s="16">
        <f t="shared" si="10"/>
        <v>2.2983888342202898</v>
      </c>
      <c r="V70" s="73">
        <f t="shared" si="11"/>
        <v>9.5122506212484303</v>
      </c>
      <c r="W70" s="17">
        <f t="shared" si="14"/>
        <v>90.487749378751573</v>
      </c>
      <c r="X70" s="16">
        <f t="shared" si="15"/>
        <v>2.393251451717</v>
      </c>
      <c r="Y70" s="73">
        <f t="shared" si="12"/>
        <v>5.7775019009055129</v>
      </c>
      <c r="Z70" s="17">
        <f t="shared" si="16"/>
        <v>94.22249809909448</v>
      </c>
      <c r="AA70" s="18">
        <f t="shared" ref="AA70:AA124" si="18">V70-Y70</f>
        <v>3.7347487203429175</v>
      </c>
      <c r="AB70" s="80">
        <v>1.8260748027008264</v>
      </c>
      <c r="AC70" s="18">
        <f t="shared" si="17"/>
        <v>94.375456699904703</v>
      </c>
    </row>
    <row r="71" spans="18:29" x14ac:dyDescent="0.3">
      <c r="R71" s="13">
        <v>67</v>
      </c>
      <c r="S71" s="14">
        <v>61.6</v>
      </c>
      <c r="T71" s="59">
        <f t="shared" si="13"/>
        <v>1.0885618544688635E-3</v>
      </c>
      <c r="U71" s="16">
        <f t="shared" si="10"/>
        <v>2.3021199849251928</v>
      </c>
      <c r="V71" s="73">
        <f t="shared" si="11"/>
        <v>9.3653549242050165</v>
      </c>
      <c r="W71" s="17">
        <f t="shared" si="14"/>
        <v>90.634645075794978</v>
      </c>
      <c r="X71" s="16">
        <f t="shared" si="15"/>
        <v>2.3971366001775793</v>
      </c>
      <c r="Y71" s="73">
        <f t="shared" si="12"/>
        <v>5.6245433000952971</v>
      </c>
      <c r="Z71" s="17">
        <f t="shared" si="16"/>
        <v>94.375456699904703</v>
      </c>
      <c r="AA71" s="18">
        <f t="shared" si="18"/>
        <v>3.7408116241097193</v>
      </c>
      <c r="AB71" s="80">
        <v>1.8325089127062364</v>
      </c>
      <c r="AC71" s="18">
        <f t="shared" si="17"/>
        <v>94.375456699904703</v>
      </c>
    </row>
    <row r="72" spans="18:29" x14ac:dyDescent="0.3">
      <c r="R72" s="13">
        <v>68</v>
      </c>
      <c r="S72" s="14">
        <v>61.6</v>
      </c>
      <c r="T72" s="59">
        <f t="shared" si="13"/>
        <v>1.0885618544688635E-3</v>
      </c>
      <c r="U72" s="16">
        <f t="shared" si="10"/>
        <v>2.3021199849251928</v>
      </c>
      <c r="V72" s="73">
        <f t="shared" si="11"/>
        <v>9.3653549242050165</v>
      </c>
      <c r="W72" s="17">
        <f t="shared" si="14"/>
        <v>90.634645075794978</v>
      </c>
      <c r="X72" s="16">
        <f t="shared" si="15"/>
        <v>2.3971366001775793</v>
      </c>
      <c r="Y72" s="73">
        <f t="shared" si="12"/>
        <v>5.6245433000952971</v>
      </c>
      <c r="Z72" s="17">
        <f t="shared" si="16"/>
        <v>94.375456699904703</v>
      </c>
      <c r="AA72" s="18">
        <f t="shared" si="18"/>
        <v>3.7408116241097193</v>
      </c>
      <c r="AB72" s="80">
        <v>1.8388490907372552</v>
      </c>
      <c r="AC72" s="18">
        <f t="shared" si="17"/>
        <v>94.375456699904703</v>
      </c>
    </row>
    <row r="73" spans="18:29" x14ac:dyDescent="0.3">
      <c r="R73" s="13">
        <v>69</v>
      </c>
      <c r="S73" s="14">
        <v>61.6</v>
      </c>
      <c r="T73" s="59">
        <f t="shared" si="13"/>
        <v>1.0885618544688635E-3</v>
      </c>
      <c r="U73" s="16">
        <f t="shared" si="10"/>
        <v>2.3021199849251928</v>
      </c>
      <c r="V73" s="73">
        <f t="shared" si="11"/>
        <v>9.3653549242050165</v>
      </c>
      <c r="W73" s="17">
        <f t="shared" si="14"/>
        <v>90.634645075794978</v>
      </c>
      <c r="X73" s="16">
        <f t="shared" si="15"/>
        <v>2.3971366001775793</v>
      </c>
      <c r="Y73" s="73">
        <f t="shared" si="12"/>
        <v>5.6245433000952971</v>
      </c>
      <c r="Z73" s="17">
        <f t="shared" si="16"/>
        <v>94.375456699904703</v>
      </c>
      <c r="AA73" s="18">
        <f t="shared" si="18"/>
        <v>3.7408116241097193</v>
      </c>
      <c r="AB73" s="80">
        <v>1.8450980400142569</v>
      </c>
      <c r="AC73" s="18">
        <f t="shared" si="17"/>
        <v>94.375456699904703</v>
      </c>
    </row>
    <row r="74" spans="18:29" x14ac:dyDescent="0.3">
      <c r="R74" s="13">
        <v>70</v>
      </c>
      <c r="S74" s="14">
        <v>61.6</v>
      </c>
      <c r="T74" s="59">
        <f t="shared" si="13"/>
        <v>1.0885618544688635E-3</v>
      </c>
      <c r="U74" s="16">
        <f t="shared" si="10"/>
        <v>2.3021199849251928</v>
      </c>
      <c r="V74" s="73">
        <f t="shared" si="11"/>
        <v>9.3653549242050165</v>
      </c>
      <c r="W74" s="17">
        <f t="shared" si="14"/>
        <v>90.634645075794978</v>
      </c>
      <c r="X74" s="16">
        <f t="shared" si="15"/>
        <v>2.3971366001775793</v>
      </c>
      <c r="Y74" s="73">
        <f t="shared" si="12"/>
        <v>5.6245433000952971</v>
      </c>
      <c r="Z74" s="17">
        <f t="shared" si="16"/>
        <v>94.375456699904703</v>
      </c>
      <c r="AA74" s="18">
        <f t="shared" si="18"/>
        <v>3.7408116241097193</v>
      </c>
      <c r="AB74" s="80">
        <v>1.8512583487190752</v>
      </c>
      <c r="AC74" s="18">
        <f t="shared" si="17"/>
        <v>94.528912727059009</v>
      </c>
    </row>
    <row r="75" spans="18:29" x14ac:dyDescent="0.3">
      <c r="R75" s="13">
        <v>71</v>
      </c>
      <c r="S75" s="14">
        <v>61.5</v>
      </c>
      <c r="T75" s="59">
        <f t="shared" si="13"/>
        <v>1.0867947086012192E-3</v>
      </c>
      <c r="U75" s="16">
        <f t="shared" si="10"/>
        <v>2.3058632694535262</v>
      </c>
      <c r="V75" s="73">
        <f t="shared" si="11"/>
        <v>9.2179815175777122</v>
      </c>
      <c r="W75" s="17">
        <f t="shared" si="14"/>
        <v>90.782018482422288</v>
      </c>
      <c r="X75" s="16">
        <f t="shared" si="15"/>
        <v>2.4010343832672989</v>
      </c>
      <c r="Y75" s="73">
        <f t="shared" si="12"/>
        <v>5.4710872729409887</v>
      </c>
      <c r="Z75" s="17">
        <f t="shared" si="16"/>
        <v>94.528912727059009</v>
      </c>
      <c r="AA75" s="18">
        <f t="shared" si="18"/>
        <v>3.7468942446367235</v>
      </c>
      <c r="AB75" s="80">
        <v>1.8573324964312685</v>
      </c>
      <c r="AC75" s="18">
        <f t="shared" si="17"/>
        <v>94.528912727059009</v>
      </c>
    </row>
    <row r="76" spans="18:29" x14ac:dyDescent="0.3">
      <c r="R76" s="13">
        <v>72</v>
      </c>
      <c r="S76" s="14">
        <v>61.5</v>
      </c>
      <c r="T76" s="59">
        <f t="shared" si="13"/>
        <v>1.0867947086012192E-3</v>
      </c>
      <c r="U76" s="16">
        <f t="shared" si="10"/>
        <v>2.3058632694535262</v>
      </c>
      <c r="V76" s="73">
        <f t="shared" si="11"/>
        <v>9.2179815175777122</v>
      </c>
      <c r="W76" s="17">
        <f t="shared" si="14"/>
        <v>90.782018482422288</v>
      </c>
      <c r="X76" s="16">
        <f t="shared" si="15"/>
        <v>2.4010343832672989</v>
      </c>
      <c r="Y76" s="73">
        <f t="shared" si="12"/>
        <v>5.4710872729409887</v>
      </c>
      <c r="Z76" s="17">
        <f t="shared" si="16"/>
        <v>94.528912727059009</v>
      </c>
      <c r="AA76" s="18">
        <f t="shared" si="18"/>
        <v>3.7468942446367235</v>
      </c>
      <c r="AB76" s="80">
        <v>1.8633228601204559</v>
      </c>
      <c r="AC76" s="18">
        <f t="shared" si="17"/>
        <v>94.528912727059009</v>
      </c>
    </row>
    <row r="77" spans="18:29" x14ac:dyDescent="0.3">
      <c r="R77" s="13">
        <v>73</v>
      </c>
      <c r="S77" s="14">
        <v>61.5</v>
      </c>
      <c r="T77" s="59">
        <f t="shared" si="13"/>
        <v>1.0867947086012192E-3</v>
      </c>
      <c r="U77" s="16">
        <f t="shared" si="10"/>
        <v>2.3058632694535262</v>
      </c>
      <c r="V77" s="73">
        <f t="shared" si="11"/>
        <v>9.2179815175777122</v>
      </c>
      <c r="W77" s="17">
        <f t="shared" si="14"/>
        <v>90.782018482422288</v>
      </c>
      <c r="X77" s="16">
        <f t="shared" si="15"/>
        <v>2.4010343832672989</v>
      </c>
      <c r="Y77" s="73">
        <f t="shared" si="12"/>
        <v>5.4710872729409887</v>
      </c>
      <c r="Z77" s="17">
        <f t="shared" si="16"/>
        <v>94.528912727059009</v>
      </c>
      <c r="AA77" s="18">
        <f t="shared" si="18"/>
        <v>3.7468942446367235</v>
      </c>
      <c r="AB77" s="80">
        <v>1.8692317197309762</v>
      </c>
      <c r="AC77" s="18">
        <f t="shared" si="17"/>
        <v>94.528912727059009</v>
      </c>
    </row>
    <row r="78" spans="18:29" x14ac:dyDescent="0.3">
      <c r="R78" s="13">
        <v>74</v>
      </c>
      <c r="S78" s="14">
        <v>61.5</v>
      </c>
      <c r="T78" s="59">
        <f t="shared" si="13"/>
        <v>1.0867947086012192E-3</v>
      </c>
      <c r="U78" s="16">
        <f t="shared" si="10"/>
        <v>2.3058632694535262</v>
      </c>
      <c r="V78" s="73">
        <f t="shared" si="11"/>
        <v>9.2179815175777122</v>
      </c>
      <c r="W78" s="17">
        <f t="shared" si="14"/>
        <v>90.782018482422288</v>
      </c>
      <c r="X78" s="16">
        <f t="shared" si="15"/>
        <v>2.4010343832672989</v>
      </c>
      <c r="Y78" s="73">
        <f t="shared" si="12"/>
        <v>5.4710872729409887</v>
      </c>
      <c r="Z78" s="17">
        <f t="shared" si="16"/>
        <v>94.528912727059009</v>
      </c>
      <c r="AA78" s="18">
        <f t="shared" si="18"/>
        <v>3.7468942446367235</v>
      </c>
      <c r="AB78" s="80">
        <v>1.8750612633917001</v>
      </c>
      <c r="AC78" s="18">
        <f t="shared" si="17"/>
        <v>94.682868610979313</v>
      </c>
    </row>
    <row r="79" spans="18:29" x14ac:dyDescent="0.3">
      <c r="R79" s="13">
        <v>75</v>
      </c>
      <c r="S79" s="14">
        <v>61.4</v>
      </c>
      <c r="T79" s="59">
        <f t="shared" si="13"/>
        <v>1.0850275627335749E-3</v>
      </c>
      <c r="U79" s="16">
        <f t="shared" si="10"/>
        <v>2.309618747091073</v>
      </c>
      <c r="V79" s="73">
        <f t="shared" si="11"/>
        <v>9.0701280672805922</v>
      </c>
      <c r="W79" s="17">
        <f t="shared" si="14"/>
        <v>90.929871932719408</v>
      </c>
      <c r="X79" s="16">
        <f t="shared" si="15"/>
        <v>2.4049448627188745</v>
      </c>
      <c r="Y79" s="73">
        <f t="shared" si="12"/>
        <v>5.317131389020691</v>
      </c>
      <c r="Z79" s="17">
        <f t="shared" si="16"/>
        <v>94.682868610979313</v>
      </c>
      <c r="AA79" s="18">
        <f t="shared" si="18"/>
        <v>3.7529966782599011</v>
      </c>
      <c r="AB79" s="80">
        <v>1.8808135922807914</v>
      </c>
      <c r="AC79" s="18">
        <f t="shared" si="17"/>
        <v>94.682868610979313</v>
      </c>
    </row>
    <row r="80" spans="18:29" x14ac:dyDescent="0.3">
      <c r="R80" s="13">
        <v>76</v>
      </c>
      <c r="S80" s="14">
        <v>61.4</v>
      </c>
      <c r="T80" s="59">
        <f t="shared" si="13"/>
        <v>1.0850275627335749E-3</v>
      </c>
      <c r="U80" s="16">
        <f t="shared" si="10"/>
        <v>2.309618747091073</v>
      </c>
      <c r="V80" s="73">
        <f t="shared" si="11"/>
        <v>9.0701280672805922</v>
      </c>
      <c r="W80" s="17">
        <f t="shared" si="14"/>
        <v>90.929871932719408</v>
      </c>
      <c r="X80" s="16">
        <f t="shared" si="15"/>
        <v>2.4049448627188745</v>
      </c>
      <c r="Y80" s="73">
        <f t="shared" si="12"/>
        <v>5.317131389020691</v>
      </c>
      <c r="Z80" s="17">
        <f t="shared" si="16"/>
        <v>94.682868610979313</v>
      </c>
      <c r="AA80" s="18">
        <f t="shared" si="18"/>
        <v>3.7529966782599011</v>
      </c>
      <c r="AB80" s="80">
        <v>1.8864907251724818</v>
      </c>
      <c r="AC80" s="18">
        <f t="shared" si="17"/>
        <v>94.682868610979313</v>
      </c>
    </row>
    <row r="81" spans="18:29" x14ac:dyDescent="0.3">
      <c r="R81" s="13">
        <v>77</v>
      </c>
      <c r="S81" s="14">
        <v>61.4</v>
      </c>
      <c r="T81" s="59">
        <f t="shared" si="13"/>
        <v>1.0850275627335749E-3</v>
      </c>
      <c r="U81" s="16">
        <f t="shared" si="10"/>
        <v>2.309618747091073</v>
      </c>
      <c r="V81" s="73">
        <f t="shared" si="11"/>
        <v>9.0701280672805922</v>
      </c>
      <c r="W81" s="17">
        <f t="shared" si="14"/>
        <v>90.929871932719408</v>
      </c>
      <c r="X81" s="16">
        <f t="shared" si="15"/>
        <v>2.4049448627188745</v>
      </c>
      <c r="Y81" s="73">
        <f t="shared" si="12"/>
        <v>5.317131389020691</v>
      </c>
      <c r="Z81" s="17">
        <f t="shared" si="16"/>
        <v>94.682868610979313</v>
      </c>
      <c r="AA81" s="18">
        <f t="shared" si="18"/>
        <v>3.7529966782599011</v>
      </c>
      <c r="AB81" s="80">
        <v>1.8920946026904804</v>
      </c>
      <c r="AC81" s="18">
        <f t="shared" si="17"/>
        <v>94.682868610979313</v>
      </c>
    </row>
    <row r="82" spans="18:29" x14ac:dyDescent="0.3">
      <c r="R82" s="13">
        <v>78</v>
      </c>
      <c r="S82" s="14">
        <v>61.4</v>
      </c>
      <c r="T82" s="59">
        <f t="shared" si="13"/>
        <v>1.0850275627335749E-3</v>
      </c>
      <c r="U82" s="16">
        <f t="shared" si="10"/>
        <v>2.309618747091073</v>
      </c>
      <c r="V82" s="73">
        <f t="shared" si="11"/>
        <v>9.0701280672805922</v>
      </c>
      <c r="W82" s="17">
        <f t="shared" si="14"/>
        <v>90.929871932719408</v>
      </c>
      <c r="X82" s="16">
        <f t="shared" si="15"/>
        <v>2.4049448627188745</v>
      </c>
      <c r="Y82" s="73">
        <f t="shared" si="12"/>
        <v>5.317131389020691</v>
      </c>
      <c r="Z82" s="17">
        <f t="shared" si="16"/>
        <v>94.682868610979313</v>
      </c>
      <c r="AA82" s="18">
        <f t="shared" si="18"/>
        <v>3.7529966782599011</v>
      </c>
      <c r="AB82" s="80">
        <v>1.8976270912904414</v>
      </c>
      <c r="AC82" s="18">
        <f t="shared" si="17"/>
        <v>94.682868610979313</v>
      </c>
    </row>
    <row r="83" spans="18:29" x14ac:dyDescent="0.3">
      <c r="R83" s="13">
        <v>79</v>
      </c>
      <c r="S83" s="14">
        <v>61.4</v>
      </c>
      <c r="T83" s="59">
        <f t="shared" si="13"/>
        <v>1.0850275627335749E-3</v>
      </c>
      <c r="U83" s="16">
        <f t="shared" si="10"/>
        <v>2.309618747091073</v>
      </c>
      <c r="V83" s="73">
        <f t="shared" si="11"/>
        <v>9.0701280672805922</v>
      </c>
      <c r="W83" s="17">
        <f t="shared" si="14"/>
        <v>90.929871932719408</v>
      </c>
      <c r="X83" s="16">
        <f t="shared" si="15"/>
        <v>2.4049448627188745</v>
      </c>
      <c r="Y83" s="73">
        <f t="shared" si="12"/>
        <v>5.317131389020691</v>
      </c>
      <c r="Z83" s="17">
        <f t="shared" si="16"/>
        <v>94.682868610979313</v>
      </c>
      <c r="AA83" s="18">
        <f t="shared" si="18"/>
        <v>3.7529966782599011</v>
      </c>
      <c r="AB83" s="80">
        <v>1.9030899869919435</v>
      </c>
      <c r="AC83" s="18">
        <f t="shared" si="17"/>
        <v>94.837326797946645</v>
      </c>
    </row>
    <row r="84" spans="18:29" x14ac:dyDescent="0.3">
      <c r="R84" s="13">
        <v>80</v>
      </c>
      <c r="S84" s="14">
        <v>61.3</v>
      </c>
      <c r="T84" s="59">
        <f t="shared" si="13"/>
        <v>1.0832604168659308E-3</v>
      </c>
      <c r="U84" s="16">
        <f t="shared" si="10"/>
        <v>2.3133864775104707</v>
      </c>
      <c r="V84" s="73">
        <f t="shared" si="11"/>
        <v>8.9217922239972154</v>
      </c>
      <c r="W84" s="17">
        <f t="shared" si="14"/>
        <v>91.078207776002785</v>
      </c>
      <c r="X84" s="16">
        <f t="shared" si="15"/>
        <v>2.4088681006678447</v>
      </c>
      <c r="Y84" s="73">
        <f t="shared" si="12"/>
        <v>5.1626732020533588</v>
      </c>
      <c r="Z84" s="17">
        <f t="shared" si="16"/>
        <v>94.837326797946645</v>
      </c>
      <c r="AA84" s="18">
        <f t="shared" si="18"/>
        <v>3.7591190219438566</v>
      </c>
      <c r="AB84" s="80">
        <v>1.9084850188786497</v>
      </c>
      <c r="AC84" s="18">
        <f t="shared" si="17"/>
        <v>94.837326797946645</v>
      </c>
    </row>
    <row r="85" spans="18:29" x14ac:dyDescent="0.3">
      <c r="R85" s="13">
        <v>81</v>
      </c>
      <c r="S85" s="14">
        <v>61.3</v>
      </c>
      <c r="T85" s="59">
        <f t="shared" si="13"/>
        <v>1.0832604168659308E-3</v>
      </c>
      <c r="U85" s="16">
        <f t="shared" si="10"/>
        <v>2.3133864775104707</v>
      </c>
      <c r="V85" s="73">
        <f t="shared" si="11"/>
        <v>8.9217922239972154</v>
      </c>
      <c r="W85" s="17">
        <f t="shared" si="14"/>
        <v>91.078207776002785</v>
      </c>
      <c r="X85" s="16">
        <f t="shared" si="15"/>
        <v>2.4088681006678447</v>
      </c>
      <c r="Y85" s="73">
        <f t="shared" si="12"/>
        <v>5.1626732020533588</v>
      </c>
      <c r="Z85" s="17">
        <f t="shared" si="16"/>
        <v>94.837326797946645</v>
      </c>
      <c r="AA85" s="18">
        <f t="shared" si="18"/>
        <v>3.7591190219438566</v>
      </c>
      <c r="AB85" s="80">
        <v>1.9138138523837167</v>
      </c>
      <c r="AC85" s="18">
        <f t="shared" si="17"/>
        <v>94.837326797946645</v>
      </c>
    </row>
    <row r="86" spans="18:29" x14ac:dyDescent="0.3">
      <c r="R86" s="13">
        <v>82</v>
      </c>
      <c r="S86" s="14">
        <v>61.3</v>
      </c>
      <c r="T86" s="59">
        <f t="shared" si="13"/>
        <v>1.0832604168659308E-3</v>
      </c>
      <c r="U86" s="16">
        <f t="shared" si="10"/>
        <v>2.3133864775104707</v>
      </c>
      <c r="V86" s="73">
        <f t="shared" si="11"/>
        <v>8.9217922239972154</v>
      </c>
      <c r="W86" s="17">
        <f t="shared" si="14"/>
        <v>91.078207776002785</v>
      </c>
      <c r="X86" s="16">
        <f t="shared" si="15"/>
        <v>2.4088681006678447</v>
      </c>
      <c r="Y86" s="73">
        <f t="shared" si="12"/>
        <v>5.1626732020533588</v>
      </c>
      <c r="Z86" s="17">
        <f t="shared" si="16"/>
        <v>94.837326797946645</v>
      </c>
      <c r="AA86" s="18">
        <f t="shared" si="18"/>
        <v>3.7591190219438566</v>
      </c>
      <c r="AB86" s="80">
        <v>1.919078092376074</v>
      </c>
      <c r="AC86" s="18">
        <f t="shared" si="17"/>
        <v>94.837326797946645</v>
      </c>
    </row>
    <row r="87" spans="18:29" x14ac:dyDescent="0.3">
      <c r="R87" s="13">
        <v>83</v>
      </c>
      <c r="S87" s="14">
        <v>61.3</v>
      </c>
      <c r="T87" s="59">
        <f t="shared" si="13"/>
        <v>1.0832604168659308E-3</v>
      </c>
      <c r="U87" s="16">
        <f t="shared" si="10"/>
        <v>2.3133864775104707</v>
      </c>
      <c r="V87" s="73">
        <f t="shared" si="11"/>
        <v>8.9217922239972154</v>
      </c>
      <c r="W87" s="17">
        <f t="shared" si="14"/>
        <v>91.078207776002785</v>
      </c>
      <c r="X87" s="16">
        <f t="shared" si="15"/>
        <v>2.4088681006678447</v>
      </c>
      <c r="Y87" s="73">
        <f t="shared" si="12"/>
        <v>5.1626732020533588</v>
      </c>
      <c r="Z87" s="17">
        <f t="shared" si="16"/>
        <v>94.837326797946645</v>
      </c>
      <c r="AA87" s="18">
        <f t="shared" si="18"/>
        <v>3.7591190219438566</v>
      </c>
      <c r="AB87" s="80">
        <v>1.9242792860618816</v>
      </c>
      <c r="AC87" s="18">
        <f t="shared" si="17"/>
        <v>94.837326797946645</v>
      </c>
    </row>
    <row r="88" spans="18:29" x14ac:dyDescent="0.3">
      <c r="R88" s="13">
        <v>84</v>
      </c>
      <c r="S88" s="14">
        <v>61.3</v>
      </c>
      <c r="T88" s="59">
        <f t="shared" si="13"/>
        <v>1.0832604168659308E-3</v>
      </c>
      <c r="U88" s="16">
        <f t="shared" si="10"/>
        <v>2.3133864775104707</v>
      </c>
      <c r="V88" s="73">
        <f t="shared" si="11"/>
        <v>8.9217922239972154</v>
      </c>
      <c r="W88" s="17">
        <f t="shared" si="14"/>
        <v>91.078207776002785</v>
      </c>
      <c r="X88" s="16">
        <f t="shared" si="15"/>
        <v>2.4088681006678447</v>
      </c>
      <c r="Y88" s="73">
        <f t="shared" si="12"/>
        <v>5.1626732020533588</v>
      </c>
      <c r="Z88" s="17">
        <f t="shared" si="16"/>
        <v>94.837326797946645</v>
      </c>
      <c r="AA88" s="18">
        <f t="shared" si="18"/>
        <v>3.7591190219438566</v>
      </c>
      <c r="AB88" s="80">
        <v>1.9294189257142926</v>
      </c>
      <c r="AC88" s="18">
        <f t="shared" si="17"/>
        <v>94.992289750230881</v>
      </c>
    </row>
    <row r="89" spans="18:29" x14ac:dyDescent="0.3">
      <c r="R89" s="13">
        <v>85</v>
      </c>
      <c r="S89" s="14">
        <v>61.2</v>
      </c>
      <c r="T89" s="59">
        <f t="shared" si="13"/>
        <v>1.0814932709982863E-3</v>
      </c>
      <c r="U89" s="16">
        <f t="shared" si="10"/>
        <v>2.3171665207743772</v>
      </c>
      <c r="V89" s="73">
        <f t="shared" si="11"/>
        <v>8.772971623056014</v>
      </c>
      <c r="W89" s="17">
        <f t="shared" si="14"/>
        <v>91.227028376943991</v>
      </c>
      <c r="X89" s="16">
        <f t="shared" si="15"/>
        <v>2.4128041596558645</v>
      </c>
      <c r="Y89" s="73">
        <f t="shared" si="12"/>
        <v>5.0077102497691151</v>
      </c>
      <c r="Z89" s="17">
        <f t="shared" si="16"/>
        <v>94.992289750230881</v>
      </c>
      <c r="AA89" s="18">
        <f t="shared" si="18"/>
        <v>3.7652613732868989</v>
      </c>
      <c r="AB89" s="80">
        <v>1.9344984512435677</v>
      </c>
      <c r="AC89" s="18">
        <f t="shared" si="17"/>
        <v>94.992289750230881</v>
      </c>
    </row>
    <row r="90" spans="18:29" x14ac:dyDescent="0.3">
      <c r="R90" s="13">
        <v>86</v>
      </c>
      <c r="S90" s="14">
        <v>61.2</v>
      </c>
      <c r="T90" s="59">
        <f t="shared" si="13"/>
        <v>1.0814932709982863E-3</v>
      </c>
      <c r="U90" s="16">
        <f t="shared" si="10"/>
        <v>2.3171665207743772</v>
      </c>
      <c r="V90" s="73">
        <f t="shared" si="11"/>
        <v>8.772971623056014</v>
      </c>
      <c r="W90" s="17">
        <f t="shared" si="14"/>
        <v>91.227028376943991</v>
      </c>
      <c r="X90" s="16">
        <f t="shared" si="15"/>
        <v>2.4128041596558645</v>
      </c>
      <c r="Y90" s="73">
        <f t="shared" si="12"/>
        <v>5.0077102497691151</v>
      </c>
      <c r="Z90" s="17">
        <f t="shared" si="16"/>
        <v>94.992289750230881</v>
      </c>
      <c r="AA90" s="18">
        <f t="shared" si="18"/>
        <v>3.7652613732868989</v>
      </c>
      <c r="AB90" s="80">
        <v>1.9395192526186185</v>
      </c>
      <c r="AC90" s="18">
        <f t="shared" si="17"/>
        <v>94.992289750230881</v>
      </c>
    </row>
    <row r="91" spans="18:29" x14ac:dyDescent="0.3">
      <c r="R91" s="13">
        <v>87</v>
      </c>
      <c r="S91" s="14">
        <v>61.2</v>
      </c>
      <c r="T91" s="59">
        <f t="shared" si="13"/>
        <v>1.0814932709982863E-3</v>
      </c>
      <c r="U91" s="16">
        <f t="shared" si="10"/>
        <v>2.3171665207743772</v>
      </c>
      <c r="V91" s="73">
        <f t="shared" si="11"/>
        <v>8.772971623056014</v>
      </c>
      <c r="W91" s="17">
        <f t="shared" si="14"/>
        <v>91.227028376943991</v>
      </c>
      <c r="X91" s="16">
        <f t="shared" si="15"/>
        <v>2.4128041596558645</v>
      </c>
      <c r="Y91" s="73">
        <f t="shared" si="12"/>
        <v>5.0077102497691151</v>
      </c>
      <c r="Z91" s="17">
        <f t="shared" si="16"/>
        <v>94.992289750230881</v>
      </c>
      <c r="AA91" s="18">
        <f t="shared" si="18"/>
        <v>3.7652613732868989</v>
      </c>
      <c r="AB91" s="80">
        <v>1.9444826721501687</v>
      </c>
      <c r="AC91" s="18">
        <f t="shared" si="17"/>
        <v>94.992289750230881</v>
      </c>
    </row>
    <row r="92" spans="18:29" x14ac:dyDescent="0.3">
      <c r="R92" s="13">
        <v>88</v>
      </c>
      <c r="S92" s="14">
        <v>61.2</v>
      </c>
      <c r="T92" s="59">
        <f t="shared" si="13"/>
        <v>1.0814932709982863E-3</v>
      </c>
      <c r="U92" s="16">
        <f t="shared" si="10"/>
        <v>2.3171665207743772</v>
      </c>
      <c r="V92" s="73">
        <f t="shared" si="11"/>
        <v>8.772971623056014</v>
      </c>
      <c r="W92" s="17">
        <f t="shared" si="14"/>
        <v>91.227028376943991</v>
      </c>
      <c r="X92" s="16">
        <f t="shared" si="15"/>
        <v>2.4128041596558645</v>
      </c>
      <c r="Y92" s="73">
        <f t="shared" si="12"/>
        <v>5.0077102497691151</v>
      </c>
      <c r="Z92" s="17">
        <f t="shared" si="16"/>
        <v>94.992289750230881</v>
      </c>
      <c r="AA92" s="18">
        <f t="shared" si="18"/>
        <v>3.7652613732868989</v>
      </c>
      <c r="AB92" s="80">
        <v>1.9493900066449128</v>
      </c>
      <c r="AC92" s="18">
        <f t="shared" si="17"/>
        <v>94.992289750230881</v>
      </c>
    </row>
    <row r="93" spans="18:29" x14ac:dyDescent="0.3">
      <c r="R93" s="13">
        <v>89</v>
      </c>
      <c r="S93" s="14">
        <v>61.2</v>
      </c>
      <c r="T93" s="59">
        <f t="shared" si="13"/>
        <v>1.0814932709982863E-3</v>
      </c>
      <c r="U93" s="16">
        <f t="shared" si="10"/>
        <v>2.3171665207743772</v>
      </c>
      <c r="V93" s="73">
        <f t="shared" si="11"/>
        <v>8.772971623056014</v>
      </c>
      <c r="W93" s="17">
        <f t="shared" si="14"/>
        <v>91.227028376943991</v>
      </c>
      <c r="X93" s="16">
        <f t="shared" si="15"/>
        <v>2.4128041596558645</v>
      </c>
      <c r="Y93" s="73">
        <f t="shared" si="12"/>
        <v>5.0077102497691151</v>
      </c>
      <c r="Z93" s="17">
        <f t="shared" si="16"/>
        <v>94.992289750230881</v>
      </c>
      <c r="AA93" s="18">
        <f t="shared" si="18"/>
        <v>3.7652613732868989</v>
      </c>
      <c r="AB93" s="80">
        <v>1.954242509439325</v>
      </c>
      <c r="AC93" s="18">
        <f t="shared" si="17"/>
        <v>95.147759946221427</v>
      </c>
    </row>
    <row r="94" spans="18:29" x14ac:dyDescent="0.3">
      <c r="R94" s="13">
        <v>90</v>
      </c>
      <c r="S94" s="14">
        <v>61.1</v>
      </c>
      <c r="T94" s="59">
        <f t="shared" si="13"/>
        <v>1.0797261251306422E-3</v>
      </c>
      <c r="U94" s="16">
        <f t="shared" si="10"/>
        <v>2.3209589373386557</v>
      </c>
      <c r="V94" s="73">
        <f t="shared" si="11"/>
        <v>8.6236638843049001</v>
      </c>
      <c r="W94" s="17">
        <f t="shared" si="14"/>
        <v>91.376336115695096</v>
      </c>
      <c r="X94" s="16">
        <f t="shared" si="15"/>
        <v>2.4167531026340243</v>
      </c>
      <c r="Y94" s="73">
        <f t="shared" si="12"/>
        <v>4.8522400537785675</v>
      </c>
      <c r="Z94" s="17">
        <f t="shared" si="16"/>
        <v>95.147759946221427</v>
      </c>
      <c r="AA94" s="18">
        <f t="shared" si="18"/>
        <v>3.7714238305263326</v>
      </c>
      <c r="AB94" s="80">
        <v>1.9590413923210936</v>
      </c>
      <c r="AC94" s="18">
        <f t="shared" si="17"/>
        <v>95.147759946221427</v>
      </c>
    </row>
    <row r="95" spans="18:29" x14ac:dyDescent="0.3">
      <c r="R95" s="13">
        <v>91</v>
      </c>
      <c r="S95" s="14">
        <v>61.1</v>
      </c>
      <c r="T95" s="59">
        <f t="shared" si="13"/>
        <v>1.0797261251306422E-3</v>
      </c>
      <c r="U95" s="16">
        <f t="shared" si="10"/>
        <v>2.3209589373386557</v>
      </c>
      <c r="V95" s="73">
        <f t="shared" si="11"/>
        <v>8.6236638843049001</v>
      </c>
      <c r="W95" s="17">
        <f t="shared" si="14"/>
        <v>91.376336115695096</v>
      </c>
      <c r="X95" s="16">
        <f t="shared" si="15"/>
        <v>2.4167531026340243</v>
      </c>
      <c r="Y95" s="73">
        <f t="shared" si="12"/>
        <v>4.8522400537785675</v>
      </c>
      <c r="Z95" s="17">
        <f t="shared" si="16"/>
        <v>95.147759946221427</v>
      </c>
      <c r="AA95" s="18">
        <f t="shared" si="18"/>
        <v>3.7714238305263326</v>
      </c>
      <c r="AB95" s="80">
        <v>1.9637878273455553</v>
      </c>
      <c r="AC95" s="18">
        <f t="shared" si="17"/>
        <v>95.147759946221427</v>
      </c>
    </row>
    <row r="96" spans="18:29" x14ac:dyDescent="0.3">
      <c r="R96" s="13">
        <v>92</v>
      </c>
      <c r="S96" s="14">
        <v>61.1</v>
      </c>
      <c r="T96" s="59">
        <f t="shared" si="13"/>
        <v>1.0797261251306422E-3</v>
      </c>
      <c r="U96" s="16">
        <f t="shared" si="10"/>
        <v>2.3209589373386557</v>
      </c>
      <c r="V96" s="73">
        <f t="shared" si="11"/>
        <v>8.6236638843049001</v>
      </c>
      <c r="W96" s="17">
        <f t="shared" si="14"/>
        <v>91.376336115695096</v>
      </c>
      <c r="X96" s="16">
        <f t="shared" si="15"/>
        <v>2.4167531026340243</v>
      </c>
      <c r="Y96" s="73">
        <f t="shared" si="12"/>
        <v>4.8522400537785675</v>
      </c>
      <c r="Z96" s="17">
        <f t="shared" si="16"/>
        <v>95.147759946221427</v>
      </c>
      <c r="AA96" s="18">
        <f t="shared" si="18"/>
        <v>3.7714238305263326</v>
      </c>
      <c r="AB96" s="80">
        <v>1.968482948553935</v>
      </c>
      <c r="AC96" s="18">
        <f t="shared" si="17"/>
        <v>95.147759946221427</v>
      </c>
    </row>
    <row r="97" spans="17:29" x14ac:dyDescent="0.3">
      <c r="R97" s="13">
        <v>93</v>
      </c>
      <c r="S97" s="14">
        <v>61.1</v>
      </c>
      <c r="T97" s="59">
        <f t="shared" si="13"/>
        <v>1.0797261251306422E-3</v>
      </c>
      <c r="U97" s="16">
        <f t="shared" si="10"/>
        <v>2.3209589373386557</v>
      </c>
      <c r="V97" s="73">
        <f t="shared" si="11"/>
        <v>8.6236638843049001</v>
      </c>
      <c r="W97" s="17">
        <f t="shared" si="14"/>
        <v>91.376336115695096</v>
      </c>
      <c r="X97" s="16">
        <f t="shared" si="15"/>
        <v>2.4167531026340243</v>
      </c>
      <c r="Y97" s="73">
        <f t="shared" si="12"/>
        <v>4.8522400537785675</v>
      </c>
      <c r="Z97" s="17">
        <f t="shared" si="16"/>
        <v>95.147759946221427</v>
      </c>
      <c r="AA97" s="18">
        <f t="shared" si="18"/>
        <v>3.7714238305263326</v>
      </c>
      <c r="AB97" s="80">
        <v>1.9731278535996986</v>
      </c>
      <c r="AC97" s="18">
        <f t="shared" si="17"/>
        <v>95.147759946221427</v>
      </c>
    </row>
    <row r="98" spans="17:29" x14ac:dyDescent="0.3">
      <c r="R98" s="13">
        <v>94</v>
      </c>
      <c r="S98" s="14">
        <v>61.1</v>
      </c>
      <c r="T98" s="59">
        <f t="shared" si="13"/>
        <v>1.0797261251306422E-3</v>
      </c>
      <c r="U98" s="16">
        <f t="shared" si="10"/>
        <v>2.3209589373386557</v>
      </c>
      <c r="V98" s="73">
        <f t="shared" si="11"/>
        <v>8.6236638843049001</v>
      </c>
      <c r="W98" s="17">
        <f t="shared" si="14"/>
        <v>91.376336115695096</v>
      </c>
      <c r="X98" s="16">
        <f t="shared" si="15"/>
        <v>2.4167531026340243</v>
      </c>
      <c r="Y98" s="73">
        <f t="shared" si="12"/>
        <v>4.8522400537785675</v>
      </c>
      <c r="Z98" s="17">
        <f t="shared" si="16"/>
        <v>95.147759946221427</v>
      </c>
      <c r="AA98" s="18">
        <f t="shared" si="18"/>
        <v>3.7714238305263326</v>
      </c>
      <c r="AB98" s="80">
        <v>1.9777236052888478</v>
      </c>
      <c r="AC98" s="18">
        <f t="shared" si="17"/>
        <v>95.147759946221427</v>
      </c>
    </row>
    <row r="99" spans="17:29" x14ac:dyDescent="0.3">
      <c r="R99" s="13">
        <v>95</v>
      </c>
      <c r="S99" s="14">
        <v>61.1</v>
      </c>
      <c r="T99" s="59">
        <f t="shared" si="13"/>
        <v>1.0797261251306422E-3</v>
      </c>
      <c r="U99" s="16">
        <f t="shared" si="10"/>
        <v>2.3209589373386557</v>
      </c>
      <c r="V99" s="73">
        <f t="shared" si="11"/>
        <v>8.6236638843049001</v>
      </c>
      <c r="W99" s="17">
        <f t="shared" si="14"/>
        <v>91.376336115695096</v>
      </c>
      <c r="X99" s="16">
        <f t="shared" si="15"/>
        <v>2.4167531026340243</v>
      </c>
      <c r="Y99" s="73">
        <f t="shared" si="12"/>
        <v>4.8522400537785675</v>
      </c>
      <c r="Z99" s="17">
        <f t="shared" si="16"/>
        <v>95.147759946221427</v>
      </c>
      <c r="AA99" s="18">
        <f t="shared" si="18"/>
        <v>3.7714238305263326</v>
      </c>
      <c r="AB99" s="80">
        <v>1.9822712330395684</v>
      </c>
      <c r="AC99" s="18">
        <f t="shared" si="17"/>
        <v>95.303739880559519</v>
      </c>
    </row>
    <row r="100" spans="17:29" x14ac:dyDescent="0.3">
      <c r="Q100" s="61"/>
      <c r="R100" s="13">
        <v>96</v>
      </c>
      <c r="S100" s="14">
        <v>61</v>
      </c>
      <c r="T100" s="59">
        <f t="shared" si="13"/>
        <v>1.0779589792629979E-3</v>
      </c>
      <c r="U100" s="16">
        <f t="shared" si="10"/>
        <v>2.3247637880556047</v>
      </c>
      <c r="V100" s="73">
        <f t="shared" ref="V100:V124" si="19">(1-(U100/$D$12))*100</f>
        <v>8.4738666119840715</v>
      </c>
      <c r="W100" s="17">
        <f t="shared" si="14"/>
        <v>91.526133388015921</v>
      </c>
      <c r="X100" s="16">
        <f t="shared" si="15"/>
        <v>2.4207149929662117</v>
      </c>
      <c r="Y100" s="73">
        <f t="shared" si="12"/>
        <v>4.6962601194404874</v>
      </c>
      <c r="Z100" s="17">
        <f t="shared" si="16"/>
        <v>95.303739880559519</v>
      </c>
      <c r="AA100" s="18">
        <f t="shared" si="18"/>
        <v>3.7776064925435842</v>
      </c>
      <c r="AB100" s="80">
        <v>1.9867717342662448</v>
      </c>
      <c r="AC100" s="18">
        <f t="shared" si="17"/>
        <v>95.303739880559519</v>
      </c>
    </row>
    <row r="101" spans="17:29" x14ac:dyDescent="0.3">
      <c r="R101" s="13">
        <v>97</v>
      </c>
      <c r="S101" s="14">
        <v>61</v>
      </c>
      <c r="T101" s="59">
        <f t="shared" si="13"/>
        <v>1.0779589792629979E-3</v>
      </c>
      <c r="U101" s="16">
        <f t="shared" si="10"/>
        <v>2.3247637880556047</v>
      </c>
      <c r="V101" s="73">
        <f t="shared" si="19"/>
        <v>8.4738666119840715</v>
      </c>
      <c r="W101" s="17">
        <f t="shared" si="14"/>
        <v>91.526133388015921</v>
      </c>
      <c r="X101" s="16">
        <f t="shared" si="15"/>
        <v>2.4207149929662117</v>
      </c>
      <c r="Y101" s="73">
        <f t="shared" si="12"/>
        <v>4.6962601194404874</v>
      </c>
      <c r="Z101" s="17">
        <f t="shared" si="16"/>
        <v>95.303739880559519</v>
      </c>
      <c r="AA101" s="18">
        <f t="shared" si="18"/>
        <v>3.7776064925435842</v>
      </c>
      <c r="AB101" s="80">
        <v>1.9912260756924949</v>
      </c>
      <c r="AC101" s="18">
        <f t="shared" si="17"/>
        <v>95.303739880559519</v>
      </c>
    </row>
    <row r="102" spans="17:29" x14ac:dyDescent="0.3">
      <c r="R102" s="13">
        <v>98</v>
      </c>
      <c r="S102" s="14">
        <v>61</v>
      </c>
      <c r="T102" s="59">
        <f t="shared" si="13"/>
        <v>1.0779589792629979E-3</v>
      </c>
      <c r="U102" s="16">
        <f t="shared" si="10"/>
        <v>2.3247637880556047</v>
      </c>
      <c r="V102" s="73">
        <f t="shared" si="19"/>
        <v>8.4738666119840715</v>
      </c>
      <c r="W102" s="17">
        <f t="shared" si="14"/>
        <v>91.526133388015921</v>
      </c>
      <c r="X102" s="16">
        <f t="shared" si="15"/>
        <v>2.4207149929662117</v>
      </c>
      <c r="Y102" s="73">
        <f t="shared" si="12"/>
        <v>4.6962601194404874</v>
      </c>
      <c r="Z102" s="17">
        <f t="shared" si="16"/>
        <v>95.303739880559519</v>
      </c>
      <c r="AA102" s="18">
        <f t="shared" si="18"/>
        <v>3.7776064925435842</v>
      </c>
      <c r="AB102" s="80">
        <v>1.9956351945975499</v>
      </c>
      <c r="AC102" s="18">
        <f t="shared" si="17"/>
        <v>95.303739880559519</v>
      </c>
    </row>
    <row r="103" spans="17:29" x14ac:dyDescent="0.3">
      <c r="R103" s="13">
        <v>99</v>
      </c>
      <c r="S103" s="14">
        <v>61</v>
      </c>
      <c r="T103" s="59">
        <f t="shared" si="13"/>
        <v>1.0779589792629979E-3</v>
      </c>
      <c r="U103" s="16">
        <f t="shared" si="10"/>
        <v>2.3247637880556047</v>
      </c>
      <c r="V103" s="73">
        <f t="shared" si="19"/>
        <v>8.4738666119840715</v>
      </c>
      <c r="W103" s="17">
        <f t="shared" si="14"/>
        <v>91.526133388015921</v>
      </c>
      <c r="X103" s="16">
        <f t="shared" si="15"/>
        <v>2.4207149929662117</v>
      </c>
      <c r="Y103" s="73">
        <f t="shared" si="12"/>
        <v>4.6962601194404874</v>
      </c>
      <c r="Z103" s="17">
        <f t="shared" si="16"/>
        <v>95.303739880559519</v>
      </c>
      <c r="AA103" s="18">
        <f t="shared" si="18"/>
        <v>3.7776064925435842</v>
      </c>
      <c r="AB103" s="80">
        <v>2</v>
      </c>
      <c r="AC103" s="18">
        <f t="shared" si="17"/>
        <v>95.303739880559519</v>
      </c>
    </row>
    <row r="104" spans="17:29" x14ac:dyDescent="0.3">
      <c r="R104" s="13">
        <v>100</v>
      </c>
      <c r="S104" s="14">
        <v>61</v>
      </c>
      <c r="T104" s="59">
        <f t="shared" si="13"/>
        <v>1.0779589792629979E-3</v>
      </c>
      <c r="U104" s="16">
        <f t="shared" si="10"/>
        <v>2.3247637880556047</v>
      </c>
      <c r="V104" s="73">
        <f t="shared" si="19"/>
        <v>8.4738666119840715</v>
      </c>
      <c r="W104" s="17">
        <f t="shared" si="14"/>
        <v>91.526133388015921</v>
      </c>
      <c r="X104" s="16">
        <f t="shared" si="15"/>
        <v>2.4207149929662117</v>
      </c>
      <c r="Y104" s="73">
        <f t="shared" si="12"/>
        <v>4.6962601194404874</v>
      </c>
      <c r="Z104" s="17">
        <f t="shared" si="16"/>
        <v>95.303739880559519</v>
      </c>
      <c r="AA104" s="18">
        <f t="shared" si="18"/>
        <v>3.7776064925435842</v>
      </c>
      <c r="AB104" s="80">
        <v>2.0043213737826426</v>
      </c>
      <c r="AC104" s="18">
        <f t="shared" si="17"/>
        <v>95.303739880559519</v>
      </c>
    </row>
    <row r="105" spans="17:29" x14ac:dyDescent="0.3">
      <c r="R105" s="13">
        <v>101</v>
      </c>
      <c r="S105" s="14">
        <v>61</v>
      </c>
      <c r="T105" s="59">
        <f t="shared" si="13"/>
        <v>1.0779589792629979E-3</v>
      </c>
      <c r="U105" s="16">
        <f t="shared" si="10"/>
        <v>2.3247637880556047</v>
      </c>
      <c r="V105" s="73">
        <f t="shared" si="19"/>
        <v>8.4738666119840715</v>
      </c>
      <c r="W105" s="17">
        <f t="shared" si="14"/>
        <v>91.526133388015921</v>
      </c>
      <c r="X105" s="16">
        <f t="shared" si="15"/>
        <v>2.4207149929662117</v>
      </c>
      <c r="Y105" s="73">
        <f t="shared" si="12"/>
        <v>4.6962601194404874</v>
      </c>
      <c r="Z105" s="17">
        <f t="shared" si="16"/>
        <v>95.303739880559519</v>
      </c>
      <c r="AA105" s="18">
        <f t="shared" si="18"/>
        <v>3.7776064925435842</v>
      </c>
      <c r="AB105" s="80">
        <v>2.0086001717619175</v>
      </c>
      <c r="AC105" s="18">
        <f>Z106</f>
        <v>95.460232064271423</v>
      </c>
    </row>
    <row r="106" spans="17:29" x14ac:dyDescent="0.3">
      <c r="R106" s="13">
        <v>102</v>
      </c>
      <c r="S106" s="15">
        <v>60.9</v>
      </c>
      <c r="T106" s="59">
        <f>(PI()*$D$10^2/4*S106)*10^-9</f>
        <v>1.0761918333953536E-3</v>
      </c>
      <c r="U106" s="16">
        <f t="shared" si="10"/>
        <v>2.3285811341772065</v>
      </c>
      <c r="V106" s="73">
        <f t="shared" si="19"/>
        <v>8.3235773945981695</v>
      </c>
      <c r="W106" s="17">
        <f>100-V106</f>
        <v>91.676422605401825</v>
      </c>
      <c r="X106" s="16">
        <f t="shared" si="15"/>
        <v>2.4246898944324942</v>
      </c>
      <c r="Y106" s="73">
        <f t="shared" si="12"/>
        <v>4.5397679357285785</v>
      </c>
      <c r="Z106" s="17">
        <f>100-Y106</f>
        <v>95.460232064271423</v>
      </c>
      <c r="AA106" s="18">
        <f t="shared" si="18"/>
        <v>3.783809458869591</v>
      </c>
      <c r="AB106" s="80">
        <v>2.012837224705172</v>
      </c>
      <c r="AC106" s="18">
        <f t="shared" ref="AC106:AC123" si="20">Z107</f>
        <v>95.460232064271423</v>
      </c>
    </row>
    <row r="107" spans="17:29" x14ac:dyDescent="0.3">
      <c r="R107" s="13">
        <v>103</v>
      </c>
      <c r="S107" s="15">
        <v>60.9</v>
      </c>
      <c r="T107" s="59">
        <f t="shared" ref="T107:T124" si="21">(PI()*$D$10^2/4*S107)*10^-9</f>
        <v>1.0761918333953536E-3</v>
      </c>
      <c r="U107" s="16">
        <f t="shared" si="10"/>
        <v>2.3285811341772065</v>
      </c>
      <c r="V107" s="73">
        <f t="shared" si="19"/>
        <v>8.3235773945981695</v>
      </c>
      <c r="W107" s="17">
        <f t="shared" ref="W107:W124" si="22">100-V107</f>
        <v>91.676422605401825</v>
      </c>
      <c r="X107" s="16">
        <f t="shared" si="15"/>
        <v>2.4246898944324942</v>
      </c>
      <c r="Y107" s="73">
        <f t="shared" si="12"/>
        <v>4.5397679357285785</v>
      </c>
      <c r="Z107" s="17">
        <f t="shared" ref="Z107:Z124" si="23">100-Y107</f>
        <v>95.460232064271423</v>
      </c>
      <c r="AA107" s="18">
        <f t="shared" si="18"/>
        <v>3.783809458869591</v>
      </c>
      <c r="AB107" s="80">
        <v>2.0170333392987803</v>
      </c>
      <c r="AC107" s="18">
        <f t="shared" si="20"/>
        <v>95.460232064271423</v>
      </c>
    </row>
    <row r="108" spans="17:29" x14ac:dyDescent="0.3">
      <c r="R108" s="13">
        <v>104</v>
      </c>
      <c r="S108" s="15">
        <v>60.9</v>
      </c>
      <c r="T108" s="59">
        <f t="shared" si="21"/>
        <v>1.0761918333953536E-3</v>
      </c>
      <c r="U108" s="16">
        <f t="shared" si="10"/>
        <v>2.3285811341772065</v>
      </c>
      <c r="V108" s="73">
        <f t="shared" si="19"/>
        <v>8.3235773945981695</v>
      </c>
      <c r="W108" s="17">
        <f t="shared" si="22"/>
        <v>91.676422605401825</v>
      </c>
      <c r="X108" s="16">
        <f t="shared" si="15"/>
        <v>2.4246898944324942</v>
      </c>
      <c r="Y108" s="73">
        <f t="shared" si="12"/>
        <v>4.5397679357285785</v>
      </c>
      <c r="Z108" s="17">
        <f t="shared" si="23"/>
        <v>95.460232064271423</v>
      </c>
      <c r="AA108" s="18">
        <f t="shared" si="18"/>
        <v>3.783809458869591</v>
      </c>
      <c r="AB108" s="80">
        <v>2.0211892990699383</v>
      </c>
      <c r="AC108" s="18">
        <f t="shared" si="20"/>
        <v>95.460232064271423</v>
      </c>
    </row>
    <row r="109" spans="17:29" x14ac:dyDescent="0.3">
      <c r="R109" s="13">
        <v>105</v>
      </c>
      <c r="S109" s="15">
        <v>60.9</v>
      </c>
      <c r="T109" s="59">
        <f t="shared" si="21"/>
        <v>1.0761918333953536E-3</v>
      </c>
      <c r="U109" s="16">
        <f t="shared" si="10"/>
        <v>2.3285811341772065</v>
      </c>
      <c r="V109" s="73">
        <f t="shared" si="19"/>
        <v>8.3235773945981695</v>
      </c>
      <c r="W109" s="17">
        <f t="shared" si="22"/>
        <v>91.676422605401825</v>
      </c>
      <c r="X109" s="16">
        <f t="shared" si="15"/>
        <v>2.4246898944324942</v>
      </c>
      <c r="Y109" s="73">
        <f t="shared" si="12"/>
        <v>4.5397679357285785</v>
      </c>
      <c r="Z109" s="17">
        <f t="shared" si="23"/>
        <v>95.460232064271423</v>
      </c>
      <c r="AA109" s="18">
        <f t="shared" si="18"/>
        <v>3.783809458869591</v>
      </c>
      <c r="AB109" s="80">
        <v>2.0253058652647704</v>
      </c>
      <c r="AC109" s="18">
        <f t="shared" si="20"/>
        <v>95.460232064271423</v>
      </c>
    </row>
    <row r="110" spans="17:29" x14ac:dyDescent="0.3">
      <c r="R110" s="13">
        <v>106</v>
      </c>
      <c r="S110" s="15">
        <v>60.9</v>
      </c>
      <c r="T110" s="59">
        <f t="shared" si="21"/>
        <v>1.0761918333953536E-3</v>
      </c>
      <c r="U110" s="16">
        <f t="shared" si="10"/>
        <v>2.3285811341772065</v>
      </c>
      <c r="V110" s="73">
        <f t="shared" si="19"/>
        <v>8.3235773945981695</v>
      </c>
      <c r="W110" s="17">
        <f t="shared" si="22"/>
        <v>91.676422605401825</v>
      </c>
      <c r="X110" s="16">
        <f t="shared" si="15"/>
        <v>2.4246898944324942</v>
      </c>
      <c r="Y110" s="73">
        <f t="shared" si="12"/>
        <v>4.5397679357285785</v>
      </c>
      <c r="Z110" s="17">
        <f t="shared" si="23"/>
        <v>95.460232064271423</v>
      </c>
      <c r="AA110" s="18">
        <f t="shared" si="18"/>
        <v>3.783809458869591</v>
      </c>
      <c r="AB110" s="80">
        <v>2.0293837776852097</v>
      </c>
      <c r="AC110" s="18">
        <f t="shared" si="20"/>
        <v>95.460232064271423</v>
      </c>
    </row>
    <row r="111" spans="17:29" x14ac:dyDescent="0.3">
      <c r="R111" s="13">
        <v>107</v>
      </c>
      <c r="S111" s="15">
        <v>60.9</v>
      </c>
      <c r="T111" s="59">
        <f t="shared" si="21"/>
        <v>1.0761918333953536E-3</v>
      </c>
      <c r="U111" s="16">
        <f t="shared" si="10"/>
        <v>2.3285811341772065</v>
      </c>
      <c r="V111" s="73">
        <f t="shared" si="19"/>
        <v>8.3235773945981695</v>
      </c>
      <c r="W111" s="17">
        <f t="shared" si="22"/>
        <v>91.676422605401825</v>
      </c>
      <c r="X111" s="16">
        <f t="shared" si="15"/>
        <v>2.4246898944324942</v>
      </c>
      <c r="Y111" s="73">
        <f t="shared" si="12"/>
        <v>4.5397679357285785</v>
      </c>
      <c r="Z111" s="17">
        <f t="shared" si="23"/>
        <v>95.460232064271423</v>
      </c>
      <c r="AA111" s="18">
        <f t="shared" si="18"/>
        <v>3.783809458869591</v>
      </c>
      <c r="AB111" s="80">
        <v>2.0334237554869499</v>
      </c>
      <c r="AC111" s="18">
        <f t="shared" si="20"/>
        <v>95.460232064271423</v>
      </c>
    </row>
    <row r="112" spans="17:29" x14ac:dyDescent="0.3">
      <c r="R112" s="13">
        <v>108</v>
      </c>
      <c r="S112" s="15">
        <v>60.9</v>
      </c>
      <c r="T112" s="59">
        <f t="shared" si="21"/>
        <v>1.0761918333953536E-3</v>
      </c>
      <c r="U112" s="16">
        <f t="shared" si="10"/>
        <v>2.3285811341772065</v>
      </c>
      <c r="V112" s="73">
        <f t="shared" si="19"/>
        <v>8.3235773945981695</v>
      </c>
      <c r="W112" s="17">
        <f t="shared" si="22"/>
        <v>91.676422605401825</v>
      </c>
      <c r="X112" s="16">
        <f t="shared" si="15"/>
        <v>2.4246898944324942</v>
      </c>
      <c r="Y112" s="73">
        <f t="shared" si="12"/>
        <v>4.5397679357285785</v>
      </c>
      <c r="Z112" s="17">
        <f t="shared" si="23"/>
        <v>95.460232064271423</v>
      </c>
      <c r="AA112" s="18">
        <f t="shared" si="18"/>
        <v>3.783809458869591</v>
      </c>
      <c r="AB112" s="80">
        <v>2.0374264979406238</v>
      </c>
      <c r="AC112" s="18">
        <f t="shared" si="20"/>
        <v>95.617239024903483</v>
      </c>
    </row>
    <row r="113" spans="18:29" x14ac:dyDescent="0.3">
      <c r="R113" s="13">
        <v>109</v>
      </c>
      <c r="S113" s="15">
        <v>60.8</v>
      </c>
      <c r="T113" s="59">
        <f t="shared" si="21"/>
        <v>1.0744246875277093E-3</v>
      </c>
      <c r="U113" s="16">
        <f t="shared" si="10"/>
        <v>2.3324110373584195</v>
      </c>
      <c r="V113" s="73">
        <f t="shared" si="19"/>
        <v>8.1727938047866378</v>
      </c>
      <c r="W113" s="17">
        <f t="shared" si="22"/>
        <v>91.827206195213364</v>
      </c>
      <c r="X113" s="16">
        <f t="shared" si="15"/>
        <v>2.4286778712325483</v>
      </c>
      <c r="Y113" s="73">
        <f t="shared" si="12"/>
        <v>4.382760975096522</v>
      </c>
      <c r="Z113" s="17">
        <f t="shared" si="23"/>
        <v>95.617239024903483</v>
      </c>
      <c r="AA113" s="18">
        <f t="shared" si="18"/>
        <v>3.7900328296901158</v>
      </c>
      <c r="AB113" s="80">
        <v>2.0413926851582249</v>
      </c>
      <c r="AC113" s="18">
        <f t="shared" si="20"/>
        <v>95.617239024903483</v>
      </c>
    </row>
    <row r="114" spans="18:29" x14ac:dyDescent="0.3">
      <c r="R114" s="13">
        <v>110</v>
      </c>
      <c r="S114" s="15">
        <v>60.8</v>
      </c>
      <c r="T114" s="59">
        <f t="shared" si="21"/>
        <v>1.0744246875277093E-3</v>
      </c>
      <c r="U114" s="16">
        <f t="shared" si="10"/>
        <v>2.3324110373584195</v>
      </c>
      <c r="V114" s="73">
        <f t="shared" si="19"/>
        <v>8.1727938047866378</v>
      </c>
      <c r="W114" s="17">
        <f t="shared" si="22"/>
        <v>91.827206195213364</v>
      </c>
      <c r="X114" s="16">
        <f t="shared" si="15"/>
        <v>2.4286778712325483</v>
      </c>
      <c r="Y114" s="73">
        <f t="shared" si="12"/>
        <v>4.382760975096522</v>
      </c>
      <c r="Z114" s="17">
        <f t="shared" si="23"/>
        <v>95.617239024903483</v>
      </c>
      <c r="AA114" s="18">
        <f t="shared" si="18"/>
        <v>3.7900328296901158</v>
      </c>
      <c r="AB114" s="80">
        <v>2.0453229787866576</v>
      </c>
      <c r="AC114" s="18">
        <f t="shared" si="20"/>
        <v>95.617239024903483</v>
      </c>
    </row>
    <row r="115" spans="18:29" x14ac:dyDescent="0.3">
      <c r="R115" s="13">
        <v>111</v>
      </c>
      <c r="S115" s="15">
        <v>60.8</v>
      </c>
      <c r="T115" s="59">
        <f t="shared" si="21"/>
        <v>1.0744246875277093E-3</v>
      </c>
      <c r="U115" s="16">
        <f t="shared" si="10"/>
        <v>2.3324110373584195</v>
      </c>
      <c r="V115" s="73">
        <f t="shared" si="19"/>
        <v>8.1727938047866378</v>
      </c>
      <c r="W115" s="17">
        <f t="shared" si="22"/>
        <v>91.827206195213364</v>
      </c>
      <c r="X115" s="16">
        <f t="shared" si="15"/>
        <v>2.4286778712325483</v>
      </c>
      <c r="Y115" s="73">
        <f t="shared" si="12"/>
        <v>4.382760975096522</v>
      </c>
      <c r="Z115" s="17">
        <f t="shared" si="23"/>
        <v>95.617239024903483</v>
      </c>
      <c r="AA115" s="18">
        <f t="shared" si="18"/>
        <v>3.7900328296901158</v>
      </c>
      <c r="AB115" s="80">
        <v>2.0492180226701815</v>
      </c>
      <c r="AC115" s="18">
        <f t="shared" si="20"/>
        <v>95.617239024903483</v>
      </c>
    </row>
    <row r="116" spans="18:29" x14ac:dyDescent="0.3">
      <c r="R116" s="13">
        <v>112</v>
      </c>
      <c r="S116" s="15">
        <v>60.8</v>
      </c>
      <c r="T116" s="59">
        <f t="shared" si="21"/>
        <v>1.0744246875277093E-3</v>
      </c>
      <c r="U116" s="16">
        <f t="shared" si="10"/>
        <v>2.3324110373584195</v>
      </c>
      <c r="V116" s="73">
        <f t="shared" si="19"/>
        <v>8.1727938047866378</v>
      </c>
      <c r="W116" s="17">
        <f t="shared" si="22"/>
        <v>91.827206195213364</v>
      </c>
      <c r="X116" s="16">
        <f t="shared" si="15"/>
        <v>2.4286778712325483</v>
      </c>
      <c r="Y116" s="73">
        <f t="shared" si="12"/>
        <v>4.382760975096522</v>
      </c>
      <c r="Z116" s="17">
        <f t="shared" si="23"/>
        <v>95.617239024903483</v>
      </c>
      <c r="AA116" s="18">
        <f t="shared" si="18"/>
        <v>3.7900328296901158</v>
      </c>
      <c r="AB116" s="80">
        <v>2.0530784434834195</v>
      </c>
      <c r="AC116" s="18">
        <f t="shared" si="20"/>
        <v>95.617239024903483</v>
      </c>
    </row>
    <row r="117" spans="18:29" x14ac:dyDescent="0.3">
      <c r="R117" s="13">
        <v>113</v>
      </c>
      <c r="S117" s="15">
        <v>60.8</v>
      </c>
      <c r="T117" s="59">
        <f t="shared" si="21"/>
        <v>1.0744246875277093E-3</v>
      </c>
      <c r="U117" s="16">
        <f t="shared" si="10"/>
        <v>2.3324110373584195</v>
      </c>
      <c r="V117" s="73">
        <f t="shared" si="19"/>
        <v>8.1727938047866378</v>
      </c>
      <c r="W117" s="17">
        <f t="shared" si="22"/>
        <v>91.827206195213364</v>
      </c>
      <c r="X117" s="16">
        <f t="shared" si="15"/>
        <v>2.4286778712325483</v>
      </c>
      <c r="Y117" s="73">
        <f t="shared" si="12"/>
        <v>4.382760975096522</v>
      </c>
      <c r="Z117" s="17">
        <f t="shared" si="23"/>
        <v>95.617239024903483</v>
      </c>
      <c r="AA117" s="18">
        <f t="shared" si="18"/>
        <v>3.7900328296901158</v>
      </c>
      <c r="AB117" s="80">
        <v>2.0569048513364727</v>
      </c>
      <c r="AC117" s="18">
        <f t="shared" si="20"/>
        <v>95.617239024903483</v>
      </c>
    </row>
    <row r="118" spans="18:29" x14ac:dyDescent="0.3">
      <c r="R118" s="13">
        <v>114</v>
      </c>
      <c r="S118" s="15">
        <v>60.8</v>
      </c>
      <c r="T118" s="59">
        <f t="shared" si="21"/>
        <v>1.0744246875277093E-3</v>
      </c>
      <c r="U118" s="16">
        <f t="shared" si="10"/>
        <v>2.3324110373584195</v>
      </c>
      <c r="V118" s="73">
        <f t="shared" si="19"/>
        <v>8.1727938047866378</v>
      </c>
      <c r="W118" s="17">
        <f t="shared" si="22"/>
        <v>91.827206195213364</v>
      </c>
      <c r="X118" s="16">
        <f t="shared" si="15"/>
        <v>2.4286778712325483</v>
      </c>
      <c r="Y118" s="73">
        <f t="shared" si="12"/>
        <v>4.382760975096522</v>
      </c>
      <c r="Z118" s="17">
        <f t="shared" si="23"/>
        <v>95.617239024903483</v>
      </c>
      <c r="AA118" s="18">
        <f t="shared" si="18"/>
        <v>3.7900328296901158</v>
      </c>
      <c r="AB118" s="80">
        <v>2.0606978403536118</v>
      </c>
      <c r="AC118" s="18">
        <f t="shared" si="20"/>
        <v>95.617239024903483</v>
      </c>
    </row>
    <row r="119" spans="18:29" x14ac:dyDescent="0.3">
      <c r="R119" s="13">
        <v>115</v>
      </c>
      <c r="S119" s="15">
        <v>60.8</v>
      </c>
      <c r="T119" s="59">
        <f t="shared" si="21"/>
        <v>1.0744246875277093E-3</v>
      </c>
      <c r="U119" s="16">
        <f t="shared" si="10"/>
        <v>2.3324110373584195</v>
      </c>
      <c r="V119" s="73">
        <f t="shared" si="19"/>
        <v>8.1727938047866378</v>
      </c>
      <c r="W119" s="17">
        <f t="shared" si="22"/>
        <v>91.827206195213364</v>
      </c>
      <c r="X119" s="16">
        <f t="shared" si="15"/>
        <v>2.4286778712325483</v>
      </c>
      <c r="Y119" s="73">
        <f t="shared" si="12"/>
        <v>4.382760975096522</v>
      </c>
      <c r="Z119" s="17">
        <f t="shared" si="23"/>
        <v>95.617239024903483</v>
      </c>
      <c r="AA119" s="18">
        <f t="shared" si="18"/>
        <v>3.7900328296901158</v>
      </c>
      <c r="AB119" s="80">
        <v>2.0644579892269186</v>
      </c>
      <c r="AC119" s="18">
        <f t="shared" si="20"/>
        <v>95.617239024903483</v>
      </c>
    </row>
    <row r="120" spans="18:29" x14ac:dyDescent="0.3">
      <c r="R120" s="13">
        <v>116</v>
      </c>
      <c r="S120" s="15">
        <v>60.8</v>
      </c>
      <c r="T120" s="59">
        <f t="shared" si="21"/>
        <v>1.0744246875277093E-3</v>
      </c>
      <c r="U120" s="16">
        <f t="shared" si="10"/>
        <v>2.3324110373584195</v>
      </c>
      <c r="V120" s="73">
        <f t="shared" si="19"/>
        <v>8.1727938047866378</v>
      </c>
      <c r="W120" s="17">
        <f t="shared" si="22"/>
        <v>91.827206195213364</v>
      </c>
      <c r="X120" s="16">
        <f t="shared" si="15"/>
        <v>2.4286778712325483</v>
      </c>
      <c r="Y120" s="73">
        <f t="shared" si="12"/>
        <v>4.382760975096522</v>
      </c>
      <c r="Z120" s="17">
        <f t="shared" si="23"/>
        <v>95.617239024903483</v>
      </c>
      <c r="AA120" s="18">
        <f t="shared" si="18"/>
        <v>3.7900328296901158</v>
      </c>
      <c r="AB120" s="80">
        <v>2.0681858617461617</v>
      </c>
      <c r="AC120" s="18">
        <f t="shared" si="20"/>
        <v>95.774763306657803</v>
      </c>
    </row>
    <row r="121" spans="18:29" x14ac:dyDescent="0.3">
      <c r="R121" s="13">
        <v>117</v>
      </c>
      <c r="S121" s="15">
        <v>60.7</v>
      </c>
      <c r="T121" s="59">
        <f t="shared" si="21"/>
        <v>1.0726575416600652E-3</v>
      </c>
      <c r="U121" s="16">
        <f t="shared" si="10"/>
        <v>2.3362535596604919</v>
      </c>
      <c r="V121" s="73">
        <f t="shared" si="19"/>
        <v>8.0215133991932355</v>
      </c>
      <c r="W121" s="17">
        <f t="shared" si="22"/>
        <v>91.978486600806761</v>
      </c>
      <c r="X121" s="16">
        <f t="shared" si="15"/>
        <v>2.4326789879891084</v>
      </c>
      <c r="Y121" s="73">
        <f t="shared" si="12"/>
        <v>4.2252366933421932</v>
      </c>
      <c r="Z121" s="17">
        <f t="shared" si="23"/>
        <v>95.774763306657803</v>
      </c>
      <c r="AA121" s="18">
        <f t="shared" si="18"/>
        <v>3.7962767058510423</v>
      </c>
      <c r="AB121" s="80">
        <v>2.0718820073061255</v>
      </c>
      <c r="AC121" s="18">
        <f t="shared" si="20"/>
        <v>95.774763306657803</v>
      </c>
    </row>
    <row r="122" spans="18:29" x14ac:dyDescent="0.3">
      <c r="R122" s="13">
        <v>118</v>
      </c>
      <c r="S122" s="15">
        <v>60.7</v>
      </c>
      <c r="T122" s="59">
        <f t="shared" si="21"/>
        <v>1.0726575416600652E-3</v>
      </c>
      <c r="U122" s="16">
        <f t="shared" si="10"/>
        <v>2.3362535596604919</v>
      </c>
      <c r="V122" s="73">
        <f t="shared" si="19"/>
        <v>8.0215133991932355</v>
      </c>
      <c r="W122" s="17">
        <f t="shared" si="22"/>
        <v>91.978486600806761</v>
      </c>
      <c r="X122" s="16">
        <f t="shared" si="15"/>
        <v>2.4326789879891084</v>
      </c>
      <c r="Y122" s="73">
        <f t="shared" si="12"/>
        <v>4.2252366933421932</v>
      </c>
      <c r="Z122" s="17">
        <f t="shared" si="23"/>
        <v>95.774763306657803</v>
      </c>
      <c r="AA122" s="18">
        <f t="shared" si="18"/>
        <v>3.7962767058510423</v>
      </c>
      <c r="AB122" s="80">
        <v>2.0755469613925306</v>
      </c>
      <c r="AC122" s="18">
        <f t="shared" si="20"/>
        <v>95.774763306657803</v>
      </c>
    </row>
    <row r="123" spans="18:29" ht="15" thickBot="1" x14ac:dyDescent="0.35">
      <c r="R123" s="13">
        <v>119</v>
      </c>
      <c r="S123" s="15">
        <v>60.7</v>
      </c>
      <c r="T123" s="59">
        <f t="shared" si="21"/>
        <v>1.0726575416600652E-3</v>
      </c>
      <c r="U123" s="16">
        <f t="shared" si="10"/>
        <v>2.3362535596604919</v>
      </c>
      <c r="V123" s="73">
        <f t="shared" si="19"/>
        <v>8.0215133991932355</v>
      </c>
      <c r="W123" s="17">
        <f t="shared" si="22"/>
        <v>91.978486600806761</v>
      </c>
      <c r="X123" s="16">
        <f t="shared" si="15"/>
        <v>2.4326789879891084</v>
      </c>
      <c r="Y123" s="73">
        <f t="shared" si="12"/>
        <v>4.2252366933421932</v>
      </c>
      <c r="Z123" s="17">
        <f t="shared" si="23"/>
        <v>95.774763306657803</v>
      </c>
      <c r="AA123" s="18">
        <f t="shared" si="18"/>
        <v>3.7962767058510423</v>
      </c>
      <c r="AB123" s="81">
        <v>2.0791812460476247</v>
      </c>
      <c r="AC123" s="52">
        <f t="shared" si="20"/>
        <v>95.774763306657803</v>
      </c>
    </row>
    <row r="124" spans="18:29" ht="15" thickBot="1" x14ac:dyDescent="0.35">
      <c r="R124" s="47">
        <v>120</v>
      </c>
      <c r="S124" s="49">
        <v>60.7</v>
      </c>
      <c r="T124" s="60">
        <f t="shared" si="21"/>
        <v>1.0726575416600652E-3</v>
      </c>
      <c r="U124" s="50">
        <f t="shared" si="10"/>
        <v>2.3362535596604919</v>
      </c>
      <c r="V124" s="74">
        <f t="shared" si="19"/>
        <v>8.0215133991932355</v>
      </c>
      <c r="W124" s="51">
        <f t="shared" si="22"/>
        <v>91.978486600806761</v>
      </c>
      <c r="X124" s="50">
        <f t="shared" si="15"/>
        <v>2.4326789879891084</v>
      </c>
      <c r="Y124" s="74">
        <f t="shared" si="12"/>
        <v>4.2252366933421932</v>
      </c>
      <c r="Z124" s="51">
        <f t="shared" si="23"/>
        <v>95.774763306657803</v>
      </c>
      <c r="AA124" s="52">
        <f t="shared" si="18"/>
        <v>3.7962767058510423</v>
      </c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869D29-A3FE-46D6-962E-285788554C8C}">
  <dimension ref="B2:AC124"/>
  <sheetViews>
    <sheetView topLeftCell="A18" zoomScale="90" zoomScaleNormal="90" workbookViewId="0">
      <selection activeCell="B30" sqref="B30:C34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1" t="s">
        <v>0</v>
      </c>
      <c r="S3" s="2" t="s">
        <v>1</v>
      </c>
      <c r="T3" s="2" t="s">
        <v>2</v>
      </c>
      <c r="U3" s="3" t="s">
        <v>3</v>
      </c>
      <c r="V3" s="2" t="s">
        <v>4</v>
      </c>
      <c r="W3" s="2" t="s">
        <v>5</v>
      </c>
      <c r="X3" s="2" t="s">
        <v>6</v>
      </c>
      <c r="Y3" s="2" t="s">
        <v>7</v>
      </c>
      <c r="Z3" s="2" t="s">
        <v>8</v>
      </c>
      <c r="AA3" s="4" t="s">
        <v>40</v>
      </c>
      <c r="AB3" s="82" t="s">
        <v>27</v>
      </c>
      <c r="AC3" s="104" t="s">
        <v>8</v>
      </c>
    </row>
    <row r="4" spans="2:29" ht="15" thickBot="1" x14ac:dyDescent="0.35">
      <c r="B4" s="19" t="s">
        <v>11</v>
      </c>
      <c r="D4" s="20"/>
      <c r="R4" s="7">
        <v>0</v>
      </c>
      <c r="S4" s="8">
        <v>73</v>
      </c>
      <c r="T4" s="58">
        <f>(PI()*$D$10^2/4*S4)*10^-9</f>
        <v>1.2900164833803088E-3</v>
      </c>
      <c r="U4" s="10">
        <f>$D$14/T4*10^-6</f>
        <v>1.9419131710904449</v>
      </c>
      <c r="V4" s="78">
        <f>(1-(U4/$D$12))*100</f>
        <v>23.546725547620284</v>
      </c>
      <c r="W4" s="11">
        <f>100-V4</f>
        <v>76.453274452379716</v>
      </c>
      <c r="X4" s="10">
        <f>$D$15/$U$124*U4</f>
        <v>2.0087687657163387</v>
      </c>
      <c r="Y4" s="78">
        <f>(1-(X4/$D$12))*100</f>
        <v>20.914615522978796</v>
      </c>
      <c r="Z4" s="11">
        <f>100-Y4</f>
        <v>79.085384477021208</v>
      </c>
      <c r="AA4" s="12">
        <f>V4-Y4</f>
        <v>2.6321100246414879</v>
      </c>
      <c r="AB4" s="97" cm="1">
        <f t="array" ref="AB4:AB123">LOG10(R5:R124)</f>
        <v>0</v>
      </c>
      <c r="AC4" s="12">
        <f>Z5</f>
        <v>82.006151517365737</v>
      </c>
    </row>
    <row r="5" spans="2:29" ht="15" thickBot="1" x14ac:dyDescent="0.35">
      <c r="R5" s="13">
        <v>1</v>
      </c>
      <c r="S5" s="14">
        <v>70.400000000000006</v>
      </c>
      <c r="T5" s="59">
        <f t="shared" ref="T5:T68" si="0">(PI()*$D$10^2/4*S5)*10^-9</f>
        <v>1.2440706908215583E-3</v>
      </c>
      <c r="U5" s="16">
        <f t="shared" ref="U5:U68" si="1">$D$14/T5*10^-6</f>
        <v>2.013631555250035</v>
      </c>
      <c r="V5" s="73">
        <f t="shared" ref="V5:V68" si="2">(1-(U5/$D$12))*100</f>
        <v>20.723167116140353</v>
      </c>
      <c r="W5" s="17">
        <f t="shared" ref="W5:W68" si="3">100-V5</f>
        <v>79.27683288385964</v>
      </c>
      <c r="X5" s="16">
        <f t="shared" ref="X5:X68" si="4">$D$15/$U$124*U5</f>
        <v>2.0829562485410897</v>
      </c>
      <c r="Y5" s="73">
        <f t="shared" ref="Y5:Y68" si="5">(1-(X5/$D$12))*100</f>
        <v>17.993848482634267</v>
      </c>
      <c r="Z5" s="17">
        <f t="shared" ref="Z5:Z68" si="6">100-Y5</f>
        <v>82.006151517365737</v>
      </c>
      <c r="AA5" s="18">
        <f>V5-Y5</f>
        <v>2.7293186335060859</v>
      </c>
      <c r="AB5" s="80">
        <v>0.3010299956639812</v>
      </c>
      <c r="AC5" s="18">
        <f t="shared" ref="AC5:AC68" si="7">Z6</f>
        <v>83.428223508996354</v>
      </c>
    </row>
    <row r="6" spans="2:29" x14ac:dyDescent="0.3">
      <c r="B6" s="22" t="s">
        <v>13</v>
      </c>
      <c r="C6" s="23" t="s">
        <v>30</v>
      </c>
      <c r="R6" s="13">
        <v>2</v>
      </c>
      <c r="S6" s="14">
        <v>69.2</v>
      </c>
      <c r="T6" s="59">
        <f t="shared" si="0"/>
        <v>1.2228649404098272E-3</v>
      </c>
      <c r="U6" s="16">
        <f t="shared" si="1"/>
        <v>2.0485500215260473</v>
      </c>
      <c r="V6" s="73">
        <f t="shared" si="2"/>
        <v>19.348424349368219</v>
      </c>
      <c r="W6" s="17">
        <f t="shared" si="3"/>
        <v>80.651575650631784</v>
      </c>
      <c r="X6" s="16">
        <f t="shared" si="4"/>
        <v>2.1190768771285073</v>
      </c>
      <c r="Y6" s="73">
        <f t="shared" si="5"/>
        <v>16.571776491003654</v>
      </c>
      <c r="Z6" s="17">
        <f t="shared" si="6"/>
        <v>83.428223508996354</v>
      </c>
      <c r="AA6" s="18">
        <f t="shared" ref="AA6:AA69" si="8">V6-Y6</f>
        <v>2.7766478583645657</v>
      </c>
      <c r="AB6" s="80">
        <v>0.47712125471966244</v>
      </c>
      <c r="AC6" s="18">
        <f t="shared" si="7"/>
        <v>84.527570524488254</v>
      </c>
    </row>
    <row r="7" spans="2:29" x14ac:dyDescent="0.3">
      <c r="B7" s="26" t="s">
        <v>16</v>
      </c>
      <c r="C7" s="27">
        <v>45720</v>
      </c>
      <c r="R7" s="13">
        <v>3</v>
      </c>
      <c r="S7" s="14">
        <v>68.3</v>
      </c>
      <c r="T7" s="59">
        <f t="shared" si="0"/>
        <v>1.2069606276010286E-3</v>
      </c>
      <c r="U7" s="16">
        <f t="shared" si="1"/>
        <v>2.0755440920878843</v>
      </c>
      <c r="V7" s="73">
        <f t="shared" si="2"/>
        <v>18.285665665831331</v>
      </c>
      <c r="W7" s="17">
        <f t="shared" si="3"/>
        <v>81.714334334168669</v>
      </c>
      <c r="X7" s="16">
        <f t="shared" si="4"/>
        <v>2.1470002913220019</v>
      </c>
      <c r="Y7" s="73">
        <f t="shared" si="5"/>
        <v>15.47242947551174</v>
      </c>
      <c r="Z7" s="17">
        <f t="shared" si="6"/>
        <v>84.527570524488254</v>
      </c>
      <c r="AA7" s="18">
        <f t="shared" si="8"/>
        <v>2.813236190319591</v>
      </c>
      <c r="AB7" s="80">
        <v>0.6020599913279624</v>
      </c>
      <c r="AC7" s="18">
        <f t="shared" si="7"/>
        <v>85.276707043169068</v>
      </c>
    </row>
    <row r="8" spans="2:29" ht="16.2" thickBot="1" x14ac:dyDescent="0.35">
      <c r="B8" s="29" t="s">
        <v>17</v>
      </c>
      <c r="C8" s="30" t="s">
        <v>35</v>
      </c>
      <c r="R8" s="13">
        <v>4</v>
      </c>
      <c r="S8" s="14">
        <v>67.7</v>
      </c>
      <c r="T8" s="59">
        <f t="shared" si="0"/>
        <v>1.1963577523951634E-3</v>
      </c>
      <c r="U8" s="16">
        <f t="shared" si="1"/>
        <v>2.093938869861188</v>
      </c>
      <c r="V8" s="73">
        <f t="shared" si="2"/>
        <v>17.561461816488666</v>
      </c>
      <c r="W8" s="17">
        <f t="shared" si="3"/>
        <v>82.438538183511326</v>
      </c>
      <c r="X8" s="16">
        <f t="shared" si="4"/>
        <v>2.1660283588964946</v>
      </c>
      <c r="Y8" s="73">
        <f t="shared" si="5"/>
        <v>14.723292956830925</v>
      </c>
      <c r="Z8" s="17">
        <f t="shared" si="6"/>
        <v>85.276707043169068</v>
      </c>
      <c r="AA8" s="18">
        <f t="shared" si="8"/>
        <v>2.8381688596577419</v>
      </c>
      <c r="AB8" s="80">
        <v>0.69897000433601886</v>
      </c>
      <c r="AC8" s="18">
        <f t="shared" si="7"/>
        <v>85.911206351526019</v>
      </c>
    </row>
    <row r="9" spans="2:29" ht="15" thickBot="1" x14ac:dyDescent="0.35">
      <c r="R9" s="13">
        <v>5</v>
      </c>
      <c r="S9" s="14">
        <v>67.2</v>
      </c>
      <c r="T9" s="59">
        <f t="shared" si="0"/>
        <v>1.1875220230569421E-3</v>
      </c>
      <c r="U9" s="16">
        <f t="shared" si="1"/>
        <v>2.1095187721667035</v>
      </c>
      <c r="V9" s="73">
        <f t="shared" si="2"/>
        <v>16.948079835956552</v>
      </c>
      <c r="W9" s="17">
        <f t="shared" si="3"/>
        <v>83.051920164043452</v>
      </c>
      <c r="X9" s="16">
        <f t="shared" si="4"/>
        <v>2.1821446413287608</v>
      </c>
      <c r="Y9" s="73">
        <f t="shared" si="5"/>
        <v>14.088793648473985</v>
      </c>
      <c r="Z9" s="17">
        <f t="shared" si="6"/>
        <v>85.911206351526019</v>
      </c>
      <c r="AA9" s="18">
        <f t="shared" si="8"/>
        <v>2.8592861874825672</v>
      </c>
      <c r="AB9" s="80">
        <v>0.77815125038364363</v>
      </c>
      <c r="AC9" s="18">
        <f t="shared" si="7"/>
        <v>86.555218393141672</v>
      </c>
    </row>
    <row r="10" spans="2:29" x14ac:dyDescent="0.3">
      <c r="B10" s="34" t="s">
        <v>18</v>
      </c>
      <c r="C10" s="35" t="s">
        <v>19</v>
      </c>
      <c r="D10" s="23">
        <v>150</v>
      </c>
      <c r="R10" s="13">
        <v>6</v>
      </c>
      <c r="S10" s="14">
        <v>66.7</v>
      </c>
      <c r="T10" s="59">
        <f t="shared" si="0"/>
        <v>1.1786862937187205E-3</v>
      </c>
      <c r="U10" s="16">
        <f t="shared" si="1"/>
        <v>2.1253322562159296</v>
      </c>
      <c r="V10" s="73">
        <f t="shared" si="2"/>
        <v>16.325501723782299</v>
      </c>
      <c r="W10" s="17">
        <f t="shared" si="3"/>
        <v>83.674498276217705</v>
      </c>
      <c r="X10" s="16">
        <f t="shared" si="4"/>
        <v>2.1985025471857984</v>
      </c>
      <c r="Y10" s="73">
        <f t="shared" si="5"/>
        <v>13.444781606858335</v>
      </c>
      <c r="Z10" s="17">
        <f t="shared" si="6"/>
        <v>86.555218393141672</v>
      </c>
      <c r="AA10" s="18">
        <f t="shared" si="8"/>
        <v>2.880720116923964</v>
      </c>
      <c r="AB10" s="80">
        <v>0.84509804001425681</v>
      </c>
      <c r="AC10" s="18">
        <f t="shared" si="7"/>
        <v>87.077421822361188</v>
      </c>
    </row>
    <row r="11" spans="2:29" x14ac:dyDescent="0.3">
      <c r="B11" s="38" t="s">
        <v>15</v>
      </c>
      <c r="C11" s="39" t="s">
        <v>19</v>
      </c>
      <c r="D11" s="40">
        <v>60</v>
      </c>
      <c r="R11" s="13">
        <v>7</v>
      </c>
      <c r="S11" s="14">
        <v>66.3</v>
      </c>
      <c r="T11" s="59">
        <f t="shared" si="0"/>
        <v>1.1716177102481435E-3</v>
      </c>
      <c r="U11" s="16">
        <f t="shared" si="1"/>
        <v>2.1381547735988304</v>
      </c>
      <c r="V11" s="73">
        <f t="shared" si="2"/>
        <v>15.820678204770456</v>
      </c>
      <c r="W11" s="17">
        <f t="shared" si="3"/>
        <v>84.179321795229541</v>
      </c>
      <c r="X11" s="16">
        <f t="shared" si="4"/>
        <v>2.2117665142879743</v>
      </c>
      <c r="Y11" s="73">
        <f t="shared" si="5"/>
        <v>12.92257817763881</v>
      </c>
      <c r="Z11" s="17">
        <f t="shared" si="6"/>
        <v>87.077421822361188</v>
      </c>
      <c r="AA11" s="18">
        <f t="shared" si="8"/>
        <v>2.8981000271316457</v>
      </c>
      <c r="AB11" s="80">
        <v>0.90308998699194354</v>
      </c>
      <c r="AC11" s="18">
        <f t="shared" si="7"/>
        <v>87.473228285190089</v>
      </c>
    </row>
    <row r="12" spans="2:29" ht="16.2" x14ac:dyDescent="0.3">
      <c r="B12" s="41" t="s">
        <v>20</v>
      </c>
      <c r="C12" s="39" t="s">
        <v>21</v>
      </c>
      <c r="D12" s="42">
        <v>2.54</v>
      </c>
      <c r="R12" s="13">
        <v>8</v>
      </c>
      <c r="S12" s="14">
        <v>66</v>
      </c>
      <c r="T12" s="59">
        <f t="shared" si="0"/>
        <v>1.166316272645211E-3</v>
      </c>
      <c r="U12" s="16">
        <f t="shared" si="1"/>
        <v>2.1478736589333702</v>
      </c>
      <c r="V12" s="73">
        <f t="shared" si="2"/>
        <v>15.438044923883066</v>
      </c>
      <c r="W12" s="17">
        <f t="shared" si="3"/>
        <v>84.561955076116931</v>
      </c>
      <c r="X12" s="16">
        <f t="shared" si="4"/>
        <v>2.2218199984438285</v>
      </c>
      <c r="Y12" s="73">
        <f t="shared" si="5"/>
        <v>12.526771714809904</v>
      </c>
      <c r="Z12" s="17">
        <f t="shared" si="6"/>
        <v>87.473228285190089</v>
      </c>
      <c r="AA12" s="18">
        <f t="shared" si="8"/>
        <v>2.9112732090731619</v>
      </c>
      <c r="AB12" s="80">
        <v>0.95424250943932487</v>
      </c>
      <c r="AC12" s="18">
        <f t="shared" si="7"/>
        <v>87.872649418912445</v>
      </c>
    </row>
    <row r="13" spans="2:29" ht="15.6" x14ac:dyDescent="0.3">
      <c r="B13" s="41" t="s">
        <v>22</v>
      </c>
      <c r="C13" s="39" t="s">
        <v>23</v>
      </c>
      <c r="D13" s="40">
        <v>7</v>
      </c>
      <c r="R13" s="13">
        <v>9</v>
      </c>
      <c r="S13" s="14">
        <v>65.7</v>
      </c>
      <c r="T13" s="59">
        <f t="shared" si="0"/>
        <v>1.1610148350422781E-3</v>
      </c>
      <c r="U13" s="16">
        <f t="shared" si="1"/>
        <v>2.1576813012116052</v>
      </c>
      <c r="V13" s="73">
        <f t="shared" si="2"/>
        <v>15.051917275133652</v>
      </c>
      <c r="W13" s="17">
        <f t="shared" si="3"/>
        <v>84.948082724866353</v>
      </c>
      <c r="X13" s="16">
        <f t="shared" si="4"/>
        <v>2.2319652952403759</v>
      </c>
      <c r="Y13" s="73">
        <f t="shared" si="5"/>
        <v>12.127350581087558</v>
      </c>
      <c r="Z13" s="17">
        <f t="shared" si="6"/>
        <v>87.872649418912445</v>
      </c>
      <c r="AA13" s="18">
        <f t="shared" si="8"/>
        <v>2.9245666940460939</v>
      </c>
      <c r="AB13" s="80">
        <v>1</v>
      </c>
      <c r="AC13" s="18">
        <f t="shared" si="7"/>
        <v>88.140962852252642</v>
      </c>
    </row>
    <row r="14" spans="2:29" x14ac:dyDescent="0.3">
      <c r="B14" s="41" t="s">
        <v>24</v>
      </c>
      <c r="C14" s="39" t="s">
        <v>25</v>
      </c>
      <c r="D14" s="43">
        <v>2505.1</v>
      </c>
      <c r="R14" s="13">
        <v>10</v>
      </c>
      <c r="S14" s="14">
        <v>65.5</v>
      </c>
      <c r="T14" s="59">
        <f t="shared" si="0"/>
        <v>1.1574805433069897E-3</v>
      </c>
      <c r="U14" s="16">
        <f t="shared" si="1"/>
        <v>2.1642696410626332</v>
      </c>
      <c r="V14" s="73">
        <f t="shared" si="2"/>
        <v>14.792533816431764</v>
      </c>
      <c r="W14" s="17">
        <f t="shared" si="3"/>
        <v>85.207466183568243</v>
      </c>
      <c r="X14" s="16">
        <f t="shared" si="4"/>
        <v>2.2387804564472171</v>
      </c>
      <c r="Y14" s="73">
        <f t="shared" si="5"/>
        <v>11.859037147747353</v>
      </c>
      <c r="Z14" s="17">
        <f t="shared" si="6"/>
        <v>88.140962852252642</v>
      </c>
      <c r="AA14" s="18">
        <f t="shared" si="8"/>
        <v>2.9334966686844108</v>
      </c>
      <c r="AB14" s="80">
        <v>1.0413926851582251</v>
      </c>
      <c r="AC14" s="18">
        <f t="shared" si="7"/>
        <v>88.410919859457081</v>
      </c>
    </row>
    <row r="15" spans="2:29" ht="16.8" thickBot="1" x14ac:dyDescent="0.35">
      <c r="B15" s="44" t="s">
        <v>26</v>
      </c>
      <c r="C15" s="45" t="s">
        <v>21</v>
      </c>
      <c r="D15" s="46">
        <v>2.4198039587011997</v>
      </c>
      <c r="R15" s="13">
        <v>11</v>
      </c>
      <c r="S15" s="14">
        <v>65.3</v>
      </c>
      <c r="T15" s="59">
        <f t="shared" si="0"/>
        <v>1.1539462515717011E-3</v>
      </c>
      <c r="U15" s="16">
        <f t="shared" si="1"/>
        <v>2.1708983382787514</v>
      </c>
      <c r="V15" s="73">
        <f t="shared" si="2"/>
        <v>14.531561485088529</v>
      </c>
      <c r="W15" s="17">
        <f t="shared" si="3"/>
        <v>85.468438514911469</v>
      </c>
      <c r="X15" s="16">
        <f t="shared" si="4"/>
        <v>2.2456373644302099</v>
      </c>
      <c r="Y15" s="73">
        <f t="shared" si="5"/>
        <v>11.589080140542919</v>
      </c>
      <c r="Z15" s="17">
        <f t="shared" si="6"/>
        <v>88.410919859457081</v>
      </c>
      <c r="AA15" s="18">
        <f t="shared" si="8"/>
        <v>2.9424813445456106</v>
      </c>
      <c r="AB15" s="80">
        <v>1.0791812460476249</v>
      </c>
      <c r="AC15" s="18">
        <f t="shared" si="7"/>
        <v>88.68253558867201</v>
      </c>
    </row>
    <row r="16" spans="2:29" x14ac:dyDescent="0.3">
      <c r="R16" s="13">
        <v>12</v>
      </c>
      <c r="S16" s="14">
        <v>65.099999999999994</v>
      </c>
      <c r="T16" s="59">
        <f t="shared" si="0"/>
        <v>1.1504119598364124E-3</v>
      </c>
      <c r="U16" s="16">
        <f t="shared" si="1"/>
        <v>2.1775677648172422</v>
      </c>
      <c r="V16" s="73">
        <f t="shared" si="2"/>
        <v>14.268985637116449</v>
      </c>
      <c r="W16" s="17">
        <f t="shared" si="3"/>
        <v>85.731014362883556</v>
      </c>
      <c r="X16" s="16">
        <f t="shared" si="4"/>
        <v>2.2525364039522691</v>
      </c>
      <c r="Y16" s="73">
        <f t="shared" si="5"/>
        <v>11.317464411327993</v>
      </c>
      <c r="Z16" s="17">
        <f t="shared" si="6"/>
        <v>88.68253558867201</v>
      </c>
      <c r="AA16" s="18">
        <f t="shared" si="8"/>
        <v>2.951521225788456</v>
      </c>
      <c r="AB16" s="80">
        <v>1.1139433523068367</v>
      </c>
      <c r="AC16" s="18">
        <f t="shared" si="7"/>
        <v>88.955825374769589</v>
      </c>
    </row>
    <row r="17" spans="2:29" x14ac:dyDescent="0.3">
      <c r="R17" s="13">
        <v>13</v>
      </c>
      <c r="S17" s="14">
        <v>64.900000000000006</v>
      </c>
      <c r="T17" s="59">
        <f t="shared" si="0"/>
        <v>1.146877668101124E-3</v>
      </c>
      <c r="U17" s="16">
        <f t="shared" si="1"/>
        <v>2.1842782972203767</v>
      </c>
      <c r="V17" s="73">
        <f t="shared" si="2"/>
        <v>14.004791448016663</v>
      </c>
      <c r="W17" s="17">
        <f t="shared" si="3"/>
        <v>85.995208551983339</v>
      </c>
      <c r="X17" s="16">
        <f t="shared" si="4"/>
        <v>2.2594779645191476</v>
      </c>
      <c r="Y17" s="73">
        <f t="shared" si="5"/>
        <v>11.044174625230408</v>
      </c>
      <c r="Z17" s="17">
        <f t="shared" si="6"/>
        <v>88.955825374769589</v>
      </c>
      <c r="AA17" s="18">
        <f t="shared" si="8"/>
        <v>2.960616822786255</v>
      </c>
      <c r="AB17" s="80">
        <v>1.146128035678238</v>
      </c>
      <c r="AC17" s="18">
        <f t="shared" si="7"/>
        <v>89.230804742234099</v>
      </c>
    </row>
    <row r="18" spans="2:29" x14ac:dyDescent="0.3">
      <c r="B18" s="6" t="s">
        <v>10</v>
      </c>
      <c r="R18" s="13">
        <v>14</v>
      </c>
      <c r="S18" s="14">
        <v>64.7</v>
      </c>
      <c r="T18" s="59">
        <f t="shared" si="0"/>
        <v>1.1433433763658356E-3</v>
      </c>
      <c r="U18" s="16">
        <f t="shared" si="1"/>
        <v>2.1910303166862817</v>
      </c>
      <c r="V18" s="73">
        <f t="shared" si="2"/>
        <v>13.738963909988911</v>
      </c>
      <c r="W18" s="17">
        <f t="shared" si="3"/>
        <v>86.261036090011089</v>
      </c>
      <c r="X18" s="16">
        <f t="shared" si="4"/>
        <v>2.266462440452746</v>
      </c>
      <c r="Y18" s="73">
        <f t="shared" si="5"/>
        <v>10.769195257765906</v>
      </c>
      <c r="Z18" s="17">
        <f t="shared" si="6"/>
        <v>89.230804742234099</v>
      </c>
      <c r="AA18" s="18">
        <f t="shared" si="8"/>
        <v>2.9697686522230047</v>
      </c>
      <c r="AB18" s="80">
        <v>1.1760912590556813</v>
      </c>
      <c r="AC18" s="18">
        <f t="shared" si="7"/>
        <v>89.368932922949668</v>
      </c>
    </row>
    <row r="19" spans="2:29" x14ac:dyDescent="0.3">
      <c r="R19" s="13">
        <v>15</v>
      </c>
      <c r="S19" s="14">
        <v>64.599999999999994</v>
      </c>
      <c r="T19" s="59">
        <f t="shared" si="0"/>
        <v>1.1415762304981911E-3</v>
      </c>
      <c r="U19" s="16">
        <f t="shared" si="1"/>
        <v>2.1944220044830107</v>
      </c>
      <c r="V19" s="73">
        <f t="shared" si="2"/>
        <v>13.605432894369663</v>
      </c>
      <c r="W19" s="17">
        <f t="shared" si="3"/>
        <v>86.39456710563033</v>
      </c>
      <c r="X19" s="16">
        <f t="shared" si="4"/>
        <v>2.2699708962429215</v>
      </c>
      <c r="Y19" s="73">
        <f t="shared" si="5"/>
        <v>10.631067077050337</v>
      </c>
      <c r="Z19" s="17">
        <f t="shared" si="6"/>
        <v>89.368932922949668</v>
      </c>
      <c r="AA19" s="18">
        <f t="shared" si="8"/>
        <v>2.9743658173193257</v>
      </c>
      <c r="AB19" s="80">
        <v>1.2041199826559248</v>
      </c>
      <c r="AC19" s="18">
        <f t="shared" si="7"/>
        <v>89.646476192896699</v>
      </c>
    </row>
    <row r="20" spans="2:29" ht="15" thickBot="1" x14ac:dyDescent="0.35">
      <c r="R20" s="13">
        <v>16</v>
      </c>
      <c r="S20" s="14">
        <v>64.400000000000006</v>
      </c>
      <c r="T20" s="59">
        <f t="shared" si="0"/>
        <v>1.1380419387629029E-3</v>
      </c>
      <c r="U20" s="16">
        <f t="shared" si="1"/>
        <v>2.201236979652212</v>
      </c>
      <c r="V20" s="73">
        <f t="shared" si="2"/>
        <v>13.337126785345987</v>
      </c>
      <c r="W20" s="17">
        <f t="shared" si="3"/>
        <v>86.662873214654013</v>
      </c>
      <c r="X20" s="16">
        <f t="shared" si="4"/>
        <v>2.2770204952995763</v>
      </c>
      <c r="Y20" s="73">
        <f t="shared" si="5"/>
        <v>10.353523807103294</v>
      </c>
      <c r="Z20" s="17">
        <f t="shared" si="6"/>
        <v>89.646476192896699</v>
      </c>
      <c r="AA20" s="18">
        <f t="shared" si="8"/>
        <v>2.9836029782426934</v>
      </c>
      <c r="AB20" s="80">
        <v>1.2304489213782739</v>
      </c>
      <c r="AC20" s="18">
        <f t="shared" si="7"/>
        <v>89.785895284954094</v>
      </c>
    </row>
    <row r="21" spans="2:29" ht="15" thickBot="1" x14ac:dyDescent="0.35">
      <c r="E21" s="21" t="s">
        <v>12</v>
      </c>
      <c r="R21" s="13">
        <v>17</v>
      </c>
      <c r="S21" s="14">
        <v>64.3</v>
      </c>
      <c r="T21" s="59">
        <f t="shared" si="0"/>
        <v>1.1362747928952584E-3</v>
      </c>
      <c r="U21" s="16">
        <f t="shared" si="1"/>
        <v>2.2046603653126358</v>
      </c>
      <c r="V21" s="73">
        <f t="shared" si="2"/>
        <v>13.202347822337179</v>
      </c>
      <c r="W21" s="17">
        <f t="shared" si="3"/>
        <v>86.797652177662826</v>
      </c>
      <c r="X21" s="16">
        <f t="shared" si="4"/>
        <v>2.2805617402378342</v>
      </c>
      <c r="Y21" s="73">
        <f t="shared" si="5"/>
        <v>10.214104715045902</v>
      </c>
      <c r="Z21" s="17">
        <f t="shared" si="6"/>
        <v>89.785895284954094</v>
      </c>
      <c r="AA21" s="18">
        <f t="shared" si="8"/>
        <v>2.988243107291277</v>
      </c>
      <c r="AB21" s="80">
        <v>1.255272505103306</v>
      </c>
      <c r="AC21" s="18">
        <f t="shared" si="7"/>
        <v>90.066038483971113</v>
      </c>
    </row>
    <row r="22" spans="2:29" x14ac:dyDescent="0.3">
      <c r="B22" s="122" t="s">
        <v>15</v>
      </c>
      <c r="C22" s="24">
        <v>1</v>
      </c>
      <c r="D22" s="25">
        <v>60</v>
      </c>
      <c r="E22" s="125">
        <f>AVERAGE(D22:D25)</f>
        <v>60.05</v>
      </c>
      <c r="R22" s="13">
        <v>18</v>
      </c>
      <c r="S22" s="14">
        <v>64.099999999999994</v>
      </c>
      <c r="T22" s="59">
        <f t="shared" si="0"/>
        <v>1.1327405011599698E-3</v>
      </c>
      <c r="U22" s="16">
        <f t="shared" si="1"/>
        <v>2.2115391808050311</v>
      </c>
      <c r="V22" s="73">
        <f t="shared" si="2"/>
        <v>12.931528314762552</v>
      </c>
      <c r="W22" s="17">
        <f t="shared" si="3"/>
        <v>87.068471685237455</v>
      </c>
      <c r="X22" s="16">
        <f t="shared" si="4"/>
        <v>2.2876773774928663</v>
      </c>
      <c r="Y22" s="73">
        <f t="shared" si="5"/>
        <v>9.933961516028889</v>
      </c>
      <c r="Z22" s="17">
        <f t="shared" si="6"/>
        <v>90.066038483971113</v>
      </c>
      <c r="AA22" s="18">
        <f t="shared" si="8"/>
        <v>2.9975667987336632</v>
      </c>
      <c r="AB22" s="80">
        <v>1.2787536009528289</v>
      </c>
      <c r="AC22" s="18">
        <f t="shared" si="7"/>
        <v>90.206766669102308</v>
      </c>
    </row>
    <row r="23" spans="2:29" x14ac:dyDescent="0.3">
      <c r="B23" s="123"/>
      <c r="C23" s="28">
        <v>2</v>
      </c>
      <c r="D23" s="15">
        <v>60.1</v>
      </c>
      <c r="E23" s="126"/>
      <c r="R23" s="13">
        <v>19</v>
      </c>
      <c r="S23" s="14">
        <v>64</v>
      </c>
      <c r="T23" s="59">
        <f t="shared" si="0"/>
        <v>1.1309733552923257E-3</v>
      </c>
      <c r="U23" s="16">
        <f t="shared" si="1"/>
        <v>2.2149947107750387</v>
      </c>
      <c r="V23" s="73">
        <f t="shared" si="2"/>
        <v>12.795483827754383</v>
      </c>
      <c r="W23" s="17">
        <f t="shared" si="3"/>
        <v>87.204516172245619</v>
      </c>
      <c r="X23" s="16">
        <f t="shared" si="4"/>
        <v>2.2912518733951988</v>
      </c>
      <c r="Y23" s="73">
        <f t="shared" si="5"/>
        <v>9.7932333308976887</v>
      </c>
      <c r="Z23" s="17">
        <f t="shared" si="6"/>
        <v>90.206766669102308</v>
      </c>
      <c r="AA23" s="18">
        <f t="shared" si="8"/>
        <v>3.0022504968566945</v>
      </c>
      <c r="AB23" s="80">
        <v>1.3010299956639813</v>
      </c>
      <c r="AC23" s="18">
        <f t="shared" si="7"/>
        <v>90.347935318036747</v>
      </c>
    </row>
    <row r="24" spans="2:29" x14ac:dyDescent="0.3">
      <c r="B24" s="123"/>
      <c r="C24" s="28">
        <v>3</v>
      </c>
      <c r="D24" s="31">
        <v>60.1</v>
      </c>
      <c r="E24" s="126"/>
      <c r="R24" s="13">
        <v>20</v>
      </c>
      <c r="S24" s="14">
        <v>63.9</v>
      </c>
      <c r="T24" s="59">
        <f t="shared" si="0"/>
        <v>1.1292062094246814E-3</v>
      </c>
      <c r="U24" s="16">
        <f t="shared" si="1"/>
        <v>2.2184610561753124</v>
      </c>
      <c r="V24" s="73">
        <f t="shared" si="2"/>
        <v>12.659013536405029</v>
      </c>
      <c r="W24" s="17">
        <f t="shared" si="3"/>
        <v>87.340986463594973</v>
      </c>
      <c r="X24" s="16">
        <f t="shared" si="4"/>
        <v>2.2948375570781332</v>
      </c>
      <c r="Y24" s="73">
        <f t="shared" si="5"/>
        <v>9.6520646819632567</v>
      </c>
      <c r="Z24" s="17">
        <f t="shared" si="6"/>
        <v>90.347935318036747</v>
      </c>
      <c r="AA24" s="18">
        <f t="shared" si="8"/>
        <v>3.006948854441772</v>
      </c>
      <c r="AB24" s="80">
        <v>1.3222192947339193</v>
      </c>
      <c r="AC24" s="18">
        <f t="shared" si="7"/>
        <v>90.489546501920785</v>
      </c>
    </row>
    <row r="25" spans="2:29" ht="15" thickBot="1" x14ac:dyDescent="0.35">
      <c r="B25" s="124"/>
      <c r="C25" s="32">
        <v>4</v>
      </c>
      <c r="D25" s="33">
        <v>60</v>
      </c>
      <c r="E25" s="127"/>
      <c r="R25" s="13">
        <v>21</v>
      </c>
      <c r="S25" s="14">
        <v>63.8</v>
      </c>
      <c r="T25" s="59">
        <f t="shared" si="0"/>
        <v>1.1274390635570373E-3</v>
      </c>
      <c r="U25" s="16">
        <f t="shared" si="1"/>
        <v>2.2219382678621074</v>
      </c>
      <c r="V25" s="73">
        <f t="shared" si="2"/>
        <v>12.522115438499714</v>
      </c>
      <c r="W25" s="17">
        <f t="shared" si="3"/>
        <v>87.477884561500289</v>
      </c>
      <c r="X25" s="16">
        <f t="shared" si="4"/>
        <v>2.2984344811487882</v>
      </c>
      <c r="Y25" s="73">
        <f t="shared" si="5"/>
        <v>9.5104534980792081</v>
      </c>
      <c r="Z25" s="17">
        <f t="shared" si="6"/>
        <v>90.489546501920785</v>
      </c>
      <c r="AA25" s="18">
        <f t="shared" si="8"/>
        <v>3.0116619404205061</v>
      </c>
      <c r="AB25" s="80">
        <v>1.3424226808222062</v>
      </c>
      <c r="AC25" s="18">
        <f t="shared" si="7"/>
        <v>90.631602304906565</v>
      </c>
    </row>
    <row r="26" spans="2:29" ht="15" thickBot="1" x14ac:dyDescent="0.35">
      <c r="C26" s="36"/>
      <c r="D26" s="36"/>
      <c r="E26" s="37"/>
      <c r="R26" s="13">
        <v>22</v>
      </c>
      <c r="S26" s="14">
        <v>63.7</v>
      </c>
      <c r="T26" s="59">
        <f t="shared" si="0"/>
        <v>1.125671917689393E-3</v>
      </c>
      <c r="U26" s="16">
        <f t="shared" si="1"/>
        <v>2.2254263970110277</v>
      </c>
      <c r="V26" s="73">
        <f t="shared" si="2"/>
        <v>12.384787519250873</v>
      </c>
      <c r="W26" s="17">
        <f t="shared" si="3"/>
        <v>87.615212480749122</v>
      </c>
      <c r="X26" s="16">
        <f t="shared" si="4"/>
        <v>2.3020426985446267</v>
      </c>
      <c r="Y26" s="73">
        <f t="shared" si="5"/>
        <v>9.3683976950934333</v>
      </c>
      <c r="Z26" s="17">
        <f t="shared" si="6"/>
        <v>90.631602304906565</v>
      </c>
      <c r="AA26" s="18">
        <f t="shared" si="8"/>
        <v>3.0163898241574394</v>
      </c>
      <c r="AB26" s="80">
        <v>1.3617278360175928</v>
      </c>
      <c r="AC26" s="18">
        <f t="shared" si="7"/>
        <v>90.774104824253911</v>
      </c>
    </row>
    <row r="27" spans="2:29" x14ac:dyDescent="0.3">
      <c r="B27" s="122" t="s">
        <v>18</v>
      </c>
      <c r="C27" s="24">
        <v>1</v>
      </c>
      <c r="D27" s="25">
        <v>149.6</v>
      </c>
      <c r="E27" s="125">
        <f>AVERAGE(D27:D28)</f>
        <v>149.69999999999999</v>
      </c>
      <c r="R27" s="13">
        <v>23</v>
      </c>
      <c r="S27" s="14">
        <v>63.6</v>
      </c>
      <c r="T27" s="59">
        <f t="shared" si="0"/>
        <v>1.1239047718217487E-3</v>
      </c>
      <c r="U27" s="16">
        <f t="shared" si="1"/>
        <v>2.2289254951195359</v>
      </c>
      <c r="V27" s="73">
        <f t="shared" si="2"/>
        <v>12.247027751199379</v>
      </c>
      <c r="W27" s="17">
        <f t="shared" si="3"/>
        <v>87.752972248800617</v>
      </c>
      <c r="X27" s="16">
        <f t="shared" si="4"/>
        <v>2.3056622625360492</v>
      </c>
      <c r="Y27" s="73">
        <f t="shared" si="5"/>
        <v>9.225895175746091</v>
      </c>
      <c r="Z27" s="17">
        <f t="shared" si="6"/>
        <v>90.774104824253911</v>
      </c>
      <c r="AA27" s="18">
        <f t="shared" si="8"/>
        <v>3.0211325754532883</v>
      </c>
      <c r="AB27" s="80">
        <v>1.3802112417116059</v>
      </c>
      <c r="AC27" s="18">
        <f t="shared" si="7"/>
        <v>90.917056170433824</v>
      </c>
    </row>
    <row r="28" spans="2:29" ht="15" thickBot="1" x14ac:dyDescent="0.35">
      <c r="B28" s="124"/>
      <c r="C28" s="32">
        <v>2</v>
      </c>
      <c r="D28" s="33">
        <v>149.80000000000001</v>
      </c>
      <c r="E28" s="127"/>
      <c r="R28" s="13">
        <v>24</v>
      </c>
      <c r="S28" s="14">
        <v>63.5</v>
      </c>
      <c r="T28" s="59">
        <f t="shared" si="0"/>
        <v>1.1221376259541044E-3</v>
      </c>
      <c r="U28" s="16">
        <f t="shared" si="1"/>
        <v>2.2324356140094879</v>
      </c>
      <c r="V28" s="73">
        <f t="shared" si="2"/>
        <v>12.108834094114652</v>
      </c>
      <c r="W28" s="17">
        <f t="shared" si="3"/>
        <v>87.891165905885345</v>
      </c>
      <c r="X28" s="16">
        <f t="shared" si="4"/>
        <v>2.3092932267290194</v>
      </c>
      <c r="Y28" s="73">
        <f t="shared" si="5"/>
        <v>9.0829438295661706</v>
      </c>
      <c r="Z28" s="17">
        <f t="shared" si="6"/>
        <v>90.917056170433824</v>
      </c>
      <c r="AA28" s="18">
        <f t="shared" si="8"/>
        <v>3.0258902645484813</v>
      </c>
      <c r="AB28" s="80">
        <v>1.3979400086720377</v>
      </c>
      <c r="AC28" s="18">
        <f t="shared" si="7"/>
        <v>91.060458467232621</v>
      </c>
    </row>
    <row r="29" spans="2:29" x14ac:dyDescent="0.3">
      <c r="R29" s="13">
        <v>25</v>
      </c>
      <c r="S29" s="14">
        <v>63.4</v>
      </c>
      <c r="T29" s="59">
        <f t="shared" si="0"/>
        <v>1.12037048008646E-3</v>
      </c>
      <c r="U29" s="16">
        <f t="shared" si="1"/>
        <v>2.2359568058296921</v>
      </c>
      <c r="V29" s="73">
        <f t="shared" si="2"/>
        <v>11.970204494894009</v>
      </c>
      <c r="W29" s="17">
        <f t="shared" si="3"/>
        <v>88.029795505105994</v>
      </c>
      <c r="X29" s="16">
        <f t="shared" si="4"/>
        <v>2.3129356450677085</v>
      </c>
      <c r="Y29" s="73">
        <f t="shared" si="5"/>
        <v>8.9395415327673806</v>
      </c>
      <c r="Z29" s="17">
        <f t="shared" si="6"/>
        <v>91.060458467232621</v>
      </c>
      <c r="AA29" s="18">
        <f t="shared" si="8"/>
        <v>3.0306629621266286</v>
      </c>
      <c r="AB29" s="80">
        <v>1.414973347970818</v>
      </c>
      <c r="AC29" s="18">
        <f t="shared" si="7"/>
        <v>91.204313851856995</v>
      </c>
    </row>
    <row r="30" spans="2:29" x14ac:dyDescent="0.3">
      <c r="B30" s="6" t="s">
        <v>46</v>
      </c>
      <c r="R30" s="13">
        <v>26</v>
      </c>
      <c r="S30" s="14">
        <v>63.3</v>
      </c>
      <c r="T30" s="59">
        <f t="shared" si="0"/>
        <v>1.1186033342188157E-3</v>
      </c>
      <c r="U30" s="16">
        <f t="shared" si="1"/>
        <v>2.2394891230584908</v>
      </c>
      <c r="V30" s="73">
        <f t="shared" si="2"/>
        <v>11.831136887460991</v>
      </c>
      <c r="W30" s="17">
        <f t="shared" si="3"/>
        <v>88.168863112539015</v>
      </c>
      <c r="X30" s="16">
        <f t="shared" si="4"/>
        <v>2.3165895718371678</v>
      </c>
      <c r="Y30" s="73">
        <f t="shared" si="5"/>
        <v>8.795686148143</v>
      </c>
      <c r="Z30" s="17">
        <f t="shared" si="6"/>
        <v>91.204313851856995</v>
      </c>
      <c r="AA30" s="18">
        <f t="shared" si="8"/>
        <v>3.0354507393179908</v>
      </c>
      <c r="AB30" s="80">
        <v>1.4313637641589874</v>
      </c>
      <c r="AC30" s="18">
        <f t="shared" si="7"/>
        <v>91.204313851856995</v>
      </c>
    </row>
    <row r="31" spans="2:29" ht="15" thickBot="1" x14ac:dyDescent="0.35">
      <c r="R31" s="13">
        <v>27</v>
      </c>
      <c r="S31" s="14">
        <v>63.3</v>
      </c>
      <c r="T31" s="59">
        <f t="shared" si="0"/>
        <v>1.1186033342188157E-3</v>
      </c>
      <c r="U31" s="16">
        <f t="shared" si="1"/>
        <v>2.2394891230584908</v>
      </c>
      <c r="V31" s="73">
        <f t="shared" si="2"/>
        <v>11.831136887460991</v>
      </c>
      <c r="W31" s="17">
        <f t="shared" si="3"/>
        <v>88.168863112539015</v>
      </c>
      <c r="X31" s="16">
        <f t="shared" si="4"/>
        <v>2.3165895718371678</v>
      </c>
      <c r="Y31" s="73">
        <f t="shared" si="5"/>
        <v>8.795686148143</v>
      </c>
      <c r="Z31" s="17">
        <f t="shared" si="6"/>
        <v>91.204313851856995</v>
      </c>
      <c r="AA31" s="18">
        <f t="shared" si="8"/>
        <v>3.0354507393179908</v>
      </c>
      <c r="AB31" s="80">
        <v>1.4471580313422192</v>
      </c>
      <c r="AC31" s="18">
        <f t="shared" si="7"/>
        <v>91.348624475040324</v>
      </c>
    </row>
    <row r="32" spans="2:29" x14ac:dyDescent="0.3">
      <c r="B32" s="98" t="s">
        <v>47</v>
      </c>
      <c r="C32" s="99">
        <f>INTERCEPT(AC4:AC123,_xlfn.ANCHORARRAY(AB4))</f>
        <v>81.664628218562584</v>
      </c>
      <c r="R32" s="13">
        <v>28</v>
      </c>
      <c r="S32" s="14">
        <v>63.2</v>
      </c>
      <c r="T32" s="59">
        <f t="shared" si="0"/>
        <v>1.1168361883511716E-3</v>
      </c>
      <c r="U32" s="16">
        <f t="shared" si="1"/>
        <v>2.2430326185063683</v>
      </c>
      <c r="V32" s="73">
        <f t="shared" si="2"/>
        <v>11.691629192662667</v>
      </c>
      <c r="W32" s="17">
        <f t="shared" si="3"/>
        <v>88.308370807337326</v>
      </c>
      <c r="X32" s="16">
        <f t="shared" si="4"/>
        <v>2.3202550616660242</v>
      </c>
      <c r="Y32" s="73">
        <f t="shared" si="5"/>
        <v>8.6513755249596809</v>
      </c>
      <c r="Z32" s="17">
        <f t="shared" si="6"/>
        <v>91.348624475040324</v>
      </c>
      <c r="AA32" s="18">
        <f t="shared" si="8"/>
        <v>3.0402536677029861</v>
      </c>
      <c r="AB32" s="80">
        <v>1.4623979978989561</v>
      </c>
      <c r="AC32" s="18">
        <f t="shared" si="7"/>
        <v>91.493392501149714</v>
      </c>
    </row>
    <row r="33" spans="2:29" x14ac:dyDescent="0.3">
      <c r="B33" s="100" t="s">
        <v>48</v>
      </c>
      <c r="C33" s="101">
        <f>SLOPE(AC4:AC123,_xlfn.ANCHORARRAY(AB4))</f>
        <v>6.6264320714071898</v>
      </c>
      <c r="R33" s="13">
        <v>29</v>
      </c>
      <c r="S33" s="14">
        <v>63.1</v>
      </c>
      <c r="T33" s="59">
        <f t="shared" si="0"/>
        <v>1.1150690424835273E-3</v>
      </c>
      <c r="U33" s="16">
        <f t="shared" si="1"/>
        <v>2.2465873453185807</v>
      </c>
      <c r="V33" s="73">
        <f t="shared" si="2"/>
        <v>11.551679318166119</v>
      </c>
      <c r="W33" s="17">
        <f t="shared" si="3"/>
        <v>88.448320681833877</v>
      </c>
      <c r="X33" s="16">
        <f t="shared" si="4"/>
        <v>2.3239321695292028</v>
      </c>
      <c r="Y33" s="73">
        <f t="shared" si="5"/>
        <v>8.5066074988502827</v>
      </c>
      <c r="Z33" s="17">
        <f t="shared" si="6"/>
        <v>91.493392501149714</v>
      </c>
      <c r="AA33" s="18">
        <f t="shared" si="8"/>
        <v>3.0450718193158366</v>
      </c>
      <c r="AB33" s="80">
        <v>1.4771212547196624</v>
      </c>
      <c r="AC33" s="18">
        <f t="shared" si="7"/>
        <v>91.638620108294404</v>
      </c>
    </row>
    <row r="34" spans="2:29" ht="15" thickBot="1" x14ac:dyDescent="0.35">
      <c r="B34" s="102" t="s">
        <v>49</v>
      </c>
      <c r="C34" s="103">
        <f>(SUMIF(Z12:Z124,"&lt;=92",Z12:Z124)-(Z12*COUNTIF(Z12:Z124,"&lt;=92")))</f>
        <v>74.457695641927785</v>
      </c>
      <c r="R34" s="13">
        <v>30</v>
      </c>
      <c r="S34" s="14">
        <v>63</v>
      </c>
      <c r="T34" s="59">
        <f t="shared" si="0"/>
        <v>1.1133018966158832E-3</v>
      </c>
      <c r="U34" s="16">
        <f t="shared" si="1"/>
        <v>2.2501533569778167</v>
      </c>
      <c r="V34" s="73">
        <f t="shared" si="2"/>
        <v>11.411285158353678</v>
      </c>
      <c r="W34" s="17">
        <f t="shared" si="3"/>
        <v>88.588714841646322</v>
      </c>
      <c r="X34" s="16">
        <f t="shared" si="4"/>
        <v>2.3276209507506778</v>
      </c>
      <c r="Y34" s="73">
        <f t="shared" si="5"/>
        <v>8.3613798917055995</v>
      </c>
      <c r="Z34" s="17">
        <f t="shared" si="6"/>
        <v>91.638620108294404</v>
      </c>
      <c r="AA34" s="18">
        <f t="shared" si="8"/>
        <v>3.0499052666480786</v>
      </c>
      <c r="AB34" s="80">
        <v>1.4913616938342726</v>
      </c>
      <c r="AC34" s="18">
        <f t="shared" si="7"/>
        <v>91.638620108294404</v>
      </c>
    </row>
    <row r="35" spans="2:29" x14ac:dyDescent="0.3">
      <c r="R35" s="13">
        <v>31</v>
      </c>
      <c r="S35" s="14">
        <v>63</v>
      </c>
      <c r="T35" s="59">
        <f t="shared" si="0"/>
        <v>1.1133018966158832E-3</v>
      </c>
      <c r="U35" s="16">
        <f t="shared" si="1"/>
        <v>2.2501533569778167</v>
      </c>
      <c r="V35" s="73">
        <f t="shared" si="2"/>
        <v>11.411285158353678</v>
      </c>
      <c r="W35" s="17">
        <f t="shared" si="3"/>
        <v>88.588714841646322</v>
      </c>
      <c r="X35" s="16">
        <f t="shared" si="4"/>
        <v>2.3276209507506778</v>
      </c>
      <c r="Y35" s="73">
        <f t="shared" si="5"/>
        <v>8.3613798917055995</v>
      </c>
      <c r="Z35" s="17">
        <f t="shared" si="6"/>
        <v>91.638620108294404</v>
      </c>
      <c r="AA35" s="18">
        <f t="shared" si="8"/>
        <v>3.0499052666480786</v>
      </c>
      <c r="AB35" s="80">
        <v>1.505149978319906</v>
      </c>
      <c r="AC35" s="18">
        <f t="shared" si="7"/>
        <v>91.784309488434786</v>
      </c>
    </row>
    <row r="36" spans="2:29" x14ac:dyDescent="0.3">
      <c r="R36" s="13">
        <v>32</v>
      </c>
      <c r="S36" s="14">
        <v>62.9</v>
      </c>
      <c r="T36" s="59">
        <f t="shared" si="0"/>
        <v>1.1115347507482389E-3</v>
      </c>
      <c r="U36" s="16">
        <f t="shared" si="1"/>
        <v>2.2537307073068753</v>
      </c>
      <c r="V36" s="73">
        <f t="shared" si="2"/>
        <v>11.27044459421751</v>
      </c>
      <c r="W36" s="17">
        <f t="shared" si="3"/>
        <v>88.729555405782492</v>
      </c>
      <c r="X36" s="16">
        <f t="shared" si="4"/>
        <v>2.3313214610062434</v>
      </c>
      <c r="Y36" s="73">
        <f t="shared" si="5"/>
        <v>8.2156905115652208</v>
      </c>
      <c r="Z36" s="17">
        <f t="shared" si="6"/>
        <v>91.784309488434786</v>
      </c>
      <c r="AA36" s="18">
        <f t="shared" si="8"/>
        <v>3.0547540826522894</v>
      </c>
      <c r="AB36" s="80">
        <v>1.5185139398778875</v>
      </c>
      <c r="AC36" s="18">
        <f t="shared" si="7"/>
        <v>91.930462847492819</v>
      </c>
    </row>
    <row r="37" spans="2:29" x14ac:dyDescent="0.3">
      <c r="R37" s="13">
        <v>33</v>
      </c>
      <c r="S37" s="14">
        <v>62.8</v>
      </c>
      <c r="T37" s="59">
        <f t="shared" si="0"/>
        <v>1.1097676048805944E-3</v>
      </c>
      <c r="U37" s="16">
        <f t="shared" si="1"/>
        <v>2.2573194504713774</v>
      </c>
      <c r="V37" s="73">
        <f t="shared" si="2"/>
        <v>11.129155493252863</v>
      </c>
      <c r="W37" s="17">
        <f t="shared" si="3"/>
        <v>88.870844506747133</v>
      </c>
      <c r="X37" s="16">
        <f t="shared" si="4"/>
        <v>2.3350337563263177</v>
      </c>
      <c r="Y37" s="73">
        <f t="shared" si="5"/>
        <v>8.0695371525071771</v>
      </c>
      <c r="Z37" s="17">
        <f t="shared" si="6"/>
        <v>91.930462847492819</v>
      </c>
      <c r="AA37" s="18">
        <f t="shared" si="8"/>
        <v>3.0596183407456863</v>
      </c>
      <c r="AB37" s="80">
        <v>1.5314789170422551</v>
      </c>
      <c r="AC37" s="18">
        <f t="shared" si="7"/>
        <v>91.930462847492819</v>
      </c>
    </row>
    <row r="38" spans="2:29" x14ac:dyDescent="0.3">
      <c r="R38" s="13">
        <v>34</v>
      </c>
      <c r="S38" s="14">
        <v>62.8</v>
      </c>
      <c r="T38" s="59">
        <f t="shared" si="0"/>
        <v>1.1097676048805944E-3</v>
      </c>
      <c r="U38" s="16">
        <f t="shared" si="1"/>
        <v>2.2573194504713774</v>
      </c>
      <c r="V38" s="73">
        <f t="shared" si="2"/>
        <v>11.129155493252863</v>
      </c>
      <c r="W38" s="17">
        <f t="shared" si="3"/>
        <v>88.870844506747133</v>
      </c>
      <c r="X38" s="16">
        <f t="shared" si="4"/>
        <v>2.3350337563263177</v>
      </c>
      <c r="Y38" s="73">
        <f t="shared" si="5"/>
        <v>8.0695371525071771</v>
      </c>
      <c r="Z38" s="17">
        <f t="shared" si="6"/>
        <v>91.930462847492819</v>
      </c>
      <c r="AA38" s="18">
        <f t="shared" si="8"/>
        <v>3.0596183407456863</v>
      </c>
      <c r="AB38" s="80">
        <v>1.5440680443502757</v>
      </c>
      <c r="AC38" s="18">
        <f t="shared" si="7"/>
        <v>92.077082405463273</v>
      </c>
    </row>
    <row r="39" spans="2:29" x14ac:dyDescent="0.3">
      <c r="R39" s="13">
        <v>35</v>
      </c>
      <c r="S39" s="14">
        <v>62.7</v>
      </c>
      <c r="T39" s="59">
        <f t="shared" si="0"/>
        <v>1.1080004590129503E-3</v>
      </c>
      <c r="U39" s="16">
        <f t="shared" si="1"/>
        <v>2.2609196409824954</v>
      </c>
      <c r="V39" s="73">
        <f t="shared" si="2"/>
        <v>10.987415709350579</v>
      </c>
      <c r="W39" s="17">
        <f t="shared" si="3"/>
        <v>89.012584290649414</v>
      </c>
      <c r="X39" s="16">
        <f t="shared" si="4"/>
        <v>2.3387578930987671</v>
      </c>
      <c r="Y39" s="73">
        <f t="shared" si="5"/>
        <v>7.9229175945367274</v>
      </c>
      <c r="Z39" s="17">
        <f t="shared" si="6"/>
        <v>92.077082405463273</v>
      </c>
      <c r="AA39" s="18">
        <f t="shared" si="8"/>
        <v>3.0644981148138513</v>
      </c>
      <c r="AB39" s="80">
        <v>1.5563025007672873</v>
      </c>
      <c r="AC39" s="18">
        <f t="shared" si="7"/>
        <v>92.077082405463273</v>
      </c>
    </row>
    <row r="40" spans="2:29" x14ac:dyDescent="0.3">
      <c r="R40" s="13">
        <v>36</v>
      </c>
      <c r="S40" s="14">
        <v>62.7</v>
      </c>
      <c r="T40" s="59">
        <f t="shared" si="0"/>
        <v>1.1080004590129503E-3</v>
      </c>
      <c r="U40" s="16">
        <f t="shared" si="1"/>
        <v>2.2609196409824954</v>
      </c>
      <c r="V40" s="73">
        <f t="shared" si="2"/>
        <v>10.987415709350579</v>
      </c>
      <c r="W40" s="17">
        <f t="shared" si="3"/>
        <v>89.012584290649414</v>
      </c>
      <c r="X40" s="16">
        <f t="shared" si="4"/>
        <v>2.3387578930987671</v>
      </c>
      <c r="Y40" s="73">
        <f t="shared" si="5"/>
        <v>7.9229175945367274</v>
      </c>
      <c r="Z40" s="17">
        <f t="shared" si="6"/>
        <v>92.077082405463273</v>
      </c>
      <c r="AA40" s="18">
        <f t="shared" si="8"/>
        <v>3.0644981148138513</v>
      </c>
      <c r="AB40" s="80">
        <v>1.568201724066995</v>
      </c>
      <c r="AC40" s="18">
        <f t="shared" si="7"/>
        <v>92.224170396526318</v>
      </c>
    </row>
    <row r="41" spans="2:29" x14ac:dyDescent="0.3">
      <c r="R41" s="13">
        <v>37</v>
      </c>
      <c r="S41" s="14">
        <v>62.6</v>
      </c>
      <c r="T41" s="59">
        <f t="shared" si="0"/>
        <v>1.106233313145306E-3</v>
      </c>
      <c r="U41" s="16">
        <f t="shared" si="1"/>
        <v>2.2645313336997197</v>
      </c>
      <c r="V41" s="73">
        <f t="shared" si="2"/>
        <v>10.845223082688204</v>
      </c>
      <c r="W41" s="17">
        <f t="shared" si="3"/>
        <v>89.154776917311793</v>
      </c>
      <c r="X41" s="16">
        <f t="shared" si="4"/>
        <v>2.3424939280717685</v>
      </c>
      <c r="Y41" s="73">
        <f t="shared" si="5"/>
        <v>7.7758296034736833</v>
      </c>
      <c r="Z41" s="17">
        <f t="shared" si="6"/>
        <v>92.224170396526318</v>
      </c>
      <c r="AA41" s="18">
        <f t="shared" si="8"/>
        <v>3.0693934792145203</v>
      </c>
      <c r="AB41" s="80">
        <v>1.5797835966168101</v>
      </c>
      <c r="AC41" s="18">
        <f t="shared" si="7"/>
        <v>92.224170396526318</v>
      </c>
    </row>
    <row r="42" spans="2:29" x14ac:dyDescent="0.3">
      <c r="R42" s="13">
        <v>38</v>
      </c>
      <c r="S42" s="14">
        <v>62.6</v>
      </c>
      <c r="T42" s="59">
        <f t="shared" si="0"/>
        <v>1.106233313145306E-3</v>
      </c>
      <c r="U42" s="16">
        <f t="shared" si="1"/>
        <v>2.2645313336997197</v>
      </c>
      <c r="V42" s="73">
        <f t="shared" si="2"/>
        <v>10.845223082688204</v>
      </c>
      <c r="W42" s="17">
        <f t="shared" si="3"/>
        <v>89.154776917311793</v>
      </c>
      <c r="X42" s="16">
        <f t="shared" si="4"/>
        <v>2.3424939280717685</v>
      </c>
      <c r="Y42" s="73">
        <f t="shared" si="5"/>
        <v>7.7758296034736833</v>
      </c>
      <c r="Z42" s="17">
        <f t="shared" si="6"/>
        <v>92.224170396526318</v>
      </c>
      <c r="AA42" s="18">
        <f t="shared" si="8"/>
        <v>3.0693934792145203</v>
      </c>
      <c r="AB42" s="80">
        <v>1.5910646070264991</v>
      </c>
      <c r="AC42" s="18">
        <f t="shared" si="7"/>
        <v>92.371729069160764</v>
      </c>
    </row>
    <row r="43" spans="2:29" x14ac:dyDescent="0.3">
      <c r="R43" s="13">
        <v>39</v>
      </c>
      <c r="S43" s="14">
        <v>62.5</v>
      </c>
      <c r="T43" s="59">
        <f t="shared" si="0"/>
        <v>1.1044661672776617E-3</v>
      </c>
      <c r="U43" s="16">
        <f t="shared" si="1"/>
        <v>2.2681545838336397</v>
      </c>
      <c r="V43" s="73">
        <f t="shared" si="2"/>
        <v>10.702575439620487</v>
      </c>
      <c r="W43" s="17">
        <f t="shared" si="3"/>
        <v>89.297424560379511</v>
      </c>
      <c r="X43" s="16">
        <f t="shared" si="4"/>
        <v>2.3462419183566836</v>
      </c>
      <c r="Y43" s="73">
        <f t="shared" si="5"/>
        <v>7.628270930839232</v>
      </c>
      <c r="Z43" s="17">
        <f t="shared" si="6"/>
        <v>92.371729069160764</v>
      </c>
      <c r="AA43" s="18">
        <f t="shared" si="8"/>
        <v>3.0743045087812551</v>
      </c>
      <c r="AB43" s="80">
        <v>1.6020599913279623</v>
      </c>
      <c r="AC43" s="18">
        <f t="shared" si="7"/>
        <v>92.371729069160764</v>
      </c>
    </row>
    <row r="44" spans="2:29" x14ac:dyDescent="0.3">
      <c r="R44" s="13">
        <v>40</v>
      </c>
      <c r="S44" s="14">
        <v>62.5</v>
      </c>
      <c r="T44" s="59">
        <f t="shared" si="0"/>
        <v>1.1044661672776617E-3</v>
      </c>
      <c r="U44" s="16">
        <f t="shared" si="1"/>
        <v>2.2681545838336397</v>
      </c>
      <c r="V44" s="73">
        <f t="shared" si="2"/>
        <v>10.702575439620487</v>
      </c>
      <c r="W44" s="17">
        <f t="shared" si="3"/>
        <v>89.297424560379511</v>
      </c>
      <c r="X44" s="16">
        <f t="shared" si="4"/>
        <v>2.3462419183566836</v>
      </c>
      <c r="Y44" s="73">
        <f t="shared" si="5"/>
        <v>7.628270930839232</v>
      </c>
      <c r="Z44" s="17">
        <f t="shared" si="6"/>
        <v>92.371729069160764</v>
      </c>
      <c r="AA44" s="18">
        <f t="shared" si="8"/>
        <v>3.0743045087812551</v>
      </c>
      <c r="AB44" s="80">
        <v>1.6127838567197355</v>
      </c>
      <c r="AC44" s="18">
        <f t="shared" si="7"/>
        <v>92.519760686258763</v>
      </c>
    </row>
    <row r="45" spans="2:29" x14ac:dyDescent="0.3">
      <c r="R45" s="13">
        <v>41</v>
      </c>
      <c r="S45" s="14">
        <v>62.4</v>
      </c>
      <c r="T45" s="59">
        <f t="shared" si="0"/>
        <v>1.1026990214100176E-3</v>
      </c>
      <c r="U45" s="16">
        <f t="shared" si="1"/>
        <v>2.2717894469487572</v>
      </c>
      <c r="V45" s="73">
        <f t="shared" si="2"/>
        <v>10.559470592568621</v>
      </c>
      <c r="W45" s="17">
        <f t="shared" si="3"/>
        <v>89.440529407431384</v>
      </c>
      <c r="X45" s="16">
        <f t="shared" si="4"/>
        <v>2.3500019214309726</v>
      </c>
      <c r="Y45" s="73">
        <f t="shared" si="5"/>
        <v>7.4802393137412331</v>
      </c>
      <c r="Z45" s="17">
        <f t="shared" si="6"/>
        <v>92.519760686258763</v>
      </c>
      <c r="AA45" s="18">
        <f t="shared" si="8"/>
        <v>3.0792312788273879</v>
      </c>
      <c r="AB45" s="80">
        <v>1.6232492903979006</v>
      </c>
      <c r="AC45" s="18">
        <f t="shared" si="7"/>
        <v>92.519760686258763</v>
      </c>
    </row>
    <row r="46" spans="2:29" x14ac:dyDescent="0.3">
      <c r="R46" s="13">
        <v>42</v>
      </c>
      <c r="S46" s="14">
        <v>62.4</v>
      </c>
      <c r="T46" s="59">
        <f t="shared" si="0"/>
        <v>1.1026990214100176E-3</v>
      </c>
      <c r="U46" s="16">
        <f t="shared" si="1"/>
        <v>2.2717894469487572</v>
      </c>
      <c r="V46" s="73">
        <f t="shared" si="2"/>
        <v>10.559470592568621</v>
      </c>
      <c r="W46" s="17">
        <f t="shared" si="3"/>
        <v>89.440529407431384</v>
      </c>
      <c r="X46" s="16">
        <f t="shared" si="4"/>
        <v>2.3500019214309726</v>
      </c>
      <c r="Y46" s="73">
        <f t="shared" si="5"/>
        <v>7.4802393137412331</v>
      </c>
      <c r="Z46" s="17">
        <f t="shared" si="6"/>
        <v>92.519760686258763</v>
      </c>
      <c r="AA46" s="18">
        <f t="shared" si="8"/>
        <v>3.0792312788273879</v>
      </c>
      <c r="AB46" s="80">
        <v>1.6334684555795864</v>
      </c>
      <c r="AC46" s="18">
        <f t="shared" si="7"/>
        <v>92.668267525241518</v>
      </c>
    </row>
    <row r="47" spans="2:29" x14ac:dyDescent="0.3">
      <c r="R47" s="13">
        <v>43</v>
      </c>
      <c r="S47" s="14">
        <v>62.3</v>
      </c>
      <c r="T47" s="59">
        <f t="shared" si="0"/>
        <v>1.1009318755423733E-3</v>
      </c>
      <c r="U47" s="16">
        <f t="shared" si="1"/>
        <v>2.2754359789663314</v>
      </c>
      <c r="V47" s="73">
        <f t="shared" si="2"/>
        <v>10.41590633990821</v>
      </c>
      <c r="W47" s="17">
        <f t="shared" si="3"/>
        <v>89.584093660091796</v>
      </c>
      <c r="X47" s="16">
        <f t="shared" si="4"/>
        <v>2.3537739951411347</v>
      </c>
      <c r="Y47" s="73">
        <f t="shared" si="5"/>
        <v>7.3317324747584784</v>
      </c>
      <c r="Z47" s="17">
        <f t="shared" si="6"/>
        <v>92.668267525241518</v>
      </c>
      <c r="AA47" s="18">
        <f t="shared" si="8"/>
        <v>3.0841738651497312</v>
      </c>
      <c r="AB47" s="80">
        <v>1.6434526764861874</v>
      </c>
      <c r="AC47" s="18">
        <f t="shared" si="7"/>
        <v>92.668267525241518</v>
      </c>
    </row>
    <row r="48" spans="2:29" x14ac:dyDescent="0.3">
      <c r="R48" s="13">
        <v>44</v>
      </c>
      <c r="S48" s="14">
        <v>62.3</v>
      </c>
      <c r="T48" s="59">
        <f t="shared" si="0"/>
        <v>1.1009318755423733E-3</v>
      </c>
      <c r="U48" s="16">
        <f t="shared" si="1"/>
        <v>2.2754359789663314</v>
      </c>
      <c r="V48" s="73">
        <f t="shared" si="2"/>
        <v>10.41590633990821</v>
      </c>
      <c r="W48" s="17">
        <f t="shared" si="3"/>
        <v>89.584093660091796</v>
      </c>
      <c r="X48" s="16">
        <f t="shared" si="4"/>
        <v>2.3537739951411347</v>
      </c>
      <c r="Y48" s="73">
        <f t="shared" si="5"/>
        <v>7.3317324747584784</v>
      </c>
      <c r="Z48" s="17">
        <f t="shared" si="6"/>
        <v>92.668267525241518</v>
      </c>
      <c r="AA48" s="18">
        <f t="shared" si="8"/>
        <v>3.0841738651497312</v>
      </c>
      <c r="AB48" s="80">
        <v>1.6532125137753437</v>
      </c>
      <c r="AC48" s="18">
        <f t="shared" si="7"/>
        <v>92.817251878175995</v>
      </c>
    </row>
    <row r="49" spans="18:29" x14ac:dyDescent="0.3">
      <c r="R49" s="13">
        <v>45</v>
      </c>
      <c r="S49" s="14">
        <v>62.2</v>
      </c>
      <c r="T49" s="59">
        <f t="shared" si="0"/>
        <v>1.0991647296747292E-3</v>
      </c>
      <c r="U49" s="16">
        <f t="shared" si="1"/>
        <v>2.2790942361672419</v>
      </c>
      <c r="V49" s="73">
        <f t="shared" si="2"/>
        <v>10.27188046585662</v>
      </c>
      <c r="W49" s="17">
        <f t="shared" si="3"/>
        <v>89.728119534143374</v>
      </c>
      <c r="X49" s="16">
        <f t="shared" si="4"/>
        <v>2.3575581977056705</v>
      </c>
      <c r="Y49" s="73">
        <f t="shared" si="5"/>
        <v>7.1827481218240008</v>
      </c>
      <c r="Z49" s="17">
        <f t="shared" si="6"/>
        <v>92.817251878175995</v>
      </c>
      <c r="AA49" s="18">
        <f t="shared" si="8"/>
        <v>3.0891323440326195</v>
      </c>
      <c r="AB49" s="80">
        <v>1.6627578316815741</v>
      </c>
      <c r="AC49" s="18">
        <f t="shared" si="7"/>
        <v>92.817251878175995</v>
      </c>
    </row>
    <row r="50" spans="18:29" x14ac:dyDescent="0.3">
      <c r="R50" s="13">
        <v>46</v>
      </c>
      <c r="S50" s="14">
        <v>62.2</v>
      </c>
      <c r="T50" s="59">
        <f t="shared" si="0"/>
        <v>1.0991647296747292E-3</v>
      </c>
      <c r="U50" s="16">
        <f t="shared" si="1"/>
        <v>2.2790942361672419</v>
      </c>
      <c r="V50" s="73">
        <f t="shared" si="2"/>
        <v>10.27188046585662</v>
      </c>
      <c r="W50" s="17">
        <f t="shared" si="3"/>
        <v>89.728119534143374</v>
      </c>
      <c r="X50" s="16">
        <f t="shared" si="4"/>
        <v>2.3575581977056705</v>
      </c>
      <c r="Y50" s="73">
        <f t="shared" si="5"/>
        <v>7.1827481218240008</v>
      </c>
      <c r="Z50" s="17">
        <f t="shared" si="6"/>
        <v>92.817251878175995</v>
      </c>
      <c r="AA50" s="18">
        <f t="shared" si="8"/>
        <v>3.0891323440326195</v>
      </c>
      <c r="AB50" s="80">
        <v>1.6720978579357175</v>
      </c>
      <c r="AC50" s="18">
        <f t="shared" si="7"/>
        <v>92.966716051892874</v>
      </c>
    </row>
    <row r="51" spans="18:29" x14ac:dyDescent="0.3">
      <c r="R51" s="13">
        <v>47</v>
      </c>
      <c r="S51" s="14">
        <v>62.1</v>
      </c>
      <c r="T51" s="59">
        <f t="shared" si="0"/>
        <v>1.0973975838070849E-3</v>
      </c>
      <c r="U51" s="16">
        <f t="shared" si="1"/>
        <v>2.2827642751948867</v>
      </c>
      <c r="V51" s="73">
        <f t="shared" si="2"/>
        <v>10.127390740358788</v>
      </c>
      <c r="W51" s="17">
        <f t="shared" si="3"/>
        <v>89.872609259641209</v>
      </c>
      <c r="X51" s="16">
        <f t="shared" si="4"/>
        <v>2.361354587718079</v>
      </c>
      <c r="Y51" s="73">
        <f t="shared" si="5"/>
        <v>7.0332839481071279</v>
      </c>
      <c r="Z51" s="17">
        <f t="shared" si="6"/>
        <v>92.966716051892874</v>
      </c>
      <c r="AA51" s="18">
        <f t="shared" si="8"/>
        <v>3.0941067922516599</v>
      </c>
      <c r="AB51" s="80">
        <v>1.6812412373755872</v>
      </c>
      <c r="AC51" s="18">
        <f t="shared" si="7"/>
        <v>92.966716051892874</v>
      </c>
    </row>
    <row r="52" spans="18:29" x14ac:dyDescent="0.3">
      <c r="R52" s="13">
        <v>48</v>
      </c>
      <c r="S52" s="14">
        <v>62.1</v>
      </c>
      <c r="T52" s="59">
        <f t="shared" si="0"/>
        <v>1.0973975838070849E-3</v>
      </c>
      <c r="U52" s="16">
        <f t="shared" si="1"/>
        <v>2.2827642751948867</v>
      </c>
      <c r="V52" s="73">
        <f t="shared" si="2"/>
        <v>10.127390740358788</v>
      </c>
      <c r="W52" s="17">
        <f t="shared" si="3"/>
        <v>89.872609259641209</v>
      </c>
      <c r="X52" s="16">
        <f t="shared" si="4"/>
        <v>2.361354587718079</v>
      </c>
      <c r="Y52" s="73">
        <f t="shared" si="5"/>
        <v>7.0332839481071279</v>
      </c>
      <c r="Z52" s="17">
        <f t="shared" si="6"/>
        <v>92.966716051892874</v>
      </c>
      <c r="AA52" s="18">
        <f t="shared" si="8"/>
        <v>3.0941067922516599</v>
      </c>
      <c r="AB52" s="80">
        <v>1.6901960800285136</v>
      </c>
      <c r="AC52" s="18">
        <f t="shared" si="7"/>
        <v>92.966716051892874</v>
      </c>
    </row>
    <row r="53" spans="18:29" x14ac:dyDescent="0.3">
      <c r="R53" s="13">
        <v>49</v>
      </c>
      <c r="S53" s="14">
        <v>62.1</v>
      </c>
      <c r="T53" s="59">
        <f t="shared" si="0"/>
        <v>1.0973975838070849E-3</v>
      </c>
      <c r="U53" s="16">
        <f t="shared" si="1"/>
        <v>2.2827642751948867</v>
      </c>
      <c r="V53" s="73">
        <f t="shared" si="2"/>
        <v>10.127390740358788</v>
      </c>
      <c r="W53" s="17">
        <f t="shared" si="3"/>
        <v>89.872609259641209</v>
      </c>
      <c r="X53" s="16">
        <f t="shared" si="4"/>
        <v>2.361354587718079</v>
      </c>
      <c r="Y53" s="73">
        <f t="shared" si="5"/>
        <v>7.0332839481071279</v>
      </c>
      <c r="Z53" s="17">
        <f t="shared" si="6"/>
        <v>92.966716051892874</v>
      </c>
      <c r="AA53" s="18">
        <f t="shared" si="8"/>
        <v>3.0941067922516599</v>
      </c>
      <c r="AB53" s="80">
        <v>1.6989700043360187</v>
      </c>
      <c r="AC53" s="18">
        <f t="shared" si="7"/>
        <v>93.116662368105636</v>
      </c>
    </row>
    <row r="54" spans="18:29" x14ac:dyDescent="0.3">
      <c r="R54" s="13">
        <v>50</v>
      </c>
      <c r="S54" s="14">
        <v>62</v>
      </c>
      <c r="T54" s="59">
        <f t="shared" si="0"/>
        <v>1.0956304379394404E-3</v>
      </c>
      <c r="U54" s="16">
        <f t="shared" si="1"/>
        <v>2.2864461530581046</v>
      </c>
      <c r="V54" s="73">
        <f t="shared" si="2"/>
        <v>9.9824349189722597</v>
      </c>
      <c r="W54" s="17">
        <f t="shared" si="3"/>
        <v>90.01756508102774</v>
      </c>
      <c r="X54" s="16">
        <f t="shared" si="4"/>
        <v>2.365163224149883</v>
      </c>
      <c r="Y54" s="73">
        <f t="shared" si="5"/>
        <v>6.8833376318943706</v>
      </c>
      <c r="Z54" s="17">
        <f t="shared" si="6"/>
        <v>93.116662368105636</v>
      </c>
      <c r="AA54" s="18">
        <f t="shared" si="8"/>
        <v>3.099097287077889</v>
      </c>
      <c r="AB54" s="80">
        <v>1.7075701760979363</v>
      </c>
      <c r="AC54" s="18">
        <f t="shared" si="7"/>
        <v>93.116662368105636</v>
      </c>
    </row>
    <row r="55" spans="18:29" x14ac:dyDescent="0.3">
      <c r="R55" s="13">
        <v>51</v>
      </c>
      <c r="S55" s="14">
        <v>62</v>
      </c>
      <c r="T55" s="59">
        <f t="shared" si="0"/>
        <v>1.0956304379394404E-3</v>
      </c>
      <c r="U55" s="16">
        <f t="shared" si="1"/>
        <v>2.2864461530581046</v>
      </c>
      <c r="V55" s="73">
        <f t="shared" si="2"/>
        <v>9.9824349189722597</v>
      </c>
      <c r="W55" s="17">
        <f t="shared" si="3"/>
        <v>90.01756508102774</v>
      </c>
      <c r="X55" s="16">
        <f t="shared" si="4"/>
        <v>2.365163224149883</v>
      </c>
      <c r="Y55" s="73">
        <f t="shared" si="5"/>
        <v>6.8833376318943706</v>
      </c>
      <c r="Z55" s="17">
        <f t="shared" si="6"/>
        <v>93.116662368105636</v>
      </c>
      <c r="AA55" s="18">
        <f t="shared" si="8"/>
        <v>3.099097287077889</v>
      </c>
      <c r="AB55" s="80">
        <v>1.7160033436347992</v>
      </c>
      <c r="AC55" s="18">
        <f t="shared" si="7"/>
        <v>93.116662368105636</v>
      </c>
    </row>
    <row r="56" spans="18:29" x14ac:dyDescent="0.3">
      <c r="R56" s="13">
        <v>52</v>
      </c>
      <c r="S56" s="14">
        <v>62</v>
      </c>
      <c r="T56" s="59">
        <f t="shared" si="0"/>
        <v>1.0956304379394404E-3</v>
      </c>
      <c r="U56" s="16">
        <f t="shared" si="1"/>
        <v>2.2864461530581046</v>
      </c>
      <c r="V56" s="73">
        <f t="shared" si="2"/>
        <v>9.9824349189722597</v>
      </c>
      <c r="W56" s="17">
        <f t="shared" si="3"/>
        <v>90.01756508102774</v>
      </c>
      <c r="X56" s="16">
        <f t="shared" si="4"/>
        <v>2.365163224149883</v>
      </c>
      <c r="Y56" s="73">
        <f t="shared" si="5"/>
        <v>6.8833376318943706</v>
      </c>
      <c r="Z56" s="17">
        <f t="shared" si="6"/>
        <v>93.116662368105636</v>
      </c>
      <c r="AA56" s="18">
        <f t="shared" si="8"/>
        <v>3.099097287077889</v>
      </c>
      <c r="AB56" s="80">
        <v>1.7242758696007889</v>
      </c>
      <c r="AC56" s="18">
        <f t="shared" si="7"/>
        <v>93.26709316353066</v>
      </c>
    </row>
    <row r="57" spans="18:29" x14ac:dyDescent="0.3">
      <c r="R57" s="13">
        <v>53</v>
      </c>
      <c r="S57" s="14">
        <v>61.9</v>
      </c>
      <c r="T57" s="59">
        <f t="shared" si="0"/>
        <v>1.0938632920717963E-3</v>
      </c>
      <c r="U57" s="16">
        <f t="shared" si="1"/>
        <v>2.2901399271341272</v>
      </c>
      <c r="V57" s="73">
        <f t="shared" si="2"/>
        <v>9.8370107427508948</v>
      </c>
      <c r="W57" s="17">
        <f t="shared" si="3"/>
        <v>90.162989257249109</v>
      </c>
      <c r="X57" s="16">
        <f t="shared" si="4"/>
        <v>2.368984166353679</v>
      </c>
      <c r="Y57" s="73">
        <f t="shared" si="5"/>
        <v>6.7329068364693327</v>
      </c>
      <c r="Z57" s="17">
        <f t="shared" si="6"/>
        <v>93.26709316353066</v>
      </c>
      <c r="AA57" s="18">
        <f t="shared" si="8"/>
        <v>3.1041039062815621</v>
      </c>
      <c r="AB57" s="80">
        <v>1.7323937598229686</v>
      </c>
      <c r="AC57" s="18">
        <f t="shared" si="7"/>
        <v>93.26709316353066</v>
      </c>
    </row>
    <row r="58" spans="18:29" x14ac:dyDescent="0.3">
      <c r="R58" s="13">
        <v>54</v>
      </c>
      <c r="S58" s="14">
        <v>61.9</v>
      </c>
      <c r="T58" s="59">
        <f t="shared" si="0"/>
        <v>1.0938632920717963E-3</v>
      </c>
      <c r="U58" s="16">
        <f t="shared" si="1"/>
        <v>2.2901399271341272</v>
      </c>
      <c r="V58" s="73">
        <f t="shared" si="2"/>
        <v>9.8370107427508948</v>
      </c>
      <c r="W58" s="17">
        <f t="shared" si="3"/>
        <v>90.162989257249109</v>
      </c>
      <c r="X58" s="16">
        <f t="shared" si="4"/>
        <v>2.368984166353679</v>
      </c>
      <c r="Y58" s="73">
        <f t="shared" si="5"/>
        <v>6.7329068364693327</v>
      </c>
      <c r="Z58" s="17">
        <f t="shared" si="6"/>
        <v>93.26709316353066</v>
      </c>
      <c r="AA58" s="18">
        <f t="shared" si="8"/>
        <v>3.1041039062815621</v>
      </c>
      <c r="AB58" s="80">
        <v>1.7403626894942439</v>
      </c>
      <c r="AC58" s="18">
        <f t="shared" si="7"/>
        <v>93.26709316353066</v>
      </c>
    </row>
    <row r="59" spans="18:29" x14ac:dyDescent="0.3">
      <c r="R59" s="13">
        <v>55</v>
      </c>
      <c r="S59" s="14">
        <v>61.9</v>
      </c>
      <c r="T59" s="59">
        <f t="shared" si="0"/>
        <v>1.0938632920717963E-3</v>
      </c>
      <c r="U59" s="16">
        <f t="shared" si="1"/>
        <v>2.2901399271341272</v>
      </c>
      <c r="V59" s="73">
        <f t="shared" si="2"/>
        <v>9.8370107427508948</v>
      </c>
      <c r="W59" s="17">
        <f t="shared" si="3"/>
        <v>90.162989257249109</v>
      </c>
      <c r="X59" s="16">
        <f t="shared" si="4"/>
        <v>2.368984166353679</v>
      </c>
      <c r="Y59" s="73">
        <f t="shared" si="5"/>
        <v>6.7329068364693327</v>
      </c>
      <c r="Z59" s="17">
        <f t="shared" si="6"/>
        <v>93.26709316353066</v>
      </c>
      <c r="AA59" s="18">
        <f t="shared" si="8"/>
        <v>3.1041039062815621</v>
      </c>
      <c r="AB59" s="80">
        <v>1.7481880270062005</v>
      </c>
      <c r="AC59" s="18">
        <f t="shared" si="7"/>
        <v>93.418010790008864</v>
      </c>
    </row>
    <row r="60" spans="18:29" x14ac:dyDescent="0.3">
      <c r="R60" s="13">
        <v>56</v>
      </c>
      <c r="S60" s="14">
        <v>61.8</v>
      </c>
      <c r="T60" s="59">
        <f t="shared" si="0"/>
        <v>1.0920961462041519E-3</v>
      </c>
      <c r="U60" s="16">
        <f t="shared" si="1"/>
        <v>2.2938456551715611</v>
      </c>
      <c r="V60" s="73">
        <f t="shared" si="2"/>
        <v>9.6911159381275152</v>
      </c>
      <c r="W60" s="17">
        <f t="shared" si="3"/>
        <v>90.30888406187249</v>
      </c>
      <c r="X60" s="16">
        <f t="shared" si="4"/>
        <v>2.3728174740662253</v>
      </c>
      <c r="Y60" s="73">
        <f t="shared" si="5"/>
        <v>6.5819892099911348</v>
      </c>
      <c r="Z60" s="17">
        <f t="shared" si="6"/>
        <v>93.418010790008864</v>
      </c>
      <c r="AA60" s="18">
        <f t="shared" si="8"/>
        <v>3.1091267281363804</v>
      </c>
      <c r="AB60" s="80">
        <v>1.7558748556724915</v>
      </c>
      <c r="AC60" s="18">
        <f t="shared" si="7"/>
        <v>93.418010790008864</v>
      </c>
    </row>
    <row r="61" spans="18:29" x14ac:dyDescent="0.3">
      <c r="R61" s="13">
        <v>57</v>
      </c>
      <c r="S61" s="14">
        <v>61.8</v>
      </c>
      <c r="T61" s="59">
        <f t="shared" si="0"/>
        <v>1.0920961462041519E-3</v>
      </c>
      <c r="U61" s="16">
        <f t="shared" si="1"/>
        <v>2.2938456551715611</v>
      </c>
      <c r="V61" s="73">
        <f t="shared" si="2"/>
        <v>9.6911159381275152</v>
      </c>
      <c r="W61" s="17">
        <f t="shared" si="3"/>
        <v>90.30888406187249</v>
      </c>
      <c r="X61" s="16">
        <f t="shared" si="4"/>
        <v>2.3728174740662253</v>
      </c>
      <c r="Y61" s="73">
        <f t="shared" si="5"/>
        <v>6.5819892099911348</v>
      </c>
      <c r="Z61" s="17">
        <f t="shared" si="6"/>
        <v>93.418010790008864</v>
      </c>
      <c r="AA61" s="18">
        <f t="shared" si="8"/>
        <v>3.1091267281363804</v>
      </c>
      <c r="AB61" s="80">
        <v>1.7634279935629373</v>
      </c>
      <c r="AC61" s="18">
        <f t="shared" si="7"/>
        <v>93.418010790008864</v>
      </c>
    </row>
    <row r="62" spans="18:29" x14ac:dyDescent="0.3">
      <c r="R62" s="13">
        <v>58</v>
      </c>
      <c r="S62" s="14">
        <v>61.8</v>
      </c>
      <c r="T62" s="59">
        <f t="shared" si="0"/>
        <v>1.0920961462041519E-3</v>
      </c>
      <c r="U62" s="16">
        <f t="shared" si="1"/>
        <v>2.2938456551715611</v>
      </c>
      <c r="V62" s="73">
        <f t="shared" si="2"/>
        <v>9.6911159381275152</v>
      </c>
      <c r="W62" s="17">
        <f t="shared" si="3"/>
        <v>90.30888406187249</v>
      </c>
      <c r="X62" s="16">
        <f t="shared" si="4"/>
        <v>2.3728174740662253</v>
      </c>
      <c r="Y62" s="73">
        <f t="shared" si="5"/>
        <v>6.5819892099911348</v>
      </c>
      <c r="Z62" s="17">
        <f t="shared" si="6"/>
        <v>93.418010790008864</v>
      </c>
      <c r="AA62" s="18">
        <f t="shared" si="8"/>
        <v>3.1091267281363804</v>
      </c>
      <c r="AB62" s="80">
        <v>1.7708520116421442</v>
      </c>
      <c r="AC62" s="18">
        <f t="shared" si="7"/>
        <v>93.56941761462798</v>
      </c>
    </row>
    <row r="63" spans="18:29" x14ac:dyDescent="0.3">
      <c r="R63" s="13">
        <v>59</v>
      </c>
      <c r="S63" s="14">
        <v>61.7</v>
      </c>
      <c r="T63" s="59">
        <f t="shared" si="0"/>
        <v>1.0903290003365079E-3</v>
      </c>
      <c r="U63" s="16">
        <f t="shared" si="1"/>
        <v>2.2975633952933943</v>
      </c>
      <c r="V63" s="73">
        <f t="shared" si="2"/>
        <v>9.5447482167955062</v>
      </c>
      <c r="W63" s="17">
        <f t="shared" si="3"/>
        <v>90.455251783204488</v>
      </c>
      <c r="X63" s="16">
        <f t="shared" si="4"/>
        <v>2.3766632074115508</v>
      </c>
      <c r="Y63" s="73">
        <f t="shared" si="5"/>
        <v>6.430582385372019</v>
      </c>
      <c r="Z63" s="17">
        <f t="shared" si="6"/>
        <v>93.56941761462798</v>
      </c>
      <c r="AA63" s="18">
        <f t="shared" si="8"/>
        <v>3.1141658314234872</v>
      </c>
      <c r="AB63" s="80">
        <v>1.7781512503836436</v>
      </c>
      <c r="AC63" s="18">
        <f t="shared" si="7"/>
        <v>93.56941761462798</v>
      </c>
    </row>
    <row r="64" spans="18:29" x14ac:dyDescent="0.3">
      <c r="R64" s="13">
        <v>60</v>
      </c>
      <c r="S64" s="14">
        <v>61.7</v>
      </c>
      <c r="T64" s="59">
        <f t="shared" si="0"/>
        <v>1.0903290003365079E-3</v>
      </c>
      <c r="U64" s="16">
        <f t="shared" si="1"/>
        <v>2.2975633952933943</v>
      </c>
      <c r="V64" s="73">
        <f t="shared" si="2"/>
        <v>9.5447482167955062</v>
      </c>
      <c r="W64" s="17">
        <f t="shared" si="3"/>
        <v>90.455251783204488</v>
      </c>
      <c r="X64" s="16">
        <f t="shared" si="4"/>
        <v>2.3766632074115508</v>
      </c>
      <c r="Y64" s="73">
        <f t="shared" si="5"/>
        <v>6.430582385372019</v>
      </c>
      <c r="Z64" s="17">
        <f t="shared" si="6"/>
        <v>93.56941761462798</v>
      </c>
      <c r="AA64" s="18">
        <f t="shared" si="8"/>
        <v>3.1141658314234872</v>
      </c>
      <c r="AB64" s="80">
        <v>1.7853298350107671</v>
      </c>
      <c r="AC64" s="18">
        <f t="shared" si="7"/>
        <v>93.56941761462798</v>
      </c>
    </row>
    <row r="65" spans="18:29" x14ac:dyDescent="0.3">
      <c r="R65" s="13">
        <v>61</v>
      </c>
      <c r="S65" s="14">
        <v>61.7</v>
      </c>
      <c r="T65" s="59">
        <f t="shared" si="0"/>
        <v>1.0903290003365079E-3</v>
      </c>
      <c r="U65" s="16">
        <f t="shared" si="1"/>
        <v>2.2975633952933943</v>
      </c>
      <c r="V65" s="73">
        <f t="shared" si="2"/>
        <v>9.5447482167955062</v>
      </c>
      <c r="W65" s="17">
        <f t="shared" si="3"/>
        <v>90.455251783204488</v>
      </c>
      <c r="X65" s="16">
        <f t="shared" si="4"/>
        <v>2.3766632074115508</v>
      </c>
      <c r="Y65" s="73">
        <f t="shared" si="5"/>
        <v>6.430582385372019</v>
      </c>
      <c r="Z65" s="17">
        <f t="shared" si="6"/>
        <v>93.56941761462798</v>
      </c>
      <c r="AA65" s="18">
        <f t="shared" si="8"/>
        <v>3.1141658314234872</v>
      </c>
      <c r="AB65" s="80">
        <v>1.7923916894982539</v>
      </c>
      <c r="AC65" s="18">
        <f t="shared" si="7"/>
        <v>93.721316019846526</v>
      </c>
    </row>
    <row r="66" spans="18:29" x14ac:dyDescent="0.3">
      <c r="R66" s="13">
        <v>62</v>
      </c>
      <c r="S66" s="14">
        <v>61.6</v>
      </c>
      <c r="T66" s="59">
        <f t="shared" si="0"/>
        <v>1.0885618544688635E-3</v>
      </c>
      <c r="U66" s="16">
        <f t="shared" si="1"/>
        <v>2.3012932060000395</v>
      </c>
      <c r="V66" s="73">
        <f t="shared" si="2"/>
        <v>9.397905275589002</v>
      </c>
      <c r="W66" s="17">
        <f t="shared" si="3"/>
        <v>90.602094724411003</v>
      </c>
      <c r="X66" s="16">
        <f t="shared" si="4"/>
        <v>2.3805214269041017</v>
      </c>
      <c r="Y66" s="73">
        <f t="shared" si="5"/>
        <v>6.2786839801534766</v>
      </c>
      <c r="Z66" s="17">
        <f t="shared" si="6"/>
        <v>93.721316019846526</v>
      </c>
      <c r="AA66" s="18">
        <f t="shared" si="8"/>
        <v>3.1192212954355254</v>
      </c>
      <c r="AB66" s="80">
        <v>1.7993405494535817</v>
      </c>
      <c r="AC66" s="18">
        <f t="shared" si="7"/>
        <v>93.721316019846526</v>
      </c>
    </row>
    <row r="67" spans="18:29" x14ac:dyDescent="0.3">
      <c r="R67" s="13">
        <v>63</v>
      </c>
      <c r="S67" s="14">
        <v>61.6</v>
      </c>
      <c r="T67" s="59">
        <f t="shared" si="0"/>
        <v>1.0885618544688635E-3</v>
      </c>
      <c r="U67" s="16">
        <f t="shared" si="1"/>
        <v>2.3012932060000395</v>
      </c>
      <c r="V67" s="73">
        <f t="shared" si="2"/>
        <v>9.397905275589002</v>
      </c>
      <c r="W67" s="17">
        <f t="shared" si="3"/>
        <v>90.602094724411003</v>
      </c>
      <c r="X67" s="16">
        <f t="shared" si="4"/>
        <v>2.3805214269041017</v>
      </c>
      <c r="Y67" s="73">
        <f t="shared" si="5"/>
        <v>6.2786839801534766</v>
      </c>
      <c r="Z67" s="17">
        <f t="shared" si="6"/>
        <v>93.721316019846526</v>
      </c>
      <c r="AA67" s="18">
        <f t="shared" si="8"/>
        <v>3.1192212954355254</v>
      </c>
      <c r="AB67" s="80">
        <v>1.8061799739838871</v>
      </c>
      <c r="AC67" s="18">
        <f t="shared" si="7"/>
        <v>93.721316019846526</v>
      </c>
    </row>
    <row r="68" spans="18:29" x14ac:dyDescent="0.3">
      <c r="R68" s="13">
        <v>64</v>
      </c>
      <c r="S68" s="14">
        <v>61.6</v>
      </c>
      <c r="T68" s="59">
        <f t="shared" si="0"/>
        <v>1.0885618544688635E-3</v>
      </c>
      <c r="U68" s="16">
        <f t="shared" si="1"/>
        <v>2.3012932060000395</v>
      </c>
      <c r="V68" s="73">
        <f t="shared" si="2"/>
        <v>9.397905275589002</v>
      </c>
      <c r="W68" s="17">
        <f t="shared" si="3"/>
        <v>90.602094724411003</v>
      </c>
      <c r="X68" s="16">
        <f t="shared" si="4"/>
        <v>2.3805214269041017</v>
      </c>
      <c r="Y68" s="73">
        <f t="shared" si="5"/>
        <v>6.2786839801534766</v>
      </c>
      <c r="Z68" s="17">
        <f t="shared" si="6"/>
        <v>93.721316019846526</v>
      </c>
      <c r="AA68" s="18">
        <f t="shared" si="8"/>
        <v>3.1192212954355254</v>
      </c>
      <c r="AB68" s="80">
        <v>1.8129133566428555</v>
      </c>
      <c r="AC68" s="18">
        <f t="shared" si="7"/>
        <v>93.721316019846526</v>
      </c>
    </row>
    <row r="69" spans="18:29" x14ac:dyDescent="0.3">
      <c r="R69" s="13">
        <v>65</v>
      </c>
      <c r="S69" s="14">
        <v>61.6</v>
      </c>
      <c r="T69" s="59">
        <f t="shared" ref="T69:T105" si="9">(PI()*$D$10^2/4*S69)*10^-9</f>
        <v>1.0885618544688635E-3</v>
      </c>
      <c r="U69" s="16">
        <f t="shared" ref="U69:U124" si="10">$D$14/T69*10^-6</f>
        <v>2.3012932060000395</v>
      </c>
      <c r="V69" s="73">
        <f t="shared" ref="V69:V124" si="11">(1-(U69/$D$12))*100</f>
        <v>9.397905275589002</v>
      </c>
      <c r="W69" s="17">
        <f t="shared" ref="W69:W105" si="12">100-V69</f>
        <v>90.602094724411003</v>
      </c>
      <c r="X69" s="16">
        <f t="shared" ref="X69:X124" si="13">$D$15/$U$124*U69</f>
        <v>2.3805214269041017</v>
      </c>
      <c r="Y69" s="73">
        <f t="shared" ref="Y69:Y124" si="14">(1-(X69/$D$12))*100</f>
        <v>6.2786839801534766</v>
      </c>
      <c r="Z69" s="17">
        <f t="shared" ref="Z69:Z105" si="15">100-Y69</f>
        <v>93.721316019846526</v>
      </c>
      <c r="AA69" s="18">
        <f t="shared" si="8"/>
        <v>3.1192212954355254</v>
      </c>
      <c r="AB69" s="80">
        <v>1.8195439355418688</v>
      </c>
      <c r="AC69" s="18">
        <f t="shared" ref="AC69:AC104" si="16">Z70</f>
        <v>93.87370840361865</v>
      </c>
    </row>
    <row r="70" spans="18:29" x14ac:dyDescent="0.3">
      <c r="R70" s="13">
        <v>66</v>
      </c>
      <c r="S70" s="14">
        <v>61.5</v>
      </c>
      <c r="T70" s="59">
        <f t="shared" si="9"/>
        <v>1.0867947086012192E-3</v>
      </c>
      <c r="U70" s="16">
        <f t="shared" si="10"/>
        <v>2.3050351461723975</v>
      </c>
      <c r="V70" s="73">
        <f t="shared" si="11"/>
        <v>9.250584796362304</v>
      </c>
      <c r="W70" s="17">
        <f t="shared" si="12"/>
        <v>90.749415203637696</v>
      </c>
      <c r="X70" s="16">
        <f t="shared" si="13"/>
        <v>2.3843921934519137</v>
      </c>
      <c r="Y70" s="73">
        <f t="shared" si="14"/>
        <v>6.1262915963813498</v>
      </c>
      <c r="Z70" s="17">
        <f t="shared" si="15"/>
        <v>93.87370840361865</v>
      </c>
      <c r="AA70" s="18">
        <f t="shared" ref="AA70:AA124" si="17">V70-Y70</f>
        <v>3.1242931999809542</v>
      </c>
      <c r="AB70" s="80">
        <v>1.8260748027008264</v>
      </c>
      <c r="AC70" s="18">
        <f t="shared" si="16"/>
        <v>93.87370840361865</v>
      </c>
    </row>
    <row r="71" spans="18:29" x14ac:dyDescent="0.3">
      <c r="R71" s="13">
        <v>67</v>
      </c>
      <c r="S71" s="14">
        <v>61.5</v>
      </c>
      <c r="T71" s="59">
        <f t="shared" si="9"/>
        <v>1.0867947086012192E-3</v>
      </c>
      <c r="U71" s="16">
        <f t="shared" si="10"/>
        <v>2.3050351461723975</v>
      </c>
      <c r="V71" s="73">
        <f t="shared" si="11"/>
        <v>9.250584796362304</v>
      </c>
      <c r="W71" s="17">
        <f t="shared" si="12"/>
        <v>90.749415203637696</v>
      </c>
      <c r="X71" s="16">
        <f t="shared" si="13"/>
        <v>2.3843921934519137</v>
      </c>
      <c r="Y71" s="73">
        <f t="shared" si="14"/>
        <v>6.1262915963813498</v>
      </c>
      <c r="Z71" s="17">
        <f t="shared" si="15"/>
        <v>93.87370840361865</v>
      </c>
      <c r="AA71" s="18">
        <f t="shared" si="17"/>
        <v>3.1242931999809542</v>
      </c>
      <c r="AB71" s="80">
        <v>1.8325089127062364</v>
      </c>
      <c r="AC71" s="18">
        <f t="shared" si="16"/>
        <v>93.87370840361865</v>
      </c>
    </row>
    <row r="72" spans="18:29" x14ac:dyDescent="0.3">
      <c r="R72" s="13">
        <v>68</v>
      </c>
      <c r="S72" s="14">
        <v>61.5</v>
      </c>
      <c r="T72" s="59">
        <f t="shared" si="9"/>
        <v>1.0867947086012192E-3</v>
      </c>
      <c r="U72" s="16">
        <f t="shared" si="10"/>
        <v>2.3050351461723975</v>
      </c>
      <c r="V72" s="73">
        <f t="shared" si="11"/>
        <v>9.250584796362304</v>
      </c>
      <c r="W72" s="17">
        <f t="shared" si="12"/>
        <v>90.749415203637696</v>
      </c>
      <c r="X72" s="16">
        <f t="shared" si="13"/>
        <v>2.3843921934519137</v>
      </c>
      <c r="Y72" s="73">
        <f t="shared" si="14"/>
        <v>6.1262915963813498</v>
      </c>
      <c r="Z72" s="17">
        <f t="shared" si="15"/>
        <v>93.87370840361865</v>
      </c>
      <c r="AA72" s="18">
        <f t="shared" si="17"/>
        <v>3.1242931999809542</v>
      </c>
      <c r="AB72" s="80">
        <v>1.8388490907372552</v>
      </c>
      <c r="AC72" s="18">
        <f t="shared" si="16"/>
        <v>93.87370840361865</v>
      </c>
    </row>
    <row r="73" spans="18:29" x14ac:dyDescent="0.3">
      <c r="R73" s="13">
        <v>69</v>
      </c>
      <c r="S73" s="14">
        <v>61.5</v>
      </c>
      <c r="T73" s="59">
        <f t="shared" si="9"/>
        <v>1.0867947086012192E-3</v>
      </c>
      <c r="U73" s="16">
        <f t="shared" si="10"/>
        <v>2.3050351461723975</v>
      </c>
      <c r="V73" s="73">
        <f t="shared" si="11"/>
        <v>9.250584796362304</v>
      </c>
      <c r="W73" s="17">
        <f t="shared" si="12"/>
        <v>90.749415203637696</v>
      </c>
      <c r="X73" s="16">
        <f t="shared" si="13"/>
        <v>2.3843921934519137</v>
      </c>
      <c r="Y73" s="73">
        <f t="shared" si="14"/>
        <v>6.1262915963813498</v>
      </c>
      <c r="Z73" s="17">
        <f t="shared" si="15"/>
        <v>93.87370840361865</v>
      </c>
      <c r="AA73" s="18">
        <f t="shared" si="17"/>
        <v>3.1242931999809542</v>
      </c>
      <c r="AB73" s="80">
        <v>1.8450980400142569</v>
      </c>
      <c r="AC73" s="18">
        <f t="shared" si="16"/>
        <v>94.026597179520323</v>
      </c>
    </row>
    <row r="74" spans="18:29" x14ac:dyDescent="0.3">
      <c r="R74" s="13">
        <v>70</v>
      </c>
      <c r="S74" s="14">
        <v>61.4</v>
      </c>
      <c r="T74" s="59">
        <f t="shared" si="9"/>
        <v>1.0850275627335749E-3</v>
      </c>
      <c r="U74" s="16">
        <f t="shared" si="10"/>
        <v>2.3087892750749588</v>
      </c>
      <c r="V74" s="73">
        <f t="shared" si="11"/>
        <v>9.102784445867762</v>
      </c>
      <c r="W74" s="17">
        <f t="shared" si="12"/>
        <v>90.897215554132231</v>
      </c>
      <c r="X74" s="16">
        <f t="shared" si="13"/>
        <v>2.3882755683598162</v>
      </c>
      <c r="Y74" s="73">
        <f t="shared" si="14"/>
        <v>5.973402820479679</v>
      </c>
      <c r="Z74" s="17">
        <f t="shared" si="15"/>
        <v>94.026597179520323</v>
      </c>
      <c r="AA74" s="18">
        <f t="shared" si="17"/>
        <v>3.1293816253880831</v>
      </c>
      <c r="AB74" s="80">
        <v>1.8512583487190752</v>
      </c>
      <c r="AC74" s="18">
        <f t="shared" si="16"/>
        <v>94.026597179520323</v>
      </c>
    </row>
    <row r="75" spans="18:29" x14ac:dyDescent="0.3">
      <c r="R75" s="13">
        <v>71</v>
      </c>
      <c r="S75" s="14">
        <v>61.4</v>
      </c>
      <c r="T75" s="59">
        <f t="shared" si="9"/>
        <v>1.0850275627335749E-3</v>
      </c>
      <c r="U75" s="16">
        <f t="shared" si="10"/>
        <v>2.3087892750749588</v>
      </c>
      <c r="V75" s="73">
        <f t="shared" si="11"/>
        <v>9.102784445867762</v>
      </c>
      <c r="W75" s="17">
        <f t="shared" si="12"/>
        <v>90.897215554132231</v>
      </c>
      <c r="X75" s="16">
        <f t="shared" si="13"/>
        <v>2.3882755683598162</v>
      </c>
      <c r="Y75" s="73">
        <f t="shared" si="14"/>
        <v>5.973402820479679</v>
      </c>
      <c r="Z75" s="17">
        <f t="shared" si="15"/>
        <v>94.026597179520323</v>
      </c>
      <c r="AA75" s="18">
        <f t="shared" si="17"/>
        <v>3.1293816253880831</v>
      </c>
      <c r="AB75" s="80">
        <v>1.8573324964312685</v>
      </c>
      <c r="AC75" s="18">
        <f t="shared" si="16"/>
        <v>94.026597179520323</v>
      </c>
    </row>
    <row r="76" spans="18:29" x14ac:dyDescent="0.3">
      <c r="R76" s="13">
        <v>72</v>
      </c>
      <c r="S76" s="14">
        <v>61.4</v>
      </c>
      <c r="T76" s="59">
        <f t="shared" si="9"/>
        <v>1.0850275627335749E-3</v>
      </c>
      <c r="U76" s="16">
        <f t="shared" si="10"/>
        <v>2.3087892750749588</v>
      </c>
      <c r="V76" s="73">
        <f t="shared" si="11"/>
        <v>9.102784445867762</v>
      </c>
      <c r="W76" s="17">
        <f t="shared" si="12"/>
        <v>90.897215554132231</v>
      </c>
      <c r="X76" s="16">
        <f t="shared" si="13"/>
        <v>2.3882755683598162</v>
      </c>
      <c r="Y76" s="73">
        <f t="shared" si="14"/>
        <v>5.973402820479679</v>
      </c>
      <c r="Z76" s="17">
        <f t="shared" si="15"/>
        <v>94.026597179520323</v>
      </c>
      <c r="AA76" s="18">
        <f t="shared" si="17"/>
        <v>3.1293816253880831</v>
      </c>
      <c r="AB76" s="80">
        <v>1.8633228601204559</v>
      </c>
      <c r="AC76" s="18">
        <f t="shared" si="16"/>
        <v>94.026597179520323</v>
      </c>
    </row>
    <row r="77" spans="18:29" x14ac:dyDescent="0.3">
      <c r="R77" s="13">
        <v>73</v>
      </c>
      <c r="S77" s="14">
        <v>61.4</v>
      </c>
      <c r="T77" s="59">
        <f t="shared" si="9"/>
        <v>1.0850275627335749E-3</v>
      </c>
      <c r="U77" s="16">
        <f t="shared" si="10"/>
        <v>2.3087892750749588</v>
      </c>
      <c r="V77" s="73">
        <f t="shared" si="11"/>
        <v>9.102784445867762</v>
      </c>
      <c r="W77" s="17">
        <f t="shared" si="12"/>
        <v>90.897215554132231</v>
      </c>
      <c r="X77" s="16">
        <f t="shared" si="13"/>
        <v>2.3882755683598162</v>
      </c>
      <c r="Y77" s="73">
        <f t="shared" si="14"/>
        <v>5.973402820479679</v>
      </c>
      <c r="Z77" s="17">
        <f t="shared" si="15"/>
        <v>94.026597179520323</v>
      </c>
      <c r="AA77" s="18">
        <f t="shared" si="17"/>
        <v>3.1293816253880831</v>
      </c>
      <c r="AB77" s="80">
        <v>1.8692317197309762</v>
      </c>
      <c r="AC77" s="18">
        <f t="shared" si="16"/>
        <v>94.179984776876779</v>
      </c>
    </row>
    <row r="78" spans="18:29" x14ac:dyDescent="0.3">
      <c r="R78" s="13">
        <v>74</v>
      </c>
      <c r="S78" s="14">
        <v>61.3</v>
      </c>
      <c r="T78" s="59">
        <f t="shared" si="9"/>
        <v>1.0832604168659308E-3</v>
      </c>
      <c r="U78" s="16">
        <f t="shared" si="10"/>
        <v>2.3125556523589306</v>
      </c>
      <c r="V78" s="73">
        <f t="shared" si="11"/>
        <v>8.9545018756326584</v>
      </c>
      <c r="W78" s="17">
        <f t="shared" si="12"/>
        <v>91.045498124367342</v>
      </c>
      <c r="X78" s="16">
        <f t="shared" si="13"/>
        <v>2.3921716133326703</v>
      </c>
      <c r="Y78" s="73">
        <f t="shared" si="14"/>
        <v>5.8200152231232209</v>
      </c>
      <c r="Z78" s="17">
        <f t="shared" si="15"/>
        <v>94.179984776876779</v>
      </c>
      <c r="AA78" s="18">
        <f t="shared" si="17"/>
        <v>3.1344866525094375</v>
      </c>
      <c r="AB78" s="80">
        <v>1.8750612633917001</v>
      </c>
      <c r="AC78" s="18">
        <f t="shared" si="16"/>
        <v>94.179984776876779</v>
      </c>
    </row>
    <row r="79" spans="18:29" x14ac:dyDescent="0.3">
      <c r="R79" s="13">
        <v>75</v>
      </c>
      <c r="S79" s="14">
        <v>61.3</v>
      </c>
      <c r="T79" s="59">
        <f t="shared" si="9"/>
        <v>1.0832604168659308E-3</v>
      </c>
      <c r="U79" s="16">
        <f t="shared" si="10"/>
        <v>2.3125556523589306</v>
      </c>
      <c r="V79" s="73">
        <f t="shared" si="11"/>
        <v>8.9545018756326584</v>
      </c>
      <c r="W79" s="17">
        <f t="shared" si="12"/>
        <v>91.045498124367342</v>
      </c>
      <c r="X79" s="16">
        <f t="shared" si="13"/>
        <v>2.3921716133326703</v>
      </c>
      <c r="Y79" s="73">
        <f t="shared" si="14"/>
        <v>5.8200152231232209</v>
      </c>
      <c r="Z79" s="17">
        <f t="shared" si="15"/>
        <v>94.179984776876779</v>
      </c>
      <c r="AA79" s="18">
        <f t="shared" si="17"/>
        <v>3.1344866525094375</v>
      </c>
      <c r="AB79" s="80">
        <v>1.8808135922807914</v>
      </c>
      <c r="AC79" s="18">
        <f t="shared" si="16"/>
        <v>94.179984776876779</v>
      </c>
    </row>
    <row r="80" spans="18:29" x14ac:dyDescent="0.3">
      <c r="R80" s="13">
        <v>76</v>
      </c>
      <c r="S80" s="14">
        <v>61.3</v>
      </c>
      <c r="T80" s="59">
        <f t="shared" si="9"/>
        <v>1.0832604168659308E-3</v>
      </c>
      <c r="U80" s="16">
        <f t="shared" si="10"/>
        <v>2.3125556523589306</v>
      </c>
      <c r="V80" s="73">
        <f t="shared" si="11"/>
        <v>8.9545018756326584</v>
      </c>
      <c r="W80" s="17">
        <f t="shared" si="12"/>
        <v>91.045498124367342</v>
      </c>
      <c r="X80" s="16">
        <f t="shared" si="13"/>
        <v>2.3921716133326703</v>
      </c>
      <c r="Y80" s="73">
        <f t="shared" si="14"/>
        <v>5.8200152231232209</v>
      </c>
      <c r="Z80" s="17">
        <f t="shared" si="15"/>
        <v>94.179984776876779</v>
      </c>
      <c r="AA80" s="18">
        <f t="shared" si="17"/>
        <v>3.1344866525094375</v>
      </c>
      <c r="AB80" s="80">
        <v>1.8864907251724818</v>
      </c>
      <c r="AC80" s="18">
        <f t="shared" si="16"/>
        <v>94.179984776876779</v>
      </c>
    </row>
    <row r="81" spans="17:29" x14ac:dyDescent="0.3">
      <c r="R81" s="13">
        <v>77</v>
      </c>
      <c r="S81" s="14">
        <v>61.3</v>
      </c>
      <c r="T81" s="59">
        <f t="shared" si="9"/>
        <v>1.0832604168659308E-3</v>
      </c>
      <c r="U81" s="16">
        <f t="shared" si="10"/>
        <v>2.3125556523589306</v>
      </c>
      <c r="V81" s="73">
        <f t="shared" si="11"/>
        <v>8.9545018756326584</v>
      </c>
      <c r="W81" s="17">
        <f t="shared" si="12"/>
        <v>91.045498124367342</v>
      </c>
      <c r="X81" s="16">
        <f t="shared" si="13"/>
        <v>2.3921716133326703</v>
      </c>
      <c r="Y81" s="73">
        <f t="shared" si="14"/>
        <v>5.8200152231232209</v>
      </c>
      <c r="Z81" s="17">
        <f t="shared" si="15"/>
        <v>94.179984776876779</v>
      </c>
      <c r="AA81" s="18">
        <f t="shared" si="17"/>
        <v>3.1344866525094375</v>
      </c>
      <c r="AB81" s="80">
        <v>1.8920946026904804</v>
      </c>
      <c r="AC81" s="18">
        <f t="shared" si="16"/>
        <v>94.179984776876779</v>
      </c>
    </row>
    <row r="82" spans="17:29" x14ac:dyDescent="0.3">
      <c r="R82" s="13">
        <v>78</v>
      </c>
      <c r="S82" s="14">
        <v>61.3</v>
      </c>
      <c r="T82" s="59">
        <f t="shared" si="9"/>
        <v>1.0832604168659308E-3</v>
      </c>
      <c r="U82" s="16">
        <f t="shared" si="10"/>
        <v>2.3125556523589306</v>
      </c>
      <c r="V82" s="73">
        <f t="shared" si="11"/>
        <v>8.9545018756326584</v>
      </c>
      <c r="W82" s="17">
        <f t="shared" si="12"/>
        <v>91.045498124367342</v>
      </c>
      <c r="X82" s="16">
        <f t="shared" si="13"/>
        <v>2.3921716133326703</v>
      </c>
      <c r="Y82" s="73">
        <f t="shared" si="14"/>
        <v>5.8200152231232209</v>
      </c>
      <c r="Z82" s="17">
        <f t="shared" si="15"/>
        <v>94.179984776876779</v>
      </c>
      <c r="AA82" s="18">
        <f t="shared" si="17"/>
        <v>3.1344866525094375</v>
      </c>
      <c r="AB82" s="80">
        <v>1.8976270912904414</v>
      </c>
      <c r="AC82" s="18">
        <f t="shared" si="16"/>
        <v>94.333873640891312</v>
      </c>
    </row>
    <row r="83" spans="17:29" x14ac:dyDescent="0.3">
      <c r="R83" s="13">
        <v>79</v>
      </c>
      <c r="S83" s="14">
        <v>61.2</v>
      </c>
      <c r="T83" s="59">
        <f t="shared" si="9"/>
        <v>1.0814932709982863E-3</v>
      </c>
      <c r="U83" s="16">
        <f t="shared" si="10"/>
        <v>2.3163343380654</v>
      </c>
      <c r="V83" s="73">
        <f t="shared" si="11"/>
        <v>8.8057347218346465</v>
      </c>
      <c r="W83" s="17">
        <f t="shared" si="12"/>
        <v>91.194265278165346</v>
      </c>
      <c r="X83" s="16">
        <f t="shared" si="13"/>
        <v>2.3960803904786392</v>
      </c>
      <c r="Y83" s="73">
        <f t="shared" si="14"/>
        <v>5.6661263591086914</v>
      </c>
      <c r="Z83" s="17">
        <f t="shared" si="15"/>
        <v>94.333873640891312</v>
      </c>
      <c r="AA83" s="18">
        <f t="shared" si="17"/>
        <v>3.139608362725955</v>
      </c>
      <c r="AB83" s="80">
        <v>1.9030899869919435</v>
      </c>
      <c r="AC83" s="18">
        <f t="shared" si="16"/>
        <v>94.333873640891312</v>
      </c>
    </row>
    <row r="84" spans="17:29" x14ac:dyDescent="0.3">
      <c r="R84" s="13">
        <v>80</v>
      </c>
      <c r="S84" s="14">
        <v>61.2</v>
      </c>
      <c r="T84" s="59">
        <f t="shared" si="9"/>
        <v>1.0814932709982863E-3</v>
      </c>
      <c r="U84" s="16">
        <f t="shared" si="10"/>
        <v>2.3163343380654</v>
      </c>
      <c r="V84" s="73">
        <f t="shared" si="11"/>
        <v>8.8057347218346465</v>
      </c>
      <c r="W84" s="17">
        <f t="shared" si="12"/>
        <v>91.194265278165346</v>
      </c>
      <c r="X84" s="16">
        <f t="shared" si="13"/>
        <v>2.3960803904786392</v>
      </c>
      <c r="Y84" s="73">
        <f t="shared" si="14"/>
        <v>5.6661263591086914</v>
      </c>
      <c r="Z84" s="17">
        <f t="shared" si="15"/>
        <v>94.333873640891312</v>
      </c>
      <c r="AA84" s="18">
        <f t="shared" si="17"/>
        <v>3.139608362725955</v>
      </c>
      <c r="AB84" s="80">
        <v>1.9084850188786497</v>
      </c>
      <c r="AC84" s="18">
        <f t="shared" si="16"/>
        <v>94.333873640891312</v>
      </c>
    </row>
    <row r="85" spans="17:29" x14ac:dyDescent="0.3">
      <c r="R85" s="13">
        <v>81</v>
      </c>
      <c r="S85" s="14">
        <v>61.2</v>
      </c>
      <c r="T85" s="59">
        <f t="shared" si="9"/>
        <v>1.0814932709982863E-3</v>
      </c>
      <c r="U85" s="16">
        <f t="shared" si="10"/>
        <v>2.3163343380654</v>
      </c>
      <c r="V85" s="73">
        <f t="shared" si="11"/>
        <v>8.8057347218346465</v>
      </c>
      <c r="W85" s="17">
        <f t="shared" si="12"/>
        <v>91.194265278165346</v>
      </c>
      <c r="X85" s="16">
        <f t="shared" si="13"/>
        <v>2.3960803904786392</v>
      </c>
      <c r="Y85" s="73">
        <f t="shared" si="14"/>
        <v>5.6661263591086914</v>
      </c>
      <c r="Z85" s="17">
        <f t="shared" si="15"/>
        <v>94.333873640891312</v>
      </c>
      <c r="AA85" s="18">
        <f t="shared" si="17"/>
        <v>3.139608362725955</v>
      </c>
      <c r="AB85" s="80">
        <v>1.9138138523837167</v>
      </c>
      <c r="AC85" s="18">
        <f t="shared" si="16"/>
        <v>94.333873640891312</v>
      </c>
    </row>
    <row r="86" spans="17:29" x14ac:dyDescent="0.3">
      <c r="R86" s="13">
        <v>82</v>
      </c>
      <c r="S86" s="14">
        <v>61.2</v>
      </c>
      <c r="T86" s="59">
        <f t="shared" si="9"/>
        <v>1.0814932709982863E-3</v>
      </c>
      <c r="U86" s="16">
        <f t="shared" si="10"/>
        <v>2.3163343380654</v>
      </c>
      <c r="V86" s="73">
        <f t="shared" si="11"/>
        <v>8.8057347218346465</v>
      </c>
      <c r="W86" s="17">
        <f t="shared" si="12"/>
        <v>91.194265278165346</v>
      </c>
      <c r="X86" s="16">
        <f t="shared" si="13"/>
        <v>2.3960803904786392</v>
      </c>
      <c r="Y86" s="73">
        <f t="shared" si="14"/>
        <v>5.6661263591086914</v>
      </c>
      <c r="Z86" s="17">
        <f t="shared" si="15"/>
        <v>94.333873640891312</v>
      </c>
      <c r="AA86" s="18">
        <f t="shared" si="17"/>
        <v>3.139608362725955</v>
      </c>
      <c r="AB86" s="80">
        <v>1.919078092376074</v>
      </c>
      <c r="AC86" s="18">
        <f t="shared" si="16"/>
        <v>94.333873640891312</v>
      </c>
    </row>
    <row r="87" spans="17:29" x14ac:dyDescent="0.3">
      <c r="R87" s="13">
        <v>83</v>
      </c>
      <c r="S87" s="14">
        <v>61.2</v>
      </c>
      <c r="T87" s="59">
        <f t="shared" si="9"/>
        <v>1.0814932709982863E-3</v>
      </c>
      <c r="U87" s="16">
        <f t="shared" si="10"/>
        <v>2.3163343380654</v>
      </c>
      <c r="V87" s="73">
        <f t="shared" si="11"/>
        <v>8.8057347218346465</v>
      </c>
      <c r="W87" s="17">
        <f t="shared" si="12"/>
        <v>91.194265278165346</v>
      </c>
      <c r="X87" s="16">
        <f t="shared" si="13"/>
        <v>2.3960803904786392</v>
      </c>
      <c r="Y87" s="73">
        <f t="shared" si="14"/>
        <v>5.6661263591086914</v>
      </c>
      <c r="Z87" s="17">
        <f t="shared" si="15"/>
        <v>94.333873640891312</v>
      </c>
      <c r="AA87" s="18">
        <f t="shared" si="17"/>
        <v>3.139608362725955</v>
      </c>
      <c r="AB87" s="80">
        <v>1.9242792860618816</v>
      </c>
      <c r="AC87" s="18">
        <f t="shared" si="16"/>
        <v>94.333873640891312</v>
      </c>
    </row>
    <row r="88" spans="17:29" x14ac:dyDescent="0.3">
      <c r="R88" s="13">
        <v>84</v>
      </c>
      <c r="S88" s="14">
        <v>61.2</v>
      </c>
      <c r="T88" s="59">
        <f t="shared" si="9"/>
        <v>1.0814932709982863E-3</v>
      </c>
      <c r="U88" s="16">
        <f t="shared" si="10"/>
        <v>2.3163343380654</v>
      </c>
      <c r="V88" s="73">
        <f t="shared" si="11"/>
        <v>8.8057347218346465</v>
      </c>
      <c r="W88" s="17">
        <f t="shared" si="12"/>
        <v>91.194265278165346</v>
      </c>
      <c r="X88" s="16">
        <f t="shared" si="13"/>
        <v>2.3960803904786392</v>
      </c>
      <c r="Y88" s="73">
        <f t="shared" si="14"/>
        <v>5.6661263591086914</v>
      </c>
      <c r="Z88" s="17">
        <f t="shared" si="15"/>
        <v>94.333873640891312</v>
      </c>
      <c r="AA88" s="18">
        <f t="shared" si="17"/>
        <v>3.139608362725955</v>
      </c>
      <c r="AB88" s="80">
        <v>1.9294189257142926</v>
      </c>
      <c r="AC88" s="18">
        <f t="shared" si="16"/>
        <v>94.488266232774919</v>
      </c>
    </row>
    <row r="89" spans="17:29" x14ac:dyDescent="0.3">
      <c r="R89" s="13">
        <v>85</v>
      </c>
      <c r="S89" s="14">
        <v>61.1</v>
      </c>
      <c r="T89" s="59">
        <f t="shared" si="9"/>
        <v>1.0797261251306422E-3</v>
      </c>
      <c r="U89" s="16">
        <f t="shared" si="10"/>
        <v>2.3201253926285181</v>
      </c>
      <c r="V89" s="73">
        <f t="shared" si="11"/>
        <v>8.6564806051764531</v>
      </c>
      <c r="W89" s="17">
        <f t="shared" si="12"/>
        <v>91.343519394823545</v>
      </c>
      <c r="X89" s="16">
        <f t="shared" si="13"/>
        <v>2.4000019623124831</v>
      </c>
      <c r="Y89" s="73">
        <f t="shared" si="14"/>
        <v>5.5117337672250795</v>
      </c>
      <c r="Z89" s="17">
        <f t="shared" si="15"/>
        <v>94.488266232774919</v>
      </c>
      <c r="AA89" s="18">
        <f t="shared" si="17"/>
        <v>3.1447468379513737</v>
      </c>
      <c r="AB89" s="80">
        <v>1.9344984512435677</v>
      </c>
      <c r="AC89" s="18">
        <f t="shared" si="16"/>
        <v>94.488266232774919</v>
      </c>
    </row>
    <row r="90" spans="17:29" x14ac:dyDescent="0.3">
      <c r="R90" s="13">
        <v>86</v>
      </c>
      <c r="S90" s="14">
        <v>61.1</v>
      </c>
      <c r="T90" s="59">
        <f t="shared" si="9"/>
        <v>1.0797261251306422E-3</v>
      </c>
      <c r="U90" s="16">
        <f t="shared" si="10"/>
        <v>2.3201253926285181</v>
      </c>
      <c r="V90" s="73">
        <f t="shared" si="11"/>
        <v>8.6564806051764531</v>
      </c>
      <c r="W90" s="17">
        <f t="shared" si="12"/>
        <v>91.343519394823545</v>
      </c>
      <c r="X90" s="16">
        <f t="shared" si="13"/>
        <v>2.4000019623124831</v>
      </c>
      <c r="Y90" s="73">
        <f t="shared" si="14"/>
        <v>5.5117337672250795</v>
      </c>
      <c r="Z90" s="17">
        <f t="shared" si="15"/>
        <v>94.488266232774919</v>
      </c>
      <c r="AA90" s="18">
        <f t="shared" si="17"/>
        <v>3.1447468379513737</v>
      </c>
      <c r="AB90" s="80">
        <v>1.9395192526186185</v>
      </c>
      <c r="AC90" s="18">
        <f t="shared" si="16"/>
        <v>94.488266232774919</v>
      </c>
    </row>
    <row r="91" spans="17:29" x14ac:dyDescent="0.3">
      <c r="R91" s="13">
        <v>87</v>
      </c>
      <c r="S91" s="14">
        <v>61.1</v>
      </c>
      <c r="T91" s="59">
        <f t="shared" si="9"/>
        <v>1.0797261251306422E-3</v>
      </c>
      <c r="U91" s="16">
        <f t="shared" si="10"/>
        <v>2.3201253926285181</v>
      </c>
      <c r="V91" s="73">
        <f t="shared" si="11"/>
        <v>8.6564806051764531</v>
      </c>
      <c r="W91" s="17">
        <f t="shared" si="12"/>
        <v>91.343519394823545</v>
      </c>
      <c r="X91" s="16">
        <f t="shared" si="13"/>
        <v>2.4000019623124831</v>
      </c>
      <c r="Y91" s="73">
        <f t="shared" si="14"/>
        <v>5.5117337672250795</v>
      </c>
      <c r="Z91" s="17">
        <f t="shared" si="15"/>
        <v>94.488266232774919</v>
      </c>
      <c r="AA91" s="18">
        <f t="shared" si="17"/>
        <v>3.1447468379513737</v>
      </c>
      <c r="AB91" s="80">
        <v>1.9444826721501687</v>
      </c>
      <c r="AC91" s="18">
        <f t="shared" si="16"/>
        <v>94.488266232774919</v>
      </c>
    </row>
    <row r="92" spans="17:29" x14ac:dyDescent="0.3">
      <c r="R92" s="13">
        <v>88</v>
      </c>
      <c r="S92" s="14">
        <v>61.1</v>
      </c>
      <c r="T92" s="59">
        <f t="shared" si="9"/>
        <v>1.0797261251306422E-3</v>
      </c>
      <c r="U92" s="16">
        <f t="shared" si="10"/>
        <v>2.3201253926285181</v>
      </c>
      <c r="V92" s="73">
        <f t="shared" si="11"/>
        <v>8.6564806051764531</v>
      </c>
      <c r="W92" s="17">
        <f t="shared" si="12"/>
        <v>91.343519394823545</v>
      </c>
      <c r="X92" s="16">
        <f t="shared" si="13"/>
        <v>2.4000019623124831</v>
      </c>
      <c r="Y92" s="73">
        <f t="shared" si="14"/>
        <v>5.5117337672250795</v>
      </c>
      <c r="Z92" s="17">
        <f t="shared" si="15"/>
        <v>94.488266232774919</v>
      </c>
      <c r="AA92" s="18">
        <f t="shared" si="17"/>
        <v>3.1447468379513737</v>
      </c>
      <c r="AB92" s="80">
        <v>1.9493900066449128</v>
      </c>
      <c r="AC92" s="18">
        <f t="shared" si="16"/>
        <v>94.488266232774919</v>
      </c>
    </row>
    <row r="93" spans="17:29" x14ac:dyDescent="0.3">
      <c r="R93" s="13">
        <v>89</v>
      </c>
      <c r="S93" s="14">
        <v>61.1</v>
      </c>
      <c r="T93" s="59">
        <f t="shared" si="9"/>
        <v>1.0797261251306422E-3</v>
      </c>
      <c r="U93" s="16">
        <f t="shared" si="10"/>
        <v>2.3201253926285181</v>
      </c>
      <c r="V93" s="73">
        <f t="shared" si="11"/>
        <v>8.6564806051764531</v>
      </c>
      <c r="W93" s="17">
        <f t="shared" si="12"/>
        <v>91.343519394823545</v>
      </c>
      <c r="X93" s="16">
        <f t="shared" si="13"/>
        <v>2.4000019623124831</v>
      </c>
      <c r="Y93" s="73">
        <f t="shared" si="14"/>
        <v>5.5117337672250795</v>
      </c>
      <c r="Z93" s="17">
        <f t="shared" si="15"/>
        <v>94.488266232774919</v>
      </c>
      <c r="AA93" s="18">
        <f t="shared" si="17"/>
        <v>3.1447468379513737</v>
      </c>
      <c r="AB93" s="80">
        <v>1.954242509439325</v>
      </c>
      <c r="AC93" s="18">
        <f t="shared" si="16"/>
        <v>94.643165029877835</v>
      </c>
    </row>
    <row r="94" spans="17:29" x14ac:dyDescent="0.3">
      <c r="Q94" s="61"/>
      <c r="R94" s="13">
        <v>90</v>
      </c>
      <c r="S94" s="14">
        <v>61</v>
      </c>
      <c r="T94" s="59">
        <f t="shared" si="9"/>
        <v>1.0779589792629979E-3</v>
      </c>
      <c r="U94" s="16">
        <f t="shared" si="10"/>
        <v>2.3239288768787292</v>
      </c>
      <c r="V94" s="73">
        <f t="shared" si="11"/>
        <v>8.5067371307586903</v>
      </c>
      <c r="W94" s="17">
        <f t="shared" si="12"/>
        <v>91.493262869241306</v>
      </c>
      <c r="X94" s="16">
        <f t="shared" si="13"/>
        <v>2.4039363917588972</v>
      </c>
      <c r="Y94" s="73">
        <f t="shared" si="14"/>
        <v>5.3568349701221596</v>
      </c>
      <c r="Z94" s="17">
        <f t="shared" si="15"/>
        <v>94.643165029877835</v>
      </c>
      <c r="AA94" s="18">
        <f t="shared" si="17"/>
        <v>3.1499021606365307</v>
      </c>
      <c r="AB94" s="80">
        <v>1.9590413923210936</v>
      </c>
      <c r="AC94" s="18">
        <f t="shared" si="16"/>
        <v>94.643165029877835</v>
      </c>
    </row>
    <row r="95" spans="17:29" x14ac:dyDescent="0.3">
      <c r="R95" s="13">
        <v>91</v>
      </c>
      <c r="S95" s="14">
        <v>61</v>
      </c>
      <c r="T95" s="59">
        <f t="shared" si="9"/>
        <v>1.0779589792629979E-3</v>
      </c>
      <c r="U95" s="16">
        <f t="shared" si="10"/>
        <v>2.3239288768787292</v>
      </c>
      <c r="V95" s="73">
        <f t="shared" si="11"/>
        <v>8.5067371307586903</v>
      </c>
      <c r="W95" s="17">
        <f t="shared" si="12"/>
        <v>91.493262869241306</v>
      </c>
      <c r="X95" s="16">
        <f t="shared" si="13"/>
        <v>2.4039363917588972</v>
      </c>
      <c r="Y95" s="73">
        <f t="shared" si="14"/>
        <v>5.3568349701221596</v>
      </c>
      <c r="Z95" s="17">
        <f t="shared" si="15"/>
        <v>94.643165029877835</v>
      </c>
      <c r="AA95" s="18">
        <f t="shared" si="17"/>
        <v>3.1499021606365307</v>
      </c>
      <c r="AB95" s="80">
        <v>1.9637878273455553</v>
      </c>
      <c r="AC95" s="18">
        <f t="shared" si="16"/>
        <v>94.643165029877835</v>
      </c>
    </row>
    <row r="96" spans="17:29" x14ac:dyDescent="0.3">
      <c r="R96" s="13">
        <v>92</v>
      </c>
      <c r="S96" s="14">
        <v>61</v>
      </c>
      <c r="T96" s="59">
        <f t="shared" si="9"/>
        <v>1.0779589792629979E-3</v>
      </c>
      <c r="U96" s="16">
        <f t="shared" si="10"/>
        <v>2.3239288768787292</v>
      </c>
      <c r="V96" s="73">
        <f t="shared" si="11"/>
        <v>8.5067371307586903</v>
      </c>
      <c r="W96" s="17">
        <f t="shared" si="12"/>
        <v>91.493262869241306</v>
      </c>
      <c r="X96" s="16">
        <f t="shared" si="13"/>
        <v>2.4039363917588972</v>
      </c>
      <c r="Y96" s="73">
        <f t="shared" si="14"/>
        <v>5.3568349701221596</v>
      </c>
      <c r="Z96" s="17">
        <f t="shared" si="15"/>
        <v>94.643165029877835</v>
      </c>
      <c r="AA96" s="18">
        <f t="shared" si="17"/>
        <v>3.1499021606365307</v>
      </c>
      <c r="AB96" s="80">
        <v>1.968482948553935</v>
      </c>
      <c r="AC96" s="18">
        <f t="shared" si="16"/>
        <v>94.643165029877835</v>
      </c>
    </row>
    <row r="97" spans="18:29" x14ac:dyDescent="0.3">
      <c r="R97" s="13">
        <v>93</v>
      </c>
      <c r="S97" s="14">
        <v>61</v>
      </c>
      <c r="T97" s="59">
        <f t="shared" si="9"/>
        <v>1.0779589792629979E-3</v>
      </c>
      <c r="U97" s="16">
        <f t="shared" si="10"/>
        <v>2.3239288768787292</v>
      </c>
      <c r="V97" s="73">
        <f t="shared" si="11"/>
        <v>8.5067371307586903</v>
      </c>
      <c r="W97" s="17">
        <f t="shared" si="12"/>
        <v>91.493262869241306</v>
      </c>
      <c r="X97" s="16">
        <f t="shared" si="13"/>
        <v>2.4039363917588972</v>
      </c>
      <c r="Y97" s="73">
        <f t="shared" si="14"/>
        <v>5.3568349701221596</v>
      </c>
      <c r="Z97" s="17">
        <f t="shared" si="15"/>
        <v>94.643165029877835</v>
      </c>
      <c r="AA97" s="18">
        <f t="shared" si="17"/>
        <v>3.1499021606365307</v>
      </c>
      <c r="AB97" s="80">
        <v>1.9731278535996986</v>
      </c>
      <c r="AC97" s="18">
        <f t="shared" si="16"/>
        <v>94.643165029877835</v>
      </c>
    </row>
    <row r="98" spans="18:29" x14ac:dyDescent="0.3">
      <c r="R98" s="13">
        <v>94</v>
      </c>
      <c r="S98" s="14">
        <v>61</v>
      </c>
      <c r="T98" s="59">
        <f t="shared" si="9"/>
        <v>1.0779589792629979E-3</v>
      </c>
      <c r="U98" s="16">
        <f t="shared" si="10"/>
        <v>2.3239288768787292</v>
      </c>
      <c r="V98" s="73">
        <f t="shared" si="11"/>
        <v>8.5067371307586903</v>
      </c>
      <c r="W98" s="17">
        <f t="shared" si="12"/>
        <v>91.493262869241306</v>
      </c>
      <c r="X98" s="16">
        <f t="shared" si="13"/>
        <v>2.4039363917588972</v>
      </c>
      <c r="Y98" s="73">
        <f t="shared" si="14"/>
        <v>5.3568349701221596</v>
      </c>
      <c r="Z98" s="17">
        <f t="shared" si="15"/>
        <v>94.643165029877835</v>
      </c>
      <c r="AA98" s="18">
        <f t="shared" si="17"/>
        <v>3.1499021606365307</v>
      </c>
      <c r="AB98" s="80">
        <v>1.9777236052888478</v>
      </c>
      <c r="AC98" s="18">
        <f t="shared" si="16"/>
        <v>94.643165029877835</v>
      </c>
    </row>
    <row r="99" spans="18:29" x14ac:dyDescent="0.3">
      <c r="R99" s="13">
        <v>95</v>
      </c>
      <c r="S99" s="14">
        <v>61</v>
      </c>
      <c r="T99" s="59">
        <f t="shared" si="9"/>
        <v>1.0779589792629979E-3</v>
      </c>
      <c r="U99" s="16">
        <f t="shared" si="10"/>
        <v>2.3239288768787292</v>
      </c>
      <c r="V99" s="73">
        <f t="shared" si="11"/>
        <v>8.5067371307586903</v>
      </c>
      <c r="W99" s="17">
        <f t="shared" si="12"/>
        <v>91.493262869241306</v>
      </c>
      <c r="X99" s="16">
        <f t="shared" si="13"/>
        <v>2.4039363917588972</v>
      </c>
      <c r="Y99" s="73">
        <f t="shared" si="14"/>
        <v>5.3568349701221596</v>
      </c>
      <c r="Z99" s="17">
        <f t="shared" si="15"/>
        <v>94.643165029877835</v>
      </c>
      <c r="AA99" s="18">
        <f t="shared" si="17"/>
        <v>3.1499021606365307</v>
      </c>
      <c r="AB99" s="80">
        <v>1.9822712330395684</v>
      </c>
      <c r="AC99" s="18">
        <f t="shared" si="16"/>
        <v>94.643165029877835</v>
      </c>
    </row>
    <row r="100" spans="18:29" x14ac:dyDescent="0.3">
      <c r="R100" s="13">
        <v>96</v>
      </c>
      <c r="S100" s="14">
        <v>61</v>
      </c>
      <c r="T100" s="59">
        <f t="shared" si="9"/>
        <v>1.0779589792629979E-3</v>
      </c>
      <c r="U100" s="16">
        <f t="shared" si="10"/>
        <v>2.3239288768787292</v>
      </c>
      <c r="V100" s="73">
        <f t="shared" si="11"/>
        <v>8.5067371307586903</v>
      </c>
      <c r="W100" s="17">
        <f t="shared" si="12"/>
        <v>91.493262869241306</v>
      </c>
      <c r="X100" s="16">
        <f t="shared" si="13"/>
        <v>2.4039363917588972</v>
      </c>
      <c r="Y100" s="73">
        <f t="shared" si="14"/>
        <v>5.3568349701221596</v>
      </c>
      <c r="Z100" s="17">
        <f t="shared" si="15"/>
        <v>94.643165029877835</v>
      </c>
      <c r="AA100" s="18">
        <f t="shared" si="17"/>
        <v>3.1499021606365307</v>
      </c>
      <c r="AB100" s="80">
        <v>1.9867717342662448</v>
      </c>
      <c r="AC100" s="18">
        <f t="shared" si="16"/>
        <v>94.798572525821797</v>
      </c>
    </row>
    <row r="101" spans="18:29" x14ac:dyDescent="0.3">
      <c r="R101" s="13">
        <v>97</v>
      </c>
      <c r="S101" s="14">
        <v>60.9</v>
      </c>
      <c r="T101" s="59">
        <f t="shared" si="9"/>
        <v>1.0761918333953536E-3</v>
      </c>
      <c r="U101" s="16">
        <f t="shared" si="10"/>
        <v>2.3277448520460173</v>
      </c>
      <c r="V101" s="73">
        <f t="shared" si="11"/>
        <v>8.3565018879520725</v>
      </c>
      <c r="W101" s="17">
        <f t="shared" si="12"/>
        <v>91.643498112047922</v>
      </c>
      <c r="X101" s="16">
        <f t="shared" si="13"/>
        <v>2.4078837421558736</v>
      </c>
      <c r="Y101" s="73">
        <f t="shared" si="14"/>
        <v>5.2014274741781996</v>
      </c>
      <c r="Z101" s="17">
        <f t="shared" si="15"/>
        <v>94.798572525821797</v>
      </c>
      <c r="AA101" s="18">
        <f t="shared" si="17"/>
        <v>3.1550744137738729</v>
      </c>
      <c r="AB101" s="80">
        <v>1.9912260756924949</v>
      </c>
      <c r="AC101" s="18">
        <f t="shared" si="16"/>
        <v>94.798572525821797</v>
      </c>
    </row>
    <row r="102" spans="18:29" x14ac:dyDescent="0.3">
      <c r="R102" s="13">
        <v>98</v>
      </c>
      <c r="S102" s="14">
        <v>60.9</v>
      </c>
      <c r="T102" s="59">
        <f t="shared" si="9"/>
        <v>1.0761918333953536E-3</v>
      </c>
      <c r="U102" s="16">
        <f t="shared" si="10"/>
        <v>2.3277448520460173</v>
      </c>
      <c r="V102" s="73">
        <f t="shared" si="11"/>
        <v>8.3565018879520725</v>
      </c>
      <c r="W102" s="17">
        <f t="shared" si="12"/>
        <v>91.643498112047922</v>
      </c>
      <c r="X102" s="16">
        <f t="shared" si="13"/>
        <v>2.4078837421558736</v>
      </c>
      <c r="Y102" s="73">
        <f t="shared" si="14"/>
        <v>5.2014274741781996</v>
      </c>
      <c r="Z102" s="17">
        <f t="shared" si="15"/>
        <v>94.798572525821797</v>
      </c>
      <c r="AA102" s="18">
        <f t="shared" si="17"/>
        <v>3.1550744137738729</v>
      </c>
      <c r="AB102" s="80">
        <v>1.9956351945975499</v>
      </c>
      <c r="AC102" s="18">
        <f t="shared" si="16"/>
        <v>94.798572525821797</v>
      </c>
    </row>
    <row r="103" spans="18:29" x14ac:dyDescent="0.3">
      <c r="R103" s="13">
        <v>99</v>
      </c>
      <c r="S103" s="14">
        <v>60.9</v>
      </c>
      <c r="T103" s="59">
        <f t="shared" si="9"/>
        <v>1.0761918333953536E-3</v>
      </c>
      <c r="U103" s="16">
        <f t="shared" si="10"/>
        <v>2.3277448520460173</v>
      </c>
      <c r="V103" s="73">
        <f t="shared" si="11"/>
        <v>8.3565018879520725</v>
      </c>
      <c r="W103" s="17">
        <f t="shared" si="12"/>
        <v>91.643498112047922</v>
      </c>
      <c r="X103" s="16">
        <f t="shared" si="13"/>
        <v>2.4078837421558736</v>
      </c>
      <c r="Y103" s="73">
        <f t="shared" si="14"/>
        <v>5.2014274741781996</v>
      </c>
      <c r="Z103" s="17">
        <f t="shared" si="15"/>
        <v>94.798572525821797</v>
      </c>
      <c r="AA103" s="18">
        <f t="shared" si="17"/>
        <v>3.1550744137738729</v>
      </c>
      <c r="AB103" s="80">
        <v>2</v>
      </c>
      <c r="AC103" s="18">
        <f t="shared" si="16"/>
        <v>94.798572525821797</v>
      </c>
    </row>
    <row r="104" spans="18:29" x14ac:dyDescent="0.3">
      <c r="R104" s="13">
        <v>100</v>
      </c>
      <c r="S104" s="14">
        <v>60.9</v>
      </c>
      <c r="T104" s="59">
        <f t="shared" si="9"/>
        <v>1.0761918333953536E-3</v>
      </c>
      <c r="U104" s="16">
        <f t="shared" si="10"/>
        <v>2.3277448520460173</v>
      </c>
      <c r="V104" s="73">
        <f t="shared" si="11"/>
        <v>8.3565018879520725</v>
      </c>
      <c r="W104" s="17">
        <f t="shared" si="12"/>
        <v>91.643498112047922</v>
      </c>
      <c r="X104" s="16">
        <f t="shared" si="13"/>
        <v>2.4078837421558736</v>
      </c>
      <c r="Y104" s="73">
        <f t="shared" si="14"/>
        <v>5.2014274741781996</v>
      </c>
      <c r="Z104" s="17">
        <f t="shared" si="15"/>
        <v>94.798572525821797</v>
      </c>
      <c r="AA104" s="18">
        <f t="shared" si="17"/>
        <v>3.1550744137738729</v>
      </c>
      <c r="AB104" s="80">
        <v>2.0043213737826426</v>
      </c>
      <c r="AC104" s="18">
        <f t="shared" si="16"/>
        <v>94.798572525821797</v>
      </c>
    </row>
    <row r="105" spans="18:29" x14ac:dyDescent="0.3">
      <c r="R105" s="13">
        <v>101</v>
      </c>
      <c r="S105" s="14">
        <v>60.9</v>
      </c>
      <c r="T105" s="59">
        <f t="shared" si="9"/>
        <v>1.0761918333953536E-3</v>
      </c>
      <c r="U105" s="16">
        <f t="shared" si="10"/>
        <v>2.3277448520460173</v>
      </c>
      <c r="V105" s="73">
        <f t="shared" si="11"/>
        <v>8.3565018879520725</v>
      </c>
      <c r="W105" s="17">
        <f t="shared" si="12"/>
        <v>91.643498112047922</v>
      </c>
      <c r="X105" s="16">
        <f t="shared" si="13"/>
        <v>2.4078837421558736</v>
      </c>
      <c r="Y105" s="73">
        <f t="shared" si="14"/>
        <v>5.2014274741781996</v>
      </c>
      <c r="Z105" s="17">
        <f t="shared" si="15"/>
        <v>94.798572525821797</v>
      </c>
      <c r="AA105" s="18">
        <f t="shared" si="17"/>
        <v>3.1550744137738729</v>
      </c>
      <c r="AB105" s="80">
        <v>2.0086001717619175</v>
      </c>
      <c r="AC105" s="18">
        <f>Z106</f>
        <v>94.798572525821797</v>
      </c>
    </row>
    <row r="106" spans="18:29" x14ac:dyDescent="0.3">
      <c r="R106" s="13">
        <v>102</v>
      </c>
      <c r="S106" s="15">
        <v>60.9</v>
      </c>
      <c r="T106" s="59">
        <f>(PI()*$D$10^2/4*S106)*10^-9</f>
        <v>1.0761918333953536E-3</v>
      </c>
      <c r="U106" s="16">
        <f t="shared" si="10"/>
        <v>2.3277448520460173</v>
      </c>
      <c r="V106" s="73">
        <f t="shared" si="11"/>
        <v>8.3565018879520725</v>
      </c>
      <c r="W106" s="17">
        <f>100-V106</f>
        <v>91.643498112047922</v>
      </c>
      <c r="X106" s="16">
        <f t="shared" si="13"/>
        <v>2.4078837421558736</v>
      </c>
      <c r="Y106" s="73">
        <f t="shared" si="14"/>
        <v>5.2014274741781996</v>
      </c>
      <c r="Z106" s="17">
        <f>100-Y106</f>
        <v>94.798572525821797</v>
      </c>
      <c r="AA106" s="18">
        <f t="shared" si="17"/>
        <v>3.1550744137738729</v>
      </c>
      <c r="AB106" s="80">
        <v>2.012837224705172</v>
      </c>
      <c r="AC106" s="18">
        <f t="shared" ref="AC106:AC123" si="18">Z107</f>
        <v>94.798572525821797</v>
      </c>
    </row>
    <row r="107" spans="18:29" x14ac:dyDescent="0.3">
      <c r="R107" s="13">
        <v>103</v>
      </c>
      <c r="S107" s="15">
        <v>60.9</v>
      </c>
      <c r="T107" s="59">
        <f t="shared" ref="T107:T124" si="19">(PI()*$D$10^2/4*S107)*10^-9</f>
        <v>1.0761918333953536E-3</v>
      </c>
      <c r="U107" s="16">
        <f t="shared" si="10"/>
        <v>2.3277448520460173</v>
      </c>
      <c r="V107" s="73">
        <f t="shared" si="11"/>
        <v>8.3565018879520725</v>
      </c>
      <c r="W107" s="17">
        <f t="shared" ref="W107:W124" si="20">100-V107</f>
        <v>91.643498112047922</v>
      </c>
      <c r="X107" s="16">
        <f t="shared" si="13"/>
        <v>2.4078837421558736</v>
      </c>
      <c r="Y107" s="73">
        <f t="shared" si="14"/>
        <v>5.2014274741781996</v>
      </c>
      <c r="Z107" s="17">
        <f t="shared" ref="Z107:Z124" si="21">100-Y107</f>
        <v>94.798572525821797</v>
      </c>
      <c r="AA107" s="18">
        <f t="shared" si="17"/>
        <v>3.1550744137738729</v>
      </c>
      <c r="AB107" s="80">
        <v>2.0170333392987803</v>
      </c>
      <c r="AC107" s="18">
        <f t="shared" si="18"/>
        <v>94.954491230634019</v>
      </c>
    </row>
    <row r="108" spans="18:29" x14ac:dyDescent="0.3">
      <c r="R108" s="13">
        <v>104</v>
      </c>
      <c r="S108" s="15">
        <v>60.8</v>
      </c>
      <c r="T108" s="59">
        <f t="shared" si="19"/>
        <v>1.0744246875277093E-3</v>
      </c>
      <c r="U108" s="16">
        <f t="shared" si="10"/>
        <v>2.3315733797631988</v>
      </c>
      <c r="V108" s="73">
        <f t="shared" si="11"/>
        <v>8.2057724502677676</v>
      </c>
      <c r="W108" s="17">
        <f t="shared" si="20"/>
        <v>91.794227549732227</v>
      </c>
      <c r="X108" s="16">
        <f t="shared" si="13"/>
        <v>2.4118440772581042</v>
      </c>
      <c r="Y108" s="73">
        <f t="shared" si="14"/>
        <v>5.0455087693659806</v>
      </c>
      <c r="Z108" s="17">
        <f t="shared" si="21"/>
        <v>94.954491230634019</v>
      </c>
      <c r="AA108" s="18">
        <f t="shared" si="17"/>
        <v>3.160263680901787</v>
      </c>
      <c r="AB108" s="80">
        <v>2.0211892990699383</v>
      </c>
      <c r="AC108" s="18">
        <f t="shared" si="18"/>
        <v>94.954491230634019</v>
      </c>
    </row>
    <row r="109" spans="18:29" x14ac:dyDescent="0.3">
      <c r="R109" s="13">
        <v>105</v>
      </c>
      <c r="S109" s="15">
        <v>60.8</v>
      </c>
      <c r="T109" s="59">
        <f t="shared" si="19"/>
        <v>1.0744246875277093E-3</v>
      </c>
      <c r="U109" s="16">
        <f t="shared" si="10"/>
        <v>2.3315733797631988</v>
      </c>
      <c r="V109" s="73">
        <f t="shared" si="11"/>
        <v>8.2057724502677676</v>
      </c>
      <c r="W109" s="17">
        <f t="shared" si="20"/>
        <v>91.794227549732227</v>
      </c>
      <c r="X109" s="16">
        <f t="shared" si="13"/>
        <v>2.4118440772581042</v>
      </c>
      <c r="Y109" s="73">
        <f t="shared" si="14"/>
        <v>5.0455087693659806</v>
      </c>
      <c r="Z109" s="17">
        <f t="shared" si="21"/>
        <v>94.954491230634019</v>
      </c>
      <c r="AA109" s="18">
        <f t="shared" si="17"/>
        <v>3.160263680901787</v>
      </c>
      <c r="AB109" s="80">
        <v>2.0253058652647704</v>
      </c>
      <c r="AC109" s="18">
        <f t="shared" si="18"/>
        <v>94.954491230634019</v>
      </c>
    </row>
    <row r="110" spans="18:29" x14ac:dyDescent="0.3">
      <c r="R110" s="13">
        <v>106</v>
      </c>
      <c r="S110" s="15">
        <v>60.8</v>
      </c>
      <c r="T110" s="59">
        <f t="shared" si="19"/>
        <v>1.0744246875277093E-3</v>
      </c>
      <c r="U110" s="16">
        <f t="shared" si="10"/>
        <v>2.3315733797631988</v>
      </c>
      <c r="V110" s="73">
        <f t="shared" si="11"/>
        <v>8.2057724502677676</v>
      </c>
      <c r="W110" s="17">
        <f t="shared" si="20"/>
        <v>91.794227549732227</v>
      </c>
      <c r="X110" s="16">
        <f t="shared" si="13"/>
        <v>2.4118440772581042</v>
      </c>
      <c r="Y110" s="73">
        <f t="shared" si="14"/>
        <v>5.0455087693659806</v>
      </c>
      <c r="Z110" s="17">
        <f t="shared" si="21"/>
        <v>94.954491230634019</v>
      </c>
      <c r="AA110" s="18">
        <f t="shared" si="17"/>
        <v>3.160263680901787</v>
      </c>
      <c r="AB110" s="80">
        <v>2.0293837776852097</v>
      </c>
      <c r="AC110" s="18">
        <f t="shared" si="18"/>
        <v>94.954491230634019</v>
      </c>
    </row>
    <row r="111" spans="18:29" x14ac:dyDescent="0.3">
      <c r="R111" s="13">
        <v>107</v>
      </c>
      <c r="S111" s="15">
        <v>60.8</v>
      </c>
      <c r="T111" s="59">
        <f t="shared" si="19"/>
        <v>1.0744246875277093E-3</v>
      </c>
      <c r="U111" s="16">
        <f t="shared" si="10"/>
        <v>2.3315733797631988</v>
      </c>
      <c r="V111" s="73">
        <f t="shared" si="11"/>
        <v>8.2057724502677676</v>
      </c>
      <c r="W111" s="17">
        <f t="shared" si="20"/>
        <v>91.794227549732227</v>
      </c>
      <c r="X111" s="16">
        <f t="shared" si="13"/>
        <v>2.4118440772581042</v>
      </c>
      <c r="Y111" s="73">
        <f t="shared" si="14"/>
        <v>5.0455087693659806</v>
      </c>
      <c r="Z111" s="17">
        <f t="shared" si="21"/>
        <v>94.954491230634019</v>
      </c>
      <c r="AA111" s="18">
        <f t="shared" si="17"/>
        <v>3.160263680901787</v>
      </c>
      <c r="AB111" s="80">
        <v>2.0334237554869499</v>
      </c>
      <c r="AC111" s="18">
        <f t="shared" si="18"/>
        <v>94.954491230634019</v>
      </c>
    </row>
    <row r="112" spans="18:29" x14ac:dyDescent="0.3">
      <c r="R112" s="13">
        <v>108</v>
      </c>
      <c r="S112" s="15">
        <v>60.8</v>
      </c>
      <c r="T112" s="59">
        <f t="shared" si="19"/>
        <v>1.0744246875277093E-3</v>
      </c>
      <c r="U112" s="16">
        <f t="shared" si="10"/>
        <v>2.3315733797631988</v>
      </c>
      <c r="V112" s="73">
        <f t="shared" si="11"/>
        <v>8.2057724502677676</v>
      </c>
      <c r="W112" s="17">
        <f t="shared" si="20"/>
        <v>91.794227549732227</v>
      </c>
      <c r="X112" s="16">
        <f t="shared" si="13"/>
        <v>2.4118440772581042</v>
      </c>
      <c r="Y112" s="73">
        <f t="shared" si="14"/>
        <v>5.0455087693659806</v>
      </c>
      <c r="Z112" s="17">
        <f t="shared" si="21"/>
        <v>94.954491230634019</v>
      </c>
      <c r="AA112" s="18">
        <f t="shared" si="17"/>
        <v>3.160263680901787</v>
      </c>
      <c r="AB112" s="80">
        <v>2.0374264979406238</v>
      </c>
      <c r="AC112" s="18">
        <f t="shared" si="18"/>
        <v>94.954491230634019</v>
      </c>
    </row>
    <row r="113" spans="18:29" x14ac:dyDescent="0.3">
      <c r="R113" s="13">
        <v>109</v>
      </c>
      <c r="S113" s="15">
        <v>60.8</v>
      </c>
      <c r="T113" s="59">
        <f t="shared" si="19"/>
        <v>1.0744246875277093E-3</v>
      </c>
      <c r="U113" s="16">
        <f t="shared" si="10"/>
        <v>2.3315733797631988</v>
      </c>
      <c r="V113" s="73">
        <f t="shared" si="11"/>
        <v>8.2057724502677676</v>
      </c>
      <c r="W113" s="17">
        <f t="shared" si="20"/>
        <v>91.794227549732227</v>
      </c>
      <c r="X113" s="16">
        <f t="shared" si="13"/>
        <v>2.4118440772581042</v>
      </c>
      <c r="Y113" s="73">
        <f t="shared" si="14"/>
        <v>5.0455087693659806</v>
      </c>
      <c r="Z113" s="17">
        <f t="shared" si="21"/>
        <v>94.954491230634019</v>
      </c>
      <c r="AA113" s="18">
        <f t="shared" si="17"/>
        <v>3.160263680901787</v>
      </c>
      <c r="AB113" s="80">
        <v>2.0413926851582249</v>
      </c>
      <c r="AC113" s="18">
        <f t="shared" si="18"/>
        <v>94.954491230634019</v>
      </c>
    </row>
    <row r="114" spans="18:29" x14ac:dyDescent="0.3">
      <c r="R114" s="13">
        <v>110</v>
      </c>
      <c r="S114" s="15">
        <v>60.8</v>
      </c>
      <c r="T114" s="59">
        <f t="shared" si="19"/>
        <v>1.0744246875277093E-3</v>
      </c>
      <c r="U114" s="16">
        <f t="shared" si="10"/>
        <v>2.3315733797631988</v>
      </c>
      <c r="V114" s="73">
        <f t="shared" si="11"/>
        <v>8.2057724502677676</v>
      </c>
      <c r="W114" s="17">
        <f t="shared" si="20"/>
        <v>91.794227549732227</v>
      </c>
      <c r="X114" s="16">
        <f t="shared" si="13"/>
        <v>2.4118440772581042</v>
      </c>
      <c r="Y114" s="73">
        <f t="shared" si="14"/>
        <v>5.0455087693659806</v>
      </c>
      <c r="Z114" s="17">
        <f t="shared" si="21"/>
        <v>94.954491230634019</v>
      </c>
      <c r="AA114" s="18">
        <f t="shared" si="17"/>
        <v>3.160263680901787</v>
      </c>
      <c r="AB114" s="80">
        <v>2.0453229787866576</v>
      </c>
      <c r="AC114" s="18">
        <f t="shared" si="18"/>
        <v>95.110923670882158</v>
      </c>
    </row>
    <row r="115" spans="18:29" x14ac:dyDescent="0.3">
      <c r="R115" s="13">
        <v>111</v>
      </c>
      <c r="S115" s="15">
        <v>60.7</v>
      </c>
      <c r="T115" s="59">
        <f t="shared" si="19"/>
        <v>1.0726575416600652E-3</v>
      </c>
      <c r="U115" s="16">
        <f t="shared" si="10"/>
        <v>2.3354145220692333</v>
      </c>
      <c r="V115" s="73">
        <f t="shared" si="11"/>
        <v>8.0545463752270336</v>
      </c>
      <c r="W115" s="17">
        <f t="shared" si="20"/>
        <v>91.945453624772966</v>
      </c>
      <c r="X115" s="16">
        <f t="shared" si="13"/>
        <v>2.4158174612404069</v>
      </c>
      <c r="Y115" s="73">
        <f t="shared" si="14"/>
        <v>4.8890763291178363</v>
      </c>
      <c r="Z115" s="17">
        <f t="shared" si="21"/>
        <v>95.110923670882158</v>
      </c>
      <c r="AA115" s="18">
        <f t="shared" si="17"/>
        <v>3.1654700461091974</v>
      </c>
      <c r="AB115" s="80">
        <v>2.0492180226701815</v>
      </c>
      <c r="AC115" s="18">
        <f t="shared" si="18"/>
        <v>95.110923670882158</v>
      </c>
    </row>
    <row r="116" spans="18:29" x14ac:dyDescent="0.3">
      <c r="R116" s="13">
        <v>112</v>
      </c>
      <c r="S116" s="15">
        <v>60.7</v>
      </c>
      <c r="T116" s="59">
        <f t="shared" si="19"/>
        <v>1.0726575416600652E-3</v>
      </c>
      <c r="U116" s="16">
        <f t="shared" si="10"/>
        <v>2.3354145220692333</v>
      </c>
      <c r="V116" s="73">
        <f t="shared" si="11"/>
        <v>8.0545463752270336</v>
      </c>
      <c r="W116" s="17">
        <f t="shared" si="20"/>
        <v>91.945453624772966</v>
      </c>
      <c r="X116" s="16">
        <f t="shared" si="13"/>
        <v>2.4158174612404069</v>
      </c>
      <c r="Y116" s="73">
        <f t="shared" si="14"/>
        <v>4.8890763291178363</v>
      </c>
      <c r="Z116" s="17">
        <f t="shared" si="21"/>
        <v>95.110923670882158</v>
      </c>
      <c r="AA116" s="18">
        <f t="shared" si="17"/>
        <v>3.1654700461091974</v>
      </c>
      <c r="AB116" s="80">
        <v>2.0530784434834195</v>
      </c>
      <c r="AC116" s="18">
        <f t="shared" si="18"/>
        <v>95.110923670882158</v>
      </c>
    </row>
    <row r="117" spans="18:29" x14ac:dyDescent="0.3">
      <c r="R117" s="13">
        <v>113</v>
      </c>
      <c r="S117" s="15">
        <v>60.7</v>
      </c>
      <c r="T117" s="59">
        <f t="shared" si="19"/>
        <v>1.0726575416600652E-3</v>
      </c>
      <c r="U117" s="16">
        <f t="shared" si="10"/>
        <v>2.3354145220692333</v>
      </c>
      <c r="V117" s="73">
        <f t="shared" si="11"/>
        <v>8.0545463752270336</v>
      </c>
      <c r="W117" s="17">
        <f t="shared" si="20"/>
        <v>91.945453624772966</v>
      </c>
      <c r="X117" s="16">
        <f t="shared" si="13"/>
        <v>2.4158174612404069</v>
      </c>
      <c r="Y117" s="73">
        <f t="shared" si="14"/>
        <v>4.8890763291178363</v>
      </c>
      <c r="Z117" s="17">
        <f t="shared" si="21"/>
        <v>95.110923670882158</v>
      </c>
      <c r="AA117" s="18">
        <f t="shared" si="17"/>
        <v>3.1654700461091974</v>
      </c>
      <c r="AB117" s="80">
        <v>2.0569048513364727</v>
      </c>
      <c r="AC117" s="18">
        <f t="shared" si="18"/>
        <v>95.110923670882158</v>
      </c>
    </row>
    <row r="118" spans="18:29" x14ac:dyDescent="0.3">
      <c r="R118" s="13">
        <v>114</v>
      </c>
      <c r="S118" s="15">
        <v>60.7</v>
      </c>
      <c r="T118" s="59">
        <f t="shared" si="19"/>
        <v>1.0726575416600652E-3</v>
      </c>
      <c r="U118" s="16">
        <f t="shared" si="10"/>
        <v>2.3354145220692333</v>
      </c>
      <c r="V118" s="73">
        <f t="shared" si="11"/>
        <v>8.0545463752270336</v>
      </c>
      <c r="W118" s="17">
        <f t="shared" si="20"/>
        <v>91.945453624772966</v>
      </c>
      <c r="X118" s="16">
        <f t="shared" si="13"/>
        <v>2.4158174612404069</v>
      </c>
      <c r="Y118" s="73">
        <f t="shared" si="14"/>
        <v>4.8890763291178363</v>
      </c>
      <c r="Z118" s="17">
        <f t="shared" si="21"/>
        <v>95.110923670882158</v>
      </c>
      <c r="AA118" s="18">
        <f t="shared" si="17"/>
        <v>3.1654700461091974</v>
      </c>
      <c r="AB118" s="80">
        <v>2.0606978403536118</v>
      </c>
      <c r="AC118" s="18">
        <f t="shared" si="18"/>
        <v>95.110923670882158</v>
      </c>
    </row>
    <row r="119" spans="18:29" x14ac:dyDescent="0.3">
      <c r="R119" s="13">
        <v>115</v>
      </c>
      <c r="S119" s="15">
        <v>60.7</v>
      </c>
      <c r="T119" s="59">
        <f t="shared" si="19"/>
        <v>1.0726575416600652E-3</v>
      </c>
      <c r="U119" s="16">
        <f t="shared" si="10"/>
        <v>2.3354145220692333</v>
      </c>
      <c r="V119" s="73">
        <f t="shared" si="11"/>
        <v>8.0545463752270336</v>
      </c>
      <c r="W119" s="17">
        <f t="shared" si="20"/>
        <v>91.945453624772966</v>
      </c>
      <c r="X119" s="16">
        <f t="shared" si="13"/>
        <v>2.4158174612404069</v>
      </c>
      <c r="Y119" s="73">
        <f t="shared" si="14"/>
        <v>4.8890763291178363</v>
      </c>
      <c r="Z119" s="17">
        <f t="shared" si="21"/>
        <v>95.110923670882158</v>
      </c>
      <c r="AA119" s="18">
        <f t="shared" si="17"/>
        <v>3.1654700461091974</v>
      </c>
      <c r="AB119" s="80">
        <v>2.0644579892269186</v>
      </c>
      <c r="AC119" s="18">
        <f t="shared" si="18"/>
        <v>95.110923670882158</v>
      </c>
    </row>
    <row r="120" spans="18:29" x14ac:dyDescent="0.3">
      <c r="R120" s="13">
        <v>116</v>
      </c>
      <c r="S120" s="15">
        <v>60.7</v>
      </c>
      <c r="T120" s="59">
        <f t="shared" si="19"/>
        <v>1.0726575416600652E-3</v>
      </c>
      <c r="U120" s="16">
        <f t="shared" si="10"/>
        <v>2.3354145220692333</v>
      </c>
      <c r="V120" s="73">
        <f t="shared" si="11"/>
        <v>8.0545463752270336</v>
      </c>
      <c r="W120" s="17">
        <f t="shared" si="20"/>
        <v>91.945453624772966</v>
      </c>
      <c r="X120" s="16">
        <f t="shared" si="13"/>
        <v>2.4158174612404069</v>
      </c>
      <c r="Y120" s="73">
        <f t="shared" si="14"/>
        <v>4.8890763291178363</v>
      </c>
      <c r="Z120" s="17">
        <f t="shared" si="21"/>
        <v>95.110923670882158</v>
      </c>
      <c r="AA120" s="18">
        <f t="shared" si="17"/>
        <v>3.1654700461091974</v>
      </c>
      <c r="AB120" s="80">
        <v>2.0681858617461617</v>
      </c>
      <c r="AC120" s="18">
        <f t="shared" si="18"/>
        <v>95.110923670882158</v>
      </c>
    </row>
    <row r="121" spans="18:29" x14ac:dyDescent="0.3">
      <c r="R121" s="13">
        <v>117</v>
      </c>
      <c r="S121" s="15">
        <v>60.7</v>
      </c>
      <c r="T121" s="59">
        <f t="shared" si="19"/>
        <v>1.0726575416600652E-3</v>
      </c>
      <c r="U121" s="16">
        <f t="shared" si="10"/>
        <v>2.3354145220692333</v>
      </c>
      <c r="V121" s="73">
        <f t="shared" si="11"/>
        <v>8.0545463752270336</v>
      </c>
      <c r="W121" s="17">
        <f t="shared" si="20"/>
        <v>91.945453624772966</v>
      </c>
      <c r="X121" s="16">
        <f t="shared" si="13"/>
        <v>2.4158174612404069</v>
      </c>
      <c r="Y121" s="73">
        <f t="shared" si="14"/>
        <v>4.8890763291178363</v>
      </c>
      <c r="Z121" s="17">
        <f t="shared" si="21"/>
        <v>95.110923670882158</v>
      </c>
      <c r="AA121" s="18">
        <f t="shared" si="17"/>
        <v>3.1654700461091974</v>
      </c>
      <c r="AB121" s="80">
        <v>2.0718820073061255</v>
      </c>
      <c r="AC121" s="18">
        <f t="shared" si="18"/>
        <v>95.110923670882158</v>
      </c>
    </row>
    <row r="122" spans="18:29" x14ac:dyDescent="0.3">
      <c r="R122" s="13">
        <v>118</v>
      </c>
      <c r="S122" s="15">
        <v>60.7</v>
      </c>
      <c r="T122" s="59">
        <f t="shared" si="19"/>
        <v>1.0726575416600652E-3</v>
      </c>
      <c r="U122" s="16">
        <f t="shared" si="10"/>
        <v>2.3354145220692333</v>
      </c>
      <c r="V122" s="73">
        <f t="shared" si="11"/>
        <v>8.0545463752270336</v>
      </c>
      <c r="W122" s="17">
        <f t="shared" si="20"/>
        <v>91.945453624772966</v>
      </c>
      <c r="X122" s="16">
        <f t="shared" si="13"/>
        <v>2.4158174612404069</v>
      </c>
      <c r="Y122" s="73">
        <f t="shared" si="14"/>
        <v>4.8890763291178363</v>
      </c>
      <c r="Z122" s="17">
        <f t="shared" si="21"/>
        <v>95.110923670882158</v>
      </c>
      <c r="AA122" s="18">
        <f t="shared" si="17"/>
        <v>3.1654700461091974</v>
      </c>
      <c r="AB122" s="80">
        <v>2.0755469613925306</v>
      </c>
      <c r="AC122" s="18">
        <f t="shared" si="18"/>
        <v>95.110923670882158</v>
      </c>
    </row>
    <row r="123" spans="18:29" ht="15" thickBot="1" x14ac:dyDescent="0.35">
      <c r="R123" s="13">
        <v>119</v>
      </c>
      <c r="S123" s="15">
        <v>60.7</v>
      </c>
      <c r="T123" s="59">
        <f t="shared" si="19"/>
        <v>1.0726575416600652E-3</v>
      </c>
      <c r="U123" s="16">
        <f t="shared" si="10"/>
        <v>2.3354145220692333</v>
      </c>
      <c r="V123" s="73">
        <f t="shared" si="11"/>
        <v>8.0545463752270336</v>
      </c>
      <c r="W123" s="17">
        <f t="shared" si="20"/>
        <v>91.945453624772966</v>
      </c>
      <c r="X123" s="16">
        <f t="shared" si="13"/>
        <v>2.4158174612404069</v>
      </c>
      <c r="Y123" s="73">
        <f t="shared" si="14"/>
        <v>4.8890763291178363</v>
      </c>
      <c r="Z123" s="17">
        <f t="shared" si="21"/>
        <v>95.110923670882158</v>
      </c>
      <c r="AA123" s="18">
        <f t="shared" si="17"/>
        <v>3.1654700461091974</v>
      </c>
      <c r="AB123" s="81">
        <v>2.0791812460476247</v>
      </c>
      <c r="AC123" s="52">
        <f t="shared" si="18"/>
        <v>95.267872389811018</v>
      </c>
    </row>
    <row r="124" spans="18:29" ht="15" thickBot="1" x14ac:dyDescent="0.35">
      <c r="R124" s="47">
        <v>120</v>
      </c>
      <c r="S124" s="49">
        <v>60.6</v>
      </c>
      <c r="T124" s="60">
        <f t="shared" si="19"/>
        <v>1.0708903957924209E-3</v>
      </c>
      <c r="U124" s="50">
        <f t="shared" si="10"/>
        <v>2.3392683414125819</v>
      </c>
      <c r="V124" s="74">
        <f t="shared" si="11"/>
        <v>7.9028212042290598</v>
      </c>
      <c r="W124" s="51">
        <f t="shared" si="20"/>
        <v>92.097178795770944</v>
      </c>
      <c r="X124" s="50">
        <f t="shared" si="13"/>
        <v>2.4198039587011997</v>
      </c>
      <c r="Y124" s="74">
        <f t="shared" si="14"/>
        <v>4.7321276101889858</v>
      </c>
      <c r="Z124" s="51">
        <f t="shared" si="21"/>
        <v>95.267872389811018</v>
      </c>
      <c r="AA124" s="52">
        <f t="shared" si="17"/>
        <v>3.170693594040074</v>
      </c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8045ED-515C-4D62-9A0E-53E0DE31A79E}">
  <dimension ref="B2:AC124"/>
  <sheetViews>
    <sheetView topLeftCell="A15" zoomScale="90" zoomScaleNormal="90" workbookViewId="0">
      <selection activeCell="B30" sqref="B30:C34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1" t="s">
        <v>0</v>
      </c>
      <c r="S3" s="2" t="s">
        <v>1</v>
      </c>
      <c r="T3" s="2" t="s">
        <v>2</v>
      </c>
      <c r="U3" s="3" t="s">
        <v>3</v>
      </c>
      <c r="V3" s="2" t="s">
        <v>4</v>
      </c>
      <c r="W3" s="2" t="s">
        <v>5</v>
      </c>
      <c r="X3" s="2" t="s">
        <v>6</v>
      </c>
      <c r="Y3" s="2" t="s">
        <v>7</v>
      </c>
      <c r="Z3" s="2" t="s">
        <v>8</v>
      </c>
      <c r="AA3" s="4" t="s">
        <v>40</v>
      </c>
      <c r="AB3" s="105" t="s">
        <v>27</v>
      </c>
      <c r="AC3" s="4" t="s">
        <v>8</v>
      </c>
    </row>
    <row r="4" spans="2:29" ht="15" thickBot="1" x14ac:dyDescent="0.35">
      <c r="B4" s="19" t="s">
        <v>11</v>
      </c>
      <c r="D4" s="20"/>
      <c r="R4" s="7">
        <v>0</v>
      </c>
      <c r="S4" s="8">
        <v>72.900000000000006</v>
      </c>
      <c r="T4" s="58">
        <f>(PI()*$D$10^2/4*S4)*10^-9</f>
        <v>1.2882493375126647E-3</v>
      </c>
      <c r="U4" s="10">
        <f>$D$14/T4*10^-6</f>
        <v>1.9437231031957609</v>
      </c>
      <c r="V4" s="78">
        <f>(1-(U4/$D$12))*100</f>
        <v>23.475468378119647</v>
      </c>
      <c r="W4" s="11">
        <f>100-V4</f>
        <v>76.524531621880357</v>
      </c>
      <c r="X4" s="10">
        <f>$D$15/$U$124*U4</f>
        <v>2.0157239780105836</v>
      </c>
      <c r="Y4" s="78">
        <f>(1-(X4/$D$12))*100</f>
        <v>20.640788267299857</v>
      </c>
      <c r="Z4" s="11">
        <f>100-Y4</f>
        <v>79.359211732700146</v>
      </c>
      <c r="AA4" s="12">
        <f>V4-Y4</f>
        <v>2.8346801108197894</v>
      </c>
      <c r="AB4" s="97" cm="1">
        <f t="array" ref="AB4:AB123">LOG10(R5:R124)</f>
        <v>0</v>
      </c>
      <c r="AC4" s="12">
        <f>Z5</f>
        <v>82.060801919345266</v>
      </c>
    </row>
    <row r="5" spans="2:29" ht="15" thickBot="1" x14ac:dyDescent="0.35">
      <c r="R5" s="13">
        <v>1</v>
      </c>
      <c r="S5" s="14">
        <v>70.5</v>
      </c>
      <c r="T5" s="59">
        <f t="shared" ref="T5:T68" si="0">(PI()*$D$10^2/4*S5)*10^-9</f>
        <v>1.2458378366892024E-3</v>
      </c>
      <c r="U5" s="16">
        <f t="shared" ref="U5:U68" si="1">$D$14/T5*10^-6</f>
        <v>2.0098924003258296</v>
      </c>
      <c r="V5" s="73">
        <f t="shared" ref="V5:V68" si="2">(1-(U5/$D$12))*100</f>
        <v>20.870377939927963</v>
      </c>
      <c r="W5" s="17">
        <f t="shared" ref="W5:W68" si="3">100-V5</f>
        <v>79.129622060072037</v>
      </c>
      <c r="X5" s="16">
        <f t="shared" ref="X5:X68" si="4">$D$15/$U$124*U5</f>
        <v>2.0843443687513696</v>
      </c>
      <c r="Y5" s="73">
        <f t="shared" ref="Y5:Y68" si="5">(1-(X5/$D$12))*100</f>
        <v>17.939198080654741</v>
      </c>
      <c r="Z5" s="17">
        <f t="shared" ref="Z5:Z68" si="6">100-Y5</f>
        <v>82.060801919345266</v>
      </c>
      <c r="AA5" s="18">
        <f>V5-Y5</f>
        <v>2.9311798592732217</v>
      </c>
      <c r="AB5" s="80">
        <v>0.3010299956639812</v>
      </c>
      <c r="AC5" s="18">
        <f t="shared" ref="AC5:AC68" si="7">Z6</f>
        <v>83.481768186346912</v>
      </c>
    </row>
    <row r="6" spans="2:29" x14ac:dyDescent="0.3">
      <c r="B6" s="22" t="s">
        <v>13</v>
      </c>
      <c r="C6" s="23" t="s">
        <v>31</v>
      </c>
      <c r="R6" s="13">
        <v>2</v>
      </c>
      <c r="S6" s="14">
        <v>69.3</v>
      </c>
      <c r="T6" s="59">
        <f t="shared" si="0"/>
        <v>1.2246320862774713E-3</v>
      </c>
      <c r="U6" s="16">
        <f t="shared" si="1"/>
        <v>2.0446957319332033</v>
      </c>
      <c r="V6" s="73">
        <f t="shared" si="2"/>
        <v>19.500168034125853</v>
      </c>
      <c r="W6" s="17">
        <f t="shared" si="3"/>
        <v>80.499831965874151</v>
      </c>
      <c r="X6" s="16">
        <f t="shared" si="4"/>
        <v>2.1204369119332118</v>
      </c>
      <c r="Y6" s="73">
        <f t="shared" si="5"/>
        <v>16.518231813653085</v>
      </c>
      <c r="Z6" s="17">
        <f t="shared" si="6"/>
        <v>83.481768186346912</v>
      </c>
      <c r="AA6" s="18">
        <f t="shared" ref="AA6:AA69" si="8">V6-Y6</f>
        <v>2.9819362204727682</v>
      </c>
      <c r="AB6" s="80">
        <v>0.47712125471966244</v>
      </c>
      <c r="AC6" s="18">
        <f t="shared" si="7"/>
        <v>84.456737741807871</v>
      </c>
    </row>
    <row r="7" spans="2:29" x14ac:dyDescent="0.3">
      <c r="B7" s="26" t="s">
        <v>16</v>
      </c>
      <c r="C7" s="27">
        <v>45720</v>
      </c>
      <c r="R7" s="13">
        <v>3</v>
      </c>
      <c r="S7" s="14">
        <v>68.5</v>
      </c>
      <c r="T7" s="59">
        <f t="shared" si="0"/>
        <v>1.2104949193363175E-3</v>
      </c>
      <c r="U7" s="16">
        <f t="shared" si="1"/>
        <v>2.0685753901163642</v>
      </c>
      <c r="V7" s="73">
        <f t="shared" si="2"/>
        <v>18.560024011166764</v>
      </c>
      <c r="W7" s="17">
        <f t="shared" si="3"/>
        <v>81.43997598883324</v>
      </c>
      <c r="X7" s="16">
        <f t="shared" si="4"/>
        <v>2.1452011386419199</v>
      </c>
      <c r="Y7" s="73">
        <f t="shared" si="5"/>
        <v>15.543262258192136</v>
      </c>
      <c r="Z7" s="17">
        <f t="shared" si="6"/>
        <v>84.456737741807871</v>
      </c>
      <c r="AA7" s="18">
        <f t="shared" si="8"/>
        <v>3.0167617529746273</v>
      </c>
      <c r="AB7" s="80">
        <v>0.6020599913279624</v>
      </c>
      <c r="AC7" s="18">
        <f t="shared" si="7"/>
        <v>85.203041757199401</v>
      </c>
    </row>
    <row r="8" spans="2:29" ht="16.2" thickBot="1" x14ac:dyDescent="0.35">
      <c r="B8" s="29" t="s">
        <v>17</v>
      </c>
      <c r="C8" s="30" t="s">
        <v>35</v>
      </c>
      <c r="R8" s="13">
        <v>4</v>
      </c>
      <c r="S8" s="14">
        <v>67.900000000000006</v>
      </c>
      <c r="T8" s="59">
        <f t="shared" si="0"/>
        <v>1.1998920441304518E-3</v>
      </c>
      <c r="U8" s="16">
        <f t="shared" si="1"/>
        <v>2.0868544068184236</v>
      </c>
      <c r="V8" s="73">
        <f t="shared" si="2"/>
        <v>17.840377684314035</v>
      </c>
      <c r="W8" s="17">
        <f t="shared" si="3"/>
        <v>82.159622315685965</v>
      </c>
      <c r="X8" s="16">
        <f t="shared" si="4"/>
        <v>2.164157260632865</v>
      </c>
      <c r="Y8" s="73">
        <f t="shared" si="5"/>
        <v>14.796958242800596</v>
      </c>
      <c r="Z8" s="17">
        <f t="shared" si="6"/>
        <v>85.203041757199401</v>
      </c>
      <c r="AA8" s="18">
        <f t="shared" si="8"/>
        <v>3.0434194415134392</v>
      </c>
      <c r="AB8" s="80">
        <v>0.69897000433601886</v>
      </c>
      <c r="AC8" s="18">
        <f t="shared" si="7"/>
        <v>85.835111799908589</v>
      </c>
    </row>
    <row r="9" spans="2:29" ht="15" thickBot="1" x14ac:dyDescent="0.35">
      <c r="R9" s="13">
        <v>5</v>
      </c>
      <c r="S9" s="14">
        <v>67.400000000000006</v>
      </c>
      <c r="T9" s="59">
        <f t="shared" si="0"/>
        <v>1.1910563147922305E-3</v>
      </c>
      <c r="U9" s="16">
        <f t="shared" si="1"/>
        <v>2.1023355225960083</v>
      </c>
      <c r="V9" s="73">
        <f t="shared" si="2"/>
        <v>17.230884937165026</v>
      </c>
      <c r="W9" s="17">
        <f t="shared" si="3"/>
        <v>82.76911506283497</v>
      </c>
      <c r="X9" s="16">
        <f t="shared" si="4"/>
        <v>2.1802118397176784</v>
      </c>
      <c r="Y9" s="73">
        <f t="shared" si="5"/>
        <v>14.164888200091408</v>
      </c>
      <c r="Z9" s="17">
        <f t="shared" si="6"/>
        <v>85.835111799908589</v>
      </c>
      <c r="AA9" s="18">
        <f t="shared" si="8"/>
        <v>3.0659967370736183</v>
      </c>
      <c r="AB9" s="80">
        <v>0.77815125038364363</v>
      </c>
      <c r="AC9" s="18">
        <f t="shared" si="7"/>
        <v>86.347560228564774</v>
      </c>
    </row>
    <row r="10" spans="2:29" x14ac:dyDescent="0.3">
      <c r="B10" s="34" t="s">
        <v>18</v>
      </c>
      <c r="C10" s="35" t="s">
        <v>19</v>
      </c>
      <c r="D10" s="23">
        <v>150</v>
      </c>
      <c r="R10" s="13">
        <v>6</v>
      </c>
      <c r="S10" s="14">
        <v>67</v>
      </c>
      <c r="T10" s="59">
        <f t="shared" si="0"/>
        <v>1.1839877313216535E-3</v>
      </c>
      <c r="U10" s="16">
        <f t="shared" si="1"/>
        <v>2.1148867794473278</v>
      </c>
      <c r="V10" s="73">
        <f t="shared" si="2"/>
        <v>16.736740966640639</v>
      </c>
      <c r="W10" s="17">
        <f t="shared" si="3"/>
        <v>83.263259033359361</v>
      </c>
      <c r="X10" s="16">
        <f t="shared" si="4"/>
        <v>2.1932280298055455</v>
      </c>
      <c r="Y10" s="73">
        <f t="shared" si="5"/>
        <v>13.652439771435221</v>
      </c>
      <c r="Z10" s="17">
        <f t="shared" si="6"/>
        <v>86.347560228564774</v>
      </c>
      <c r="AA10" s="18">
        <f t="shared" si="8"/>
        <v>3.084301195205418</v>
      </c>
      <c r="AB10" s="80">
        <v>0.84509804001425681</v>
      </c>
      <c r="AC10" s="18">
        <f t="shared" si="7"/>
        <v>86.86616419390154</v>
      </c>
    </row>
    <row r="11" spans="2:29" x14ac:dyDescent="0.3">
      <c r="B11" s="38" t="s">
        <v>15</v>
      </c>
      <c r="C11" s="39" t="s">
        <v>19</v>
      </c>
      <c r="D11" s="40">
        <v>60</v>
      </c>
      <c r="R11" s="13">
        <v>7</v>
      </c>
      <c r="S11" s="14">
        <v>66.599999999999994</v>
      </c>
      <c r="T11" s="59">
        <f t="shared" si="0"/>
        <v>1.1769191478510762E-3</v>
      </c>
      <c r="U11" s="16">
        <f t="shared" si="1"/>
        <v>2.127588802146712</v>
      </c>
      <c r="V11" s="73">
        <f t="shared" si="2"/>
        <v>16.236661332806612</v>
      </c>
      <c r="W11" s="17">
        <f t="shared" si="3"/>
        <v>83.763338667193381</v>
      </c>
      <c r="X11" s="16">
        <f t="shared" si="4"/>
        <v>2.2064005705250991</v>
      </c>
      <c r="Y11" s="73">
        <f t="shared" si="5"/>
        <v>13.13383580609846</v>
      </c>
      <c r="Z11" s="17">
        <f t="shared" si="6"/>
        <v>86.86616419390154</v>
      </c>
      <c r="AA11" s="18">
        <f t="shared" si="8"/>
        <v>3.1028255267081519</v>
      </c>
      <c r="AB11" s="80">
        <v>0.90308998699194354</v>
      </c>
      <c r="AC11" s="18">
        <f t="shared" si="7"/>
        <v>87.259223760389759</v>
      </c>
    </row>
    <row r="12" spans="2:29" ht="16.2" x14ac:dyDescent="0.3">
      <c r="B12" s="41" t="s">
        <v>20</v>
      </c>
      <c r="C12" s="39" t="s">
        <v>21</v>
      </c>
      <c r="D12" s="42">
        <v>2.54</v>
      </c>
      <c r="R12" s="13">
        <v>8</v>
      </c>
      <c r="S12" s="14">
        <v>66.3</v>
      </c>
      <c r="T12" s="59">
        <f t="shared" si="0"/>
        <v>1.1716177102481435E-3</v>
      </c>
      <c r="U12" s="16">
        <f t="shared" si="1"/>
        <v>2.1372159007989593</v>
      </c>
      <c r="V12" s="73">
        <f t="shared" si="2"/>
        <v>15.857641700828374</v>
      </c>
      <c r="W12" s="17">
        <f t="shared" si="3"/>
        <v>84.142358299171633</v>
      </c>
      <c r="X12" s="16">
        <f t="shared" si="4"/>
        <v>2.2163842835139</v>
      </c>
      <c r="Y12" s="73">
        <f t="shared" si="5"/>
        <v>12.740776239610241</v>
      </c>
      <c r="Z12" s="17">
        <f t="shared" si="6"/>
        <v>87.259223760389759</v>
      </c>
      <c r="AA12" s="18">
        <f t="shared" si="8"/>
        <v>3.1168654612181328</v>
      </c>
      <c r="AB12" s="80">
        <v>0.95424250943932487</v>
      </c>
      <c r="AC12" s="18">
        <f t="shared" si="7"/>
        <v>87.655856595664233</v>
      </c>
    </row>
    <row r="13" spans="2:29" ht="15.6" x14ac:dyDescent="0.3">
      <c r="B13" s="41" t="s">
        <v>22</v>
      </c>
      <c r="C13" s="39" t="s">
        <v>23</v>
      </c>
      <c r="D13" s="40">
        <v>7</v>
      </c>
      <c r="R13" s="13">
        <v>9</v>
      </c>
      <c r="S13" s="14">
        <v>66</v>
      </c>
      <c r="T13" s="59">
        <f t="shared" si="0"/>
        <v>1.166316272645211E-3</v>
      </c>
      <c r="U13" s="16">
        <f t="shared" si="1"/>
        <v>2.1469305185298628</v>
      </c>
      <c r="V13" s="73">
        <f t="shared" si="2"/>
        <v>15.475176435832172</v>
      </c>
      <c r="W13" s="17">
        <f t="shared" si="3"/>
        <v>84.524823564167832</v>
      </c>
      <c r="X13" s="16">
        <f t="shared" si="4"/>
        <v>2.2264587575298718</v>
      </c>
      <c r="Y13" s="73">
        <f t="shared" si="5"/>
        <v>12.34414340433576</v>
      </c>
      <c r="Z13" s="17">
        <f t="shared" si="6"/>
        <v>87.655856595664233</v>
      </c>
      <c r="AA13" s="18">
        <f t="shared" si="8"/>
        <v>3.1310330314964112</v>
      </c>
      <c r="AB13" s="80">
        <v>1</v>
      </c>
      <c r="AC13" s="18">
        <f t="shared" si="7"/>
        <v>87.922287770727095</v>
      </c>
    </row>
    <row r="14" spans="2:29" x14ac:dyDescent="0.3">
      <c r="B14" s="41" t="s">
        <v>24</v>
      </c>
      <c r="C14" s="39" t="s">
        <v>25</v>
      </c>
      <c r="D14" s="43">
        <v>2504</v>
      </c>
      <c r="R14" s="13">
        <v>10</v>
      </c>
      <c r="S14" s="14">
        <v>65.8</v>
      </c>
      <c r="T14" s="59">
        <f t="shared" si="0"/>
        <v>1.1627819809099222E-3</v>
      </c>
      <c r="U14" s="16">
        <f t="shared" si="1"/>
        <v>2.1534561432062462</v>
      </c>
      <c r="V14" s="73">
        <f t="shared" si="2"/>
        <v>15.218262078494249</v>
      </c>
      <c r="W14" s="17">
        <f t="shared" si="3"/>
        <v>84.781737921505751</v>
      </c>
      <c r="X14" s="16">
        <f t="shared" si="4"/>
        <v>2.233226109376468</v>
      </c>
      <c r="Y14" s="73">
        <f t="shared" si="5"/>
        <v>12.077712229272908</v>
      </c>
      <c r="Z14" s="17">
        <f t="shared" si="6"/>
        <v>87.922287770727095</v>
      </c>
      <c r="AA14" s="18">
        <f t="shared" si="8"/>
        <v>3.1405498492213404</v>
      </c>
      <c r="AB14" s="80">
        <v>1.0413926851582251</v>
      </c>
      <c r="AC14" s="18">
        <f t="shared" si="7"/>
        <v>88.190343526125631</v>
      </c>
    </row>
    <row r="15" spans="2:29" ht="16.8" thickBot="1" x14ac:dyDescent="0.35">
      <c r="B15" s="44" t="s">
        <v>26</v>
      </c>
      <c r="C15" s="45" t="s">
        <v>21</v>
      </c>
      <c r="D15" s="46">
        <v>2.4010829738067252</v>
      </c>
      <c r="R15" s="13">
        <v>11</v>
      </c>
      <c r="S15" s="14">
        <v>65.599999999999994</v>
      </c>
      <c r="T15" s="59">
        <f t="shared" si="0"/>
        <v>1.1592476891746338E-3</v>
      </c>
      <c r="U15" s="16">
        <f t="shared" si="1"/>
        <v>2.160021558276997</v>
      </c>
      <c r="V15" s="73">
        <f t="shared" si="2"/>
        <v>14.959781170196973</v>
      </c>
      <c r="W15" s="17">
        <f t="shared" si="3"/>
        <v>85.040218829803024</v>
      </c>
      <c r="X15" s="16">
        <f t="shared" si="4"/>
        <v>2.2400347255635911</v>
      </c>
      <c r="Y15" s="73">
        <f t="shared" si="5"/>
        <v>11.809656473874364</v>
      </c>
      <c r="Z15" s="17">
        <f t="shared" si="6"/>
        <v>88.190343526125631</v>
      </c>
      <c r="AA15" s="18">
        <f t="shared" si="8"/>
        <v>3.1501246963226084</v>
      </c>
      <c r="AB15" s="80">
        <v>1.0791812460476249</v>
      </c>
      <c r="AC15" s="18">
        <f t="shared" si="7"/>
        <v>88.460038766266663</v>
      </c>
    </row>
    <row r="16" spans="2:29" x14ac:dyDescent="0.3">
      <c r="R16" s="13">
        <v>12</v>
      </c>
      <c r="S16" s="14">
        <v>65.400000000000006</v>
      </c>
      <c r="T16" s="59">
        <f t="shared" si="0"/>
        <v>1.1557133974393454E-3</v>
      </c>
      <c r="U16" s="16">
        <f t="shared" si="1"/>
        <v>2.166627128791605</v>
      </c>
      <c r="V16" s="73">
        <f t="shared" si="2"/>
        <v>14.699719338913187</v>
      </c>
      <c r="W16" s="17">
        <f t="shared" si="3"/>
        <v>85.300280661086816</v>
      </c>
      <c r="X16" s="16">
        <f t="shared" si="4"/>
        <v>2.2468849846631733</v>
      </c>
      <c r="Y16" s="73">
        <f t="shared" si="5"/>
        <v>11.539961233733331</v>
      </c>
      <c r="Z16" s="17">
        <f t="shared" si="6"/>
        <v>88.460038766266663</v>
      </c>
      <c r="AA16" s="18">
        <f t="shared" si="8"/>
        <v>3.159758105179856</v>
      </c>
      <c r="AB16" s="80">
        <v>1.1139433523068367</v>
      </c>
      <c r="AC16" s="18">
        <f t="shared" si="7"/>
        <v>88.731388578433126</v>
      </c>
    </row>
    <row r="17" spans="2:29" x14ac:dyDescent="0.3">
      <c r="R17" s="13">
        <v>13</v>
      </c>
      <c r="S17" s="14">
        <v>65.2</v>
      </c>
      <c r="T17" s="59">
        <f t="shared" si="0"/>
        <v>1.152179105704057E-3</v>
      </c>
      <c r="U17" s="16">
        <f t="shared" si="1"/>
        <v>2.1732732242786956</v>
      </c>
      <c r="V17" s="73">
        <f t="shared" si="2"/>
        <v>14.438062036271827</v>
      </c>
      <c r="W17" s="17">
        <f t="shared" si="3"/>
        <v>85.56193796372817</v>
      </c>
      <c r="X17" s="16">
        <f t="shared" si="4"/>
        <v>2.2537772698922014</v>
      </c>
      <c r="Y17" s="73">
        <f t="shared" si="5"/>
        <v>11.268611421566877</v>
      </c>
      <c r="Z17" s="17">
        <f t="shared" si="6"/>
        <v>88.731388578433126</v>
      </c>
      <c r="AA17" s="18">
        <f t="shared" si="8"/>
        <v>3.1694506147049495</v>
      </c>
      <c r="AB17" s="80">
        <v>1.146128035678238</v>
      </c>
      <c r="AC17" s="18">
        <f t="shared" si="7"/>
        <v>89.004408235597552</v>
      </c>
    </row>
    <row r="18" spans="2:29" x14ac:dyDescent="0.3">
      <c r="B18" s="6" t="s">
        <v>10</v>
      </c>
      <c r="R18" s="13">
        <v>14</v>
      </c>
      <c r="S18" s="14">
        <v>65</v>
      </c>
      <c r="T18" s="59">
        <f t="shared" si="0"/>
        <v>1.1486448139687681E-3</v>
      </c>
      <c r="U18" s="16">
        <f t="shared" si="1"/>
        <v>2.1799602188149381</v>
      </c>
      <c r="V18" s="73">
        <f t="shared" si="2"/>
        <v>14.17479453484496</v>
      </c>
      <c r="W18" s="17">
        <f t="shared" si="3"/>
        <v>85.825205465155037</v>
      </c>
      <c r="X18" s="16">
        <f t="shared" si="4"/>
        <v>2.2607119691841779</v>
      </c>
      <c r="Y18" s="73">
        <f t="shared" si="5"/>
        <v>10.995591764402446</v>
      </c>
      <c r="Z18" s="17">
        <f t="shared" si="6"/>
        <v>89.004408235597552</v>
      </c>
      <c r="AA18" s="18">
        <f t="shared" si="8"/>
        <v>3.1792027704425134</v>
      </c>
      <c r="AB18" s="80">
        <v>1.1760912590556813</v>
      </c>
      <c r="AC18" s="18">
        <f t="shared" si="7"/>
        <v>89.141549080336517</v>
      </c>
    </row>
    <row r="19" spans="2:29" x14ac:dyDescent="0.3">
      <c r="R19" s="13">
        <v>15</v>
      </c>
      <c r="S19" s="14">
        <v>64.900000000000006</v>
      </c>
      <c r="T19" s="59">
        <f t="shared" si="0"/>
        <v>1.146877668101124E-3</v>
      </c>
      <c r="U19" s="16">
        <f t="shared" si="1"/>
        <v>2.1833191713863016</v>
      </c>
      <c r="V19" s="73">
        <f t="shared" si="2"/>
        <v>14.042552307625922</v>
      </c>
      <c r="W19" s="17">
        <f t="shared" si="3"/>
        <v>85.957447692374075</v>
      </c>
      <c r="X19" s="16">
        <f t="shared" si="4"/>
        <v>2.2641953466405478</v>
      </c>
      <c r="Y19" s="73">
        <f t="shared" si="5"/>
        <v>10.858450919663476</v>
      </c>
      <c r="Z19" s="17">
        <f t="shared" si="6"/>
        <v>89.141549080336517</v>
      </c>
      <c r="AA19" s="18">
        <f t="shared" si="8"/>
        <v>3.1841013879624462</v>
      </c>
      <c r="AB19" s="80">
        <v>1.2041199826559248</v>
      </c>
      <c r="AC19" s="18">
        <f t="shared" si="7"/>
        <v>89.417102555082536</v>
      </c>
    </row>
    <row r="20" spans="2:29" ht="15" thickBot="1" x14ac:dyDescent="0.35">
      <c r="R20" s="13">
        <v>16</v>
      </c>
      <c r="S20" s="14">
        <v>64.7</v>
      </c>
      <c r="T20" s="59">
        <f t="shared" si="0"/>
        <v>1.1433433763658356E-3</v>
      </c>
      <c r="U20" s="16">
        <f t="shared" si="1"/>
        <v>2.190068226011916</v>
      </c>
      <c r="V20" s="73">
        <f t="shared" si="2"/>
        <v>13.77684149559386</v>
      </c>
      <c r="W20" s="17">
        <f t="shared" si="3"/>
        <v>86.223158504406143</v>
      </c>
      <c r="X20" s="16">
        <f t="shared" si="4"/>
        <v>2.2711944048990964</v>
      </c>
      <c r="Y20" s="73">
        <f t="shared" si="5"/>
        <v>10.58289744491746</v>
      </c>
      <c r="Z20" s="17">
        <f t="shared" si="6"/>
        <v>89.417102555082536</v>
      </c>
      <c r="AA20" s="18">
        <f t="shared" si="8"/>
        <v>3.1939440506764001</v>
      </c>
      <c r="AB20" s="80">
        <v>1.2304489213782739</v>
      </c>
      <c r="AC20" s="18">
        <f t="shared" si="7"/>
        <v>89.555519122505274</v>
      </c>
    </row>
    <row r="21" spans="2:29" ht="15" thickBot="1" x14ac:dyDescent="0.35">
      <c r="E21" s="21" t="s">
        <v>12</v>
      </c>
      <c r="R21" s="13">
        <v>17</v>
      </c>
      <c r="S21" s="14">
        <v>64.599999999999994</v>
      </c>
      <c r="T21" s="59">
        <f t="shared" si="0"/>
        <v>1.1415762304981911E-3</v>
      </c>
      <c r="U21" s="16">
        <f t="shared" si="1"/>
        <v>2.1934584245041946</v>
      </c>
      <c r="V21" s="73">
        <f t="shared" si="2"/>
        <v>13.643369114008086</v>
      </c>
      <c r="W21" s="17">
        <f t="shared" si="3"/>
        <v>86.356630885991919</v>
      </c>
      <c r="X21" s="16">
        <f t="shared" si="4"/>
        <v>2.2747101857116339</v>
      </c>
      <c r="Y21" s="73">
        <f t="shared" si="5"/>
        <v>10.444480877494733</v>
      </c>
      <c r="Z21" s="17">
        <f t="shared" si="6"/>
        <v>89.555519122505274</v>
      </c>
      <c r="AA21" s="18">
        <f t="shared" si="8"/>
        <v>3.1988882365133531</v>
      </c>
      <c r="AB21" s="80">
        <v>1.255272505103306</v>
      </c>
      <c r="AC21" s="18">
        <f t="shared" si="7"/>
        <v>89.694364888586691</v>
      </c>
    </row>
    <row r="22" spans="2:29" x14ac:dyDescent="0.3">
      <c r="B22" s="122" t="s">
        <v>15</v>
      </c>
      <c r="C22" s="24">
        <v>1</v>
      </c>
      <c r="D22" s="25">
        <v>60.4</v>
      </c>
      <c r="E22" s="125">
        <f>AVERAGE(D22:D25)</f>
        <v>60.349999999999994</v>
      </c>
      <c r="R22" s="13">
        <v>18</v>
      </c>
      <c r="S22" s="14">
        <v>64.5</v>
      </c>
      <c r="T22" s="59">
        <f t="shared" si="0"/>
        <v>1.139809084630547E-3</v>
      </c>
      <c r="U22" s="16">
        <f t="shared" si="1"/>
        <v>2.1968591352398601</v>
      </c>
      <c r="V22" s="73">
        <f t="shared" si="2"/>
        <v>13.509482864572442</v>
      </c>
      <c r="W22" s="17">
        <f t="shared" si="3"/>
        <v>86.490517135427552</v>
      </c>
      <c r="X22" s="16">
        <f t="shared" si="4"/>
        <v>2.2782368681701017</v>
      </c>
      <c r="Y22" s="73">
        <f t="shared" si="5"/>
        <v>10.305635111413313</v>
      </c>
      <c r="Z22" s="17">
        <f t="shared" si="6"/>
        <v>89.694364888586691</v>
      </c>
      <c r="AA22" s="18">
        <f t="shared" si="8"/>
        <v>3.2038477531591294</v>
      </c>
      <c r="AB22" s="80">
        <v>1.2787536009528289</v>
      </c>
      <c r="AC22" s="18">
        <f t="shared" si="7"/>
        <v>89.833641852699387</v>
      </c>
    </row>
    <row r="23" spans="2:29" x14ac:dyDescent="0.3">
      <c r="B23" s="123"/>
      <c r="C23" s="28">
        <v>2</v>
      </c>
      <c r="D23" s="15">
        <v>60.3</v>
      </c>
      <c r="E23" s="126"/>
      <c r="R23" s="13">
        <v>19</v>
      </c>
      <c r="S23" s="14">
        <v>64.400000000000006</v>
      </c>
      <c r="T23" s="59">
        <f t="shared" si="0"/>
        <v>1.1380419387629029E-3</v>
      </c>
      <c r="U23" s="16">
        <f t="shared" si="1"/>
        <v>2.2002704071889903</v>
      </c>
      <c r="V23" s="73">
        <f t="shared" si="2"/>
        <v>13.375180819331089</v>
      </c>
      <c r="W23" s="17">
        <f t="shared" si="3"/>
        <v>86.624819180668908</v>
      </c>
      <c r="X23" s="16">
        <f t="shared" si="4"/>
        <v>2.2817745030585646</v>
      </c>
      <c r="Y23" s="73">
        <f t="shared" si="5"/>
        <v>10.166358147300613</v>
      </c>
      <c r="Z23" s="17">
        <f t="shared" si="6"/>
        <v>89.833641852699387</v>
      </c>
      <c r="AA23" s="18">
        <f t="shared" si="8"/>
        <v>3.2088226720304753</v>
      </c>
      <c r="AB23" s="80">
        <v>1.3010299956639813</v>
      </c>
      <c r="AC23" s="18">
        <f t="shared" si="7"/>
        <v>89.973352026653814</v>
      </c>
    </row>
    <row r="24" spans="2:29" x14ac:dyDescent="0.3">
      <c r="B24" s="123"/>
      <c r="C24" s="28">
        <v>3</v>
      </c>
      <c r="D24" s="31">
        <v>60.2</v>
      </c>
      <c r="E24" s="126"/>
      <c r="R24" s="13">
        <v>20</v>
      </c>
      <c r="S24" s="14">
        <v>64.3</v>
      </c>
      <c r="T24" s="59">
        <f t="shared" si="0"/>
        <v>1.1362747928952584E-3</v>
      </c>
      <c r="U24" s="16">
        <f t="shared" si="1"/>
        <v>2.2036922896262983</v>
      </c>
      <c r="V24" s="73">
        <f t="shared" si="2"/>
        <v>13.240461038334717</v>
      </c>
      <c r="W24" s="17">
        <f t="shared" si="3"/>
        <v>86.759538961665285</v>
      </c>
      <c r="X24" s="16">
        <f t="shared" si="4"/>
        <v>2.285323141477007</v>
      </c>
      <c r="Y24" s="73">
        <f t="shared" si="5"/>
        <v>10.026647973346181</v>
      </c>
      <c r="Z24" s="17">
        <f t="shared" si="6"/>
        <v>89.973352026653814</v>
      </c>
      <c r="AA24" s="18">
        <f t="shared" si="8"/>
        <v>3.2138130649885355</v>
      </c>
      <c r="AB24" s="80">
        <v>1.3222192947339193</v>
      </c>
      <c r="AC24" s="18">
        <f t="shared" si="7"/>
        <v>90.11349743479505</v>
      </c>
    </row>
    <row r="25" spans="2:29" ht="15" thickBot="1" x14ac:dyDescent="0.35">
      <c r="B25" s="124"/>
      <c r="C25" s="32">
        <v>4</v>
      </c>
      <c r="D25" s="33">
        <v>60.5</v>
      </c>
      <c r="E25" s="127"/>
      <c r="R25" s="13">
        <v>21</v>
      </c>
      <c r="S25" s="14">
        <v>64.2</v>
      </c>
      <c r="T25" s="59">
        <f t="shared" si="0"/>
        <v>1.1345076470276141E-3</v>
      </c>
      <c r="U25" s="16">
        <f t="shared" si="1"/>
        <v>2.2071248321335046</v>
      </c>
      <c r="V25" s="73">
        <f t="shared" si="2"/>
        <v>13.105321569547069</v>
      </c>
      <c r="W25" s="17">
        <f t="shared" si="3"/>
        <v>86.894678430452927</v>
      </c>
      <c r="X25" s="16">
        <f t="shared" si="4"/>
        <v>2.2888828348437942</v>
      </c>
      <c r="Y25" s="73">
        <f t="shared" si="5"/>
        <v>9.8865025652049567</v>
      </c>
      <c r="Z25" s="17">
        <f t="shared" si="6"/>
        <v>90.11349743479505</v>
      </c>
      <c r="AA25" s="18">
        <f t="shared" si="8"/>
        <v>3.2188190043421123</v>
      </c>
      <c r="AB25" s="80">
        <v>1.3424226808222062</v>
      </c>
      <c r="AC25" s="18">
        <f t="shared" si="7"/>
        <v>90.254080114100489</v>
      </c>
    </row>
    <row r="26" spans="2:29" ht="15" thickBot="1" x14ac:dyDescent="0.35">
      <c r="C26" s="36"/>
      <c r="D26" s="36"/>
      <c r="E26" s="37"/>
      <c r="R26" s="13">
        <v>22</v>
      </c>
      <c r="S26" s="14">
        <v>64.099999999999994</v>
      </c>
      <c r="T26" s="59">
        <f t="shared" si="0"/>
        <v>1.1327405011599698E-3</v>
      </c>
      <c r="U26" s="16">
        <f t="shared" si="1"/>
        <v>2.2105680846017313</v>
      </c>
      <c r="V26" s="73">
        <f t="shared" si="2"/>
        <v>12.969760448750733</v>
      </c>
      <c r="W26" s="17">
        <f t="shared" si="3"/>
        <v>87.030239551249267</v>
      </c>
      <c r="X26" s="16">
        <f t="shared" si="4"/>
        <v>2.2924536348981523</v>
      </c>
      <c r="Y26" s="73">
        <f t="shared" si="5"/>
        <v>9.7459198858995126</v>
      </c>
      <c r="Z26" s="17">
        <f t="shared" si="6"/>
        <v>90.254080114100489</v>
      </c>
      <c r="AA26" s="18">
        <f t="shared" si="8"/>
        <v>3.2238405628512208</v>
      </c>
      <c r="AB26" s="80">
        <v>1.3617278360175928</v>
      </c>
      <c r="AC26" s="18">
        <f t="shared" si="7"/>
        <v>90.395102114278757</v>
      </c>
    </row>
    <row r="27" spans="2:29" x14ac:dyDescent="0.3">
      <c r="B27" s="122" t="s">
        <v>18</v>
      </c>
      <c r="C27" s="24">
        <v>1</v>
      </c>
      <c r="D27" s="25">
        <v>149.30000000000001</v>
      </c>
      <c r="E27" s="125">
        <f>AVERAGE(D27:D28)</f>
        <v>149.4</v>
      </c>
      <c r="R27" s="13">
        <v>23</v>
      </c>
      <c r="S27" s="14">
        <v>64</v>
      </c>
      <c r="T27" s="59">
        <f t="shared" si="0"/>
        <v>1.1309733552923257E-3</v>
      </c>
      <c r="U27" s="16">
        <f t="shared" si="1"/>
        <v>2.2140220972339217</v>
      </c>
      <c r="V27" s="73">
        <f t="shared" si="2"/>
        <v>12.833775699451898</v>
      </c>
      <c r="W27" s="17">
        <f t="shared" si="3"/>
        <v>87.166224300548095</v>
      </c>
      <c r="X27" s="16">
        <f t="shared" si="4"/>
        <v>2.2960355937026806</v>
      </c>
      <c r="Y27" s="73">
        <f t="shared" si="5"/>
        <v>9.6048978857212415</v>
      </c>
      <c r="Z27" s="17">
        <f t="shared" si="6"/>
        <v>90.395102114278757</v>
      </c>
      <c r="AA27" s="18">
        <f t="shared" si="8"/>
        <v>3.2288778137306569</v>
      </c>
      <c r="AB27" s="80">
        <v>1.3802112417116059</v>
      </c>
      <c r="AC27" s="18">
        <f t="shared" si="7"/>
        <v>90.536565497869191</v>
      </c>
    </row>
    <row r="28" spans="2:29" ht="15" thickBot="1" x14ac:dyDescent="0.35">
      <c r="B28" s="124"/>
      <c r="C28" s="32">
        <v>2</v>
      </c>
      <c r="D28" s="33">
        <v>149.5</v>
      </c>
      <c r="E28" s="127"/>
      <c r="R28" s="13">
        <v>24</v>
      </c>
      <c r="S28" s="14">
        <v>63.9</v>
      </c>
      <c r="T28" s="59">
        <f t="shared" si="0"/>
        <v>1.1292062094246814E-3</v>
      </c>
      <c r="U28" s="16">
        <f t="shared" si="1"/>
        <v>2.2174869205472767</v>
      </c>
      <c r="V28" s="73">
        <f t="shared" si="2"/>
        <v>12.697365332784383</v>
      </c>
      <c r="W28" s="17">
        <f t="shared" si="3"/>
        <v>87.302634667215614</v>
      </c>
      <c r="X28" s="16">
        <f t="shared" si="4"/>
        <v>2.2996287636458774</v>
      </c>
      <c r="Y28" s="73">
        <f t="shared" si="5"/>
        <v>9.4634345021308075</v>
      </c>
      <c r="Z28" s="17">
        <f t="shared" si="6"/>
        <v>90.536565497869191</v>
      </c>
      <c r="AA28" s="18">
        <f t="shared" si="8"/>
        <v>3.2339308306535752</v>
      </c>
      <c r="AB28" s="80">
        <v>1.3979400086720377</v>
      </c>
      <c r="AC28" s="18">
        <f t="shared" si="7"/>
        <v>90.678472340342324</v>
      </c>
    </row>
    <row r="29" spans="2:29" x14ac:dyDescent="0.3">
      <c r="R29" s="13">
        <v>25</v>
      </c>
      <c r="S29" s="14">
        <v>63.8</v>
      </c>
      <c r="T29" s="59">
        <f t="shared" si="0"/>
        <v>1.1274390635570373E-3</v>
      </c>
      <c r="U29" s="16">
        <f t="shared" si="1"/>
        <v>2.2209626053757208</v>
      </c>
      <c r="V29" s="73">
        <f t="shared" si="2"/>
        <v>12.560527347412565</v>
      </c>
      <c r="W29" s="17">
        <f t="shared" si="3"/>
        <v>87.43947265258744</v>
      </c>
      <c r="X29" s="16">
        <f t="shared" si="4"/>
        <v>2.3032331974446953</v>
      </c>
      <c r="Y29" s="73">
        <f t="shared" si="5"/>
        <v>9.3215276596576686</v>
      </c>
      <c r="Z29" s="17">
        <f t="shared" si="6"/>
        <v>90.678472340342324</v>
      </c>
      <c r="AA29" s="18">
        <f t="shared" si="8"/>
        <v>3.2389996877548963</v>
      </c>
      <c r="AB29" s="80">
        <v>1.414973347970818</v>
      </c>
      <c r="AC29" s="18">
        <f t="shared" si="7"/>
        <v>90.820824730201565</v>
      </c>
    </row>
    <row r="30" spans="2:29" x14ac:dyDescent="0.3">
      <c r="B30" s="6" t="s">
        <v>46</v>
      </c>
      <c r="R30" s="13">
        <v>26</v>
      </c>
      <c r="S30" s="14">
        <v>63.7</v>
      </c>
      <c r="T30" s="59">
        <f t="shared" si="0"/>
        <v>1.125671917689393E-3</v>
      </c>
      <c r="U30" s="16">
        <f t="shared" si="1"/>
        <v>2.2244492028723855</v>
      </c>
      <c r="V30" s="73">
        <f t="shared" si="2"/>
        <v>12.423259729433644</v>
      </c>
      <c r="W30" s="17">
        <f t="shared" si="3"/>
        <v>87.576740270566361</v>
      </c>
      <c r="X30" s="16">
        <f t="shared" si="4"/>
        <v>2.3068489481471199</v>
      </c>
      <c r="Y30" s="73">
        <f t="shared" si="5"/>
        <v>9.179175269798435</v>
      </c>
      <c r="Z30" s="17">
        <f t="shared" si="6"/>
        <v>90.820824730201565</v>
      </c>
      <c r="AA30" s="18">
        <f t="shared" si="8"/>
        <v>3.244084459635209</v>
      </c>
      <c r="AB30" s="80">
        <v>1.4313637641589874</v>
      </c>
      <c r="AC30" s="18">
        <f t="shared" si="7"/>
        <v>90.963624769085555</v>
      </c>
    </row>
    <row r="31" spans="2:29" ht="15" thickBot="1" x14ac:dyDescent="0.35">
      <c r="R31" s="13">
        <v>27</v>
      </c>
      <c r="S31" s="14">
        <v>63.6</v>
      </c>
      <c r="T31" s="59">
        <f t="shared" si="0"/>
        <v>1.1239047718217487E-3</v>
      </c>
      <c r="U31" s="16">
        <f t="shared" si="1"/>
        <v>2.2279467645121223</v>
      </c>
      <c r="V31" s="73">
        <f t="shared" si="2"/>
        <v>12.285560452278654</v>
      </c>
      <c r="W31" s="17">
        <f t="shared" si="3"/>
        <v>87.714439547721341</v>
      </c>
      <c r="X31" s="16">
        <f t="shared" si="4"/>
        <v>2.310476069134773</v>
      </c>
      <c r="Y31" s="73">
        <f t="shared" si="5"/>
        <v>9.0363752309144516</v>
      </c>
      <c r="Z31" s="17">
        <f t="shared" si="6"/>
        <v>90.963624769085555</v>
      </c>
      <c r="AA31" s="18">
        <f t="shared" si="8"/>
        <v>3.2491852213642023</v>
      </c>
      <c r="AB31" s="80">
        <v>1.4471580313422192</v>
      </c>
      <c r="AC31" s="18">
        <f t="shared" si="7"/>
        <v>90.963624769085555</v>
      </c>
    </row>
    <row r="32" spans="2:29" x14ac:dyDescent="0.3">
      <c r="B32" s="98" t="s">
        <v>47</v>
      </c>
      <c r="C32" s="99">
        <f>INTERCEPT(AC4:AC123,_xlfn.ANCHORARRAY(AB4))</f>
        <v>81.812986175001114</v>
      </c>
      <c r="R32" s="13">
        <v>28</v>
      </c>
      <c r="S32" s="14">
        <v>63.6</v>
      </c>
      <c r="T32" s="59">
        <f t="shared" si="0"/>
        <v>1.1239047718217487E-3</v>
      </c>
      <c r="U32" s="16">
        <f t="shared" si="1"/>
        <v>2.2279467645121223</v>
      </c>
      <c r="V32" s="73">
        <f t="shared" si="2"/>
        <v>12.285560452278654</v>
      </c>
      <c r="W32" s="17">
        <f t="shared" si="3"/>
        <v>87.714439547721341</v>
      </c>
      <c r="X32" s="16">
        <f t="shared" si="4"/>
        <v>2.310476069134773</v>
      </c>
      <c r="Y32" s="73">
        <f t="shared" si="5"/>
        <v>9.0363752309144516</v>
      </c>
      <c r="Z32" s="17">
        <f t="shared" si="6"/>
        <v>90.963624769085555</v>
      </c>
      <c r="AA32" s="18">
        <f t="shared" si="8"/>
        <v>3.2491852213642023</v>
      </c>
      <c r="AB32" s="80">
        <v>1.4623979978989561</v>
      </c>
      <c r="AC32" s="18">
        <f t="shared" si="7"/>
        <v>91.106874571871501</v>
      </c>
    </row>
    <row r="33" spans="2:29" x14ac:dyDescent="0.3">
      <c r="B33" s="100" t="s">
        <v>48</v>
      </c>
      <c r="C33" s="101">
        <f>SLOPE(AC4:AC123,_xlfn.ANCHORARRAY(AB4))</f>
        <v>6.2501499134950063</v>
      </c>
      <c r="R33" s="13">
        <v>29</v>
      </c>
      <c r="S33" s="14">
        <v>63.5</v>
      </c>
      <c r="T33" s="59">
        <f t="shared" si="0"/>
        <v>1.1221376259541044E-3</v>
      </c>
      <c r="U33" s="16">
        <f t="shared" si="1"/>
        <v>2.2314553420940308</v>
      </c>
      <c r="V33" s="73">
        <f t="shared" si="2"/>
        <v>12.147427476612959</v>
      </c>
      <c r="W33" s="17">
        <f t="shared" si="3"/>
        <v>87.852572523387039</v>
      </c>
      <c r="X33" s="16">
        <f t="shared" si="4"/>
        <v>2.3141146141255362</v>
      </c>
      <c r="Y33" s="73">
        <f t="shared" si="5"/>
        <v>8.893125428128501</v>
      </c>
      <c r="Z33" s="17">
        <f t="shared" si="6"/>
        <v>91.106874571871501</v>
      </c>
      <c r="AA33" s="18">
        <f t="shared" si="8"/>
        <v>3.2543020484844583</v>
      </c>
      <c r="AB33" s="80">
        <v>1.4771212547196624</v>
      </c>
      <c r="AC33" s="18">
        <f t="shared" si="7"/>
        <v>91.250576266779831</v>
      </c>
    </row>
    <row r="34" spans="2:29" ht="15" thickBot="1" x14ac:dyDescent="0.35">
      <c r="B34" s="102" t="s">
        <v>49</v>
      </c>
      <c r="C34" s="103">
        <f>(SUMIF(Z12:Z124,"&lt;=92",Z12:Z124)-(Z12*COUNTIF(Z12:Z124,"&lt;=92")))</f>
        <v>98.927914949626938</v>
      </c>
      <c r="R34" s="13">
        <v>30</v>
      </c>
      <c r="S34" s="14">
        <v>63.4</v>
      </c>
      <c r="T34" s="59">
        <f t="shared" si="0"/>
        <v>1.12037048008646E-3</v>
      </c>
      <c r="U34" s="16">
        <f t="shared" si="1"/>
        <v>2.2349749877440219</v>
      </c>
      <c r="V34" s="73">
        <f t="shared" si="2"/>
        <v>12.008858750235362</v>
      </c>
      <c r="W34" s="17">
        <f t="shared" si="3"/>
        <v>87.991141249764638</v>
      </c>
      <c r="X34" s="16">
        <f t="shared" si="4"/>
        <v>2.3177646371762077</v>
      </c>
      <c r="Y34" s="73">
        <f t="shared" si="5"/>
        <v>8.7494237332201745</v>
      </c>
      <c r="Z34" s="17">
        <f t="shared" si="6"/>
        <v>91.250576266779831</v>
      </c>
      <c r="AA34" s="18">
        <f t="shared" si="8"/>
        <v>3.2594350170151873</v>
      </c>
      <c r="AB34" s="80">
        <v>1.4913616938342726</v>
      </c>
      <c r="AC34" s="18">
        <f t="shared" si="7"/>
        <v>91.250576266779831</v>
      </c>
    </row>
    <row r="35" spans="2:29" x14ac:dyDescent="0.3">
      <c r="R35" s="13">
        <v>31</v>
      </c>
      <c r="S35" s="14">
        <v>63.4</v>
      </c>
      <c r="T35" s="59">
        <f t="shared" si="0"/>
        <v>1.12037048008646E-3</v>
      </c>
      <c r="U35" s="16">
        <f t="shared" si="1"/>
        <v>2.2349749877440219</v>
      </c>
      <c r="V35" s="73">
        <f t="shared" si="2"/>
        <v>12.008858750235362</v>
      </c>
      <c r="W35" s="17">
        <f t="shared" si="3"/>
        <v>87.991141249764638</v>
      </c>
      <c r="X35" s="16">
        <f t="shared" si="4"/>
        <v>2.3177646371762077</v>
      </c>
      <c r="Y35" s="73">
        <f t="shared" si="5"/>
        <v>8.7494237332201745</v>
      </c>
      <c r="Z35" s="17">
        <f t="shared" si="6"/>
        <v>91.250576266779831</v>
      </c>
      <c r="AA35" s="18">
        <f t="shared" si="8"/>
        <v>3.2594350170151873</v>
      </c>
      <c r="AB35" s="80">
        <v>1.505149978319906</v>
      </c>
      <c r="AC35" s="18">
        <f t="shared" si="7"/>
        <v>91.394731995479333</v>
      </c>
    </row>
    <row r="36" spans="2:29" x14ac:dyDescent="0.3">
      <c r="R36" s="13">
        <v>32</v>
      </c>
      <c r="S36" s="14">
        <v>63.3</v>
      </c>
      <c r="T36" s="59">
        <f t="shared" si="0"/>
        <v>1.1186033342188157E-3</v>
      </c>
      <c r="U36" s="16">
        <f t="shared" si="1"/>
        <v>2.2385057539173934</v>
      </c>
      <c r="V36" s="73">
        <f t="shared" si="2"/>
        <v>11.869852207976638</v>
      </c>
      <c r="W36" s="17">
        <f t="shared" si="3"/>
        <v>88.130147792023365</v>
      </c>
      <c r="X36" s="16">
        <f t="shared" si="4"/>
        <v>2.3214261926851751</v>
      </c>
      <c r="Y36" s="73">
        <f t="shared" si="5"/>
        <v>8.60526800452066</v>
      </c>
      <c r="Z36" s="17">
        <f t="shared" si="6"/>
        <v>91.394731995479333</v>
      </c>
      <c r="AA36" s="18">
        <f t="shared" si="8"/>
        <v>3.2645842034559784</v>
      </c>
      <c r="AB36" s="80">
        <v>1.5185139398778875</v>
      </c>
      <c r="AC36" s="18">
        <f t="shared" si="7"/>
        <v>91.394731995479333</v>
      </c>
    </row>
    <row r="37" spans="2:29" x14ac:dyDescent="0.3">
      <c r="R37" s="13">
        <v>33</v>
      </c>
      <c r="S37" s="14">
        <v>63.3</v>
      </c>
      <c r="T37" s="59">
        <f t="shared" si="0"/>
        <v>1.1186033342188157E-3</v>
      </c>
      <c r="U37" s="16">
        <f t="shared" si="1"/>
        <v>2.2385057539173934</v>
      </c>
      <c r="V37" s="73">
        <f t="shared" si="2"/>
        <v>11.869852207976638</v>
      </c>
      <c r="W37" s="17">
        <f t="shared" si="3"/>
        <v>88.130147792023365</v>
      </c>
      <c r="X37" s="16">
        <f t="shared" si="4"/>
        <v>2.3214261926851751</v>
      </c>
      <c r="Y37" s="73">
        <f t="shared" si="5"/>
        <v>8.60526800452066</v>
      </c>
      <c r="Z37" s="17">
        <f t="shared" si="6"/>
        <v>91.394731995479333</v>
      </c>
      <c r="AA37" s="18">
        <f t="shared" si="8"/>
        <v>3.2645842034559784</v>
      </c>
      <c r="AB37" s="80">
        <v>1.5314789170422551</v>
      </c>
      <c r="AC37" s="18">
        <f t="shared" si="7"/>
        <v>91.539343913193676</v>
      </c>
    </row>
    <row r="38" spans="2:29" x14ac:dyDescent="0.3">
      <c r="R38" s="13">
        <v>34</v>
      </c>
      <c r="S38" s="14">
        <v>63.2</v>
      </c>
      <c r="T38" s="59">
        <f t="shared" si="0"/>
        <v>1.1168361883511716E-3</v>
      </c>
      <c r="U38" s="16">
        <f t="shared" si="1"/>
        <v>2.2420476934014393</v>
      </c>
      <c r="V38" s="73">
        <f t="shared" si="2"/>
        <v>11.730405771596875</v>
      </c>
      <c r="W38" s="17">
        <f t="shared" si="3"/>
        <v>88.269594228403122</v>
      </c>
      <c r="X38" s="16">
        <f t="shared" si="4"/>
        <v>2.3250993353951195</v>
      </c>
      <c r="Y38" s="73">
        <f t="shared" si="5"/>
        <v>8.460656086806317</v>
      </c>
      <c r="Z38" s="17">
        <f t="shared" si="6"/>
        <v>91.539343913193676</v>
      </c>
      <c r="AA38" s="18">
        <f t="shared" si="8"/>
        <v>3.2697496847905576</v>
      </c>
      <c r="AB38" s="80">
        <v>1.5440680443502757</v>
      </c>
      <c r="AC38" s="18">
        <f t="shared" si="7"/>
        <v>91.684414188808887</v>
      </c>
    </row>
    <row r="39" spans="2:29" x14ac:dyDescent="0.3">
      <c r="R39" s="13">
        <v>35</v>
      </c>
      <c r="S39" s="14">
        <v>63.1</v>
      </c>
      <c r="T39" s="59">
        <f t="shared" si="0"/>
        <v>1.1150690424835273E-3</v>
      </c>
      <c r="U39" s="16">
        <f t="shared" si="1"/>
        <v>2.2456008593180821</v>
      </c>
      <c r="V39" s="73">
        <f t="shared" si="2"/>
        <v>11.590517349681805</v>
      </c>
      <c r="W39" s="17">
        <f t="shared" si="3"/>
        <v>88.409482650318196</v>
      </c>
      <c r="X39" s="16">
        <f t="shared" si="4"/>
        <v>2.3287841203957456</v>
      </c>
      <c r="Y39" s="73">
        <f t="shared" si="5"/>
        <v>8.3155858111911165</v>
      </c>
      <c r="Z39" s="17">
        <f t="shared" si="6"/>
        <v>91.684414188808887</v>
      </c>
      <c r="AA39" s="18">
        <f t="shared" si="8"/>
        <v>3.274931538490689</v>
      </c>
      <c r="AB39" s="80">
        <v>1.5563025007672873</v>
      </c>
      <c r="AC39" s="18">
        <f t="shared" si="7"/>
        <v>91.684414188808887</v>
      </c>
    </row>
    <row r="40" spans="2:29" x14ac:dyDescent="0.3">
      <c r="R40" s="13">
        <v>36</v>
      </c>
      <c r="S40" s="14">
        <v>63.1</v>
      </c>
      <c r="T40" s="59">
        <f t="shared" si="0"/>
        <v>1.1150690424835273E-3</v>
      </c>
      <c r="U40" s="16">
        <f t="shared" si="1"/>
        <v>2.2456008593180821</v>
      </c>
      <c r="V40" s="73">
        <f t="shared" si="2"/>
        <v>11.590517349681805</v>
      </c>
      <c r="W40" s="17">
        <f t="shared" si="3"/>
        <v>88.409482650318196</v>
      </c>
      <c r="X40" s="16">
        <f t="shared" si="4"/>
        <v>2.3287841203957456</v>
      </c>
      <c r="Y40" s="73">
        <f t="shared" si="5"/>
        <v>8.3155858111911165</v>
      </c>
      <c r="Z40" s="17">
        <f t="shared" si="6"/>
        <v>91.684414188808887</v>
      </c>
      <c r="AA40" s="18">
        <f t="shared" si="8"/>
        <v>3.274931538490689</v>
      </c>
      <c r="AB40" s="80">
        <v>1.568201724066995</v>
      </c>
      <c r="AC40" s="18">
        <f t="shared" si="7"/>
        <v>91.829945004981596</v>
      </c>
    </row>
    <row r="41" spans="2:29" x14ac:dyDescent="0.3">
      <c r="R41" s="13">
        <v>37</v>
      </c>
      <c r="S41" s="14">
        <v>63</v>
      </c>
      <c r="T41" s="59">
        <f t="shared" si="0"/>
        <v>1.1133018966158832E-3</v>
      </c>
      <c r="U41" s="16">
        <f t="shared" si="1"/>
        <v>2.2491653051265232</v>
      </c>
      <c r="V41" s="73">
        <f t="shared" si="2"/>
        <v>11.450184837538458</v>
      </c>
      <c r="W41" s="17">
        <f t="shared" si="3"/>
        <v>88.549815162461542</v>
      </c>
      <c r="X41" s="16">
        <f t="shared" si="4"/>
        <v>2.3324806031265326</v>
      </c>
      <c r="Y41" s="73">
        <f t="shared" si="5"/>
        <v>8.1700549950184058</v>
      </c>
      <c r="Z41" s="17">
        <f t="shared" si="6"/>
        <v>91.829945004981596</v>
      </c>
      <c r="AA41" s="18">
        <f t="shared" si="8"/>
        <v>3.2801298425200525</v>
      </c>
      <c r="AB41" s="80">
        <v>1.5797835966168101</v>
      </c>
      <c r="AC41" s="18">
        <f t="shared" si="7"/>
        <v>91.829945004981596</v>
      </c>
    </row>
    <row r="42" spans="2:29" x14ac:dyDescent="0.3">
      <c r="R42" s="13">
        <v>38</v>
      </c>
      <c r="S42" s="14">
        <v>63</v>
      </c>
      <c r="T42" s="59">
        <f t="shared" si="0"/>
        <v>1.1133018966158832E-3</v>
      </c>
      <c r="U42" s="16">
        <f t="shared" si="1"/>
        <v>2.2491653051265232</v>
      </c>
      <c r="V42" s="73">
        <f t="shared" si="2"/>
        <v>11.450184837538458</v>
      </c>
      <c r="W42" s="17">
        <f t="shared" si="3"/>
        <v>88.549815162461542</v>
      </c>
      <c r="X42" s="16">
        <f t="shared" si="4"/>
        <v>2.3324806031265326</v>
      </c>
      <c r="Y42" s="73">
        <f t="shared" si="5"/>
        <v>8.1700549950184058</v>
      </c>
      <c r="Z42" s="17">
        <f t="shared" si="6"/>
        <v>91.829945004981596</v>
      </c>
      <c r="AA42" s="18">
        <f t="shared" si="8"/>
        <v>3.2801298425200525</v>
      </c>
      <c r="AB42" s="80">
        <v>1.5910646070264991</v>
      </c>
      <c r="AC42" s="18">
        <f t="shared" si="7"/>
        <v>91.975938558248657</v>
      </c>
    </row>
    <row r="43" spans="2:29" x14ac:dyDescent="0.3">
      <c r="R43" s="13">
        <v>39</v>
      </c>
      <c r="S43" s="14">
        <v>62.9</v>
      </c>
      <c r="T43" s="59">
        <f t="shared" si="0"/>
        <v>1.1115347507482389E-3</v>
      </c>
      <c r="U43" s="16">
        <f t="shared" si="1"/>
        <v>2.2527410846259297</v>
      </c>
      <c r="V43" s="73">
        <f t="shared" si="2"/>
        <v>11.309406117089383</v>
      </c>
      <c r="W43" s="17">
        <f t="shared" si="3"/>
        <v>88.690593882910619</v>
      </c>
      <c r="X43" s="16">
        <f t="shared" si="4"/>
        <v>2.336188839379516</v>
      </c>
      <c r="Y43" s="73">
        <f t="shared" si="5"/>
        <v>8.0240614417513392</v>
      </c>
      <c r="Z43" s="17">
        <f t="shared" si="6"/>
        <v>91.975938558248657</v>
      </c>
      <c r="AA43" s="18">
        <f t="shared" si="8"/>
        <v>3.2853446753380435</v>
      </c>
      <c r="AB43" s="80">
        <v>1.6020599913279623</v>
      </c>
      <c r="AC43" s="18">
        <f t="shared" si="7"/>
        <v>91.975938558248657</v>
      </c>
    </row>
    <row r="44" spans="2:29" x14ac:dyDescent="0.3">
      <c r="R44" s="13">
        <v>40</v>
      </c>
      <c r="S44" s="14">
        <v>62.9</v>
      </c>
      <c r="T44" s="59">
        <f t="shared" si="0"/>
        <v>1.1115347507482389E-3</v>
      </c>
      <c r="U44" s="16">
        <f t="shared" si="1"/>
        <v>2.2527410846259297</v>
      </c>
      <c r="V44" s="73">
        <f t="shared" si="2"/>
        <v>11.309406117089383</v>
      </c>
      <c r="W44" s="17">
        <f t="shared" si="3"/>
        <v>88.690593882910619</v>
      </c>
      <c r="X44" s="16">
        <f t="shared" si="4"/>
        <v>2.336188839379516</v>
      </c>
      <c r="Y44" s="73">
        <f t="shared" si="5"/>
        <v>8.0240614417513392</v>
      </c>
      <c r="Z44" s="17">
        <f t="shared" si="6"/>
        <v>91.975938558248657</v>
      </c>
      <c r="AA44" s="18">
        <f t="shared" si="8"/>
        <v>3.2853446753380435</v>
      </c>
      <c r="AB44" s="80">
        <v>1.6127838567197355</v>
      </c>
      <c r="AC44" s="18">
        <f t="shared" si="7"/>
        <v>92.122397059137597</v>
      </c>
    </row>
    <row r="45" spans="2:29" x14ac:dyDescent="0.3">
      <c r="R45" s="13">
        <v>41</v>
      </c>
      <c r="S45" s="14">
        <v>62.8</v>
      </c>
      <c r="T45" s="59">
        <f t="shared" si="0"/>
        <v>1.1097676048805944E-3</v>
      </c>
      <c r="U45" s="16">
        <f t="shared" si="1"/>
        <v>2.2563282519581369</v>
      </c>
      <c r="V45" s="73">
        <f t="shared" si="2"/>
        <v>11.16817905676627</v>
      </c>
      <c r="W45" s="17">
        <f t="shared" si="3"/>
        <v>88.831820943233737</v>
      </c>
      <c r="X45" s="16">
        <f t="shared" si="4"/>
        <v>2.3399088853020951</v>
      </c>
      <c r="Y45" s="73">
        <f t="shared" si="5"/>
        <v>7.8776029408624044</v>
      </c>
      <c r="Z45" s="17">
        <f t="shared" si="6"/>
        <v>92.122397059137597</v>
      </c>
      <c r="AA45" s="18">
        <f t="shared" si="8"/>
        <v>3.2905761159038658</v>
      </c>
      <c r="AB45" s="80">
        <v>1.6232492903979006</v>
      </c>
      <c r="AC45" s="18">
        <f t="shared" si="7"/>
        <v>92.122397059137597</v>
      </c>
    </row>
    <row r="46" spans="2:29" x14ac:dyDescent="0.3">
      <c r="R46" s="13">
        <v>42</v>
      </c>
      <c r="S46" s="14">
        <v>62.8</v>
      </c>
      <c r="T46" s="59">
        <f t="shared" si="0"/>
        <v>1.1097676048805944E-3</v>
      </c>
      <c r="U46" s="16">
        <f t="shared" si="1"/>
        <v>2.2563282519581369</v>
      </c>
      <c r="V46" s="73">
        <f t="shared" si="2"/>
        <v>11.16817905676627</v>
      </c>
      <c r="W46" s="17">
        <f t="shared" si="3"/>
        <v>88.831820943233737</v>
      </c>
      <c r="X46" s="16">
        <f t="shared" si="4"/>
        <v>2.3399088853020951</v>
      </c>
      <c r="Y46" s="73">
        <f t="shared" si="5"/>
        <v>7.8776029408624044</v>
      </c>
      <c r="Z46" s="17">
        <f t="shared" si="6"/>
        <v>92.122397059137597</v>
      </c>
      <c r="AA46" s="18">
        <f t="shared" si="8"/>
        <v>3.2905761159038658</v>
      </c>
      <c r="AB46" s="80">
        <v>1.6334684555795864</v>
      </c>
      <c r="AC46" s="18">
        <f t="shared" si="7"/>
        <v>92.122397059137597</v>
      </c>
    </row>
    <row r="47" spans="2:29" x14ac:dyDescent="0.3">
      <c r="R47" s="13">
        <v>43</v>
      </c>
      <c r="S47" s="14">
        <v>62.8</v>
      </c>
      <c r="T47" s="59">
        <f t="shared" si="0"/>
        <v>1.1097676048805944E-3</v>
      </c>
      <c r="U47" s="16">
        <f t="shared" si="1"/>
        <v>2.2563282519581369</v>
      </c>
      <c r="V47" s="73">
        <f t="shared" si="2"/>
        <v>11.16817905676627</v>
      </c>
      <c r="W47" s="17">
        <f t="shared" si="3"/>
        <v>88.831820943233737</v>
      </c>
      <c r="X47" s="16">
        <f t="shared" si="4"/>
        <v>2.3399088853020951</v>
      </c>
      <c r="Y47" s="73">
        <f t="shared" si="5"/>
        <v>7.8776029408624044</v>
      </c>
      <c r="Z47" s="17">
        <f t="shared" si="6"/>
        <v>92.122397059137597</v>
      </c>
      <c r="AA47" s="18">
        <f t="shared" si="8"/>
        <v>3.2905761159038658</v>
      </c>
      <c r="AB47" s="80">
        <v>1.6434526764861874</v>
      </c>
      <c r="AC47" s="18">
        <f t="shared" si="7"/>
        <v>92.269322732278141</v>
      </c>
    </row>
    <row r="48" spans="2:29" x14ac:dyDescent="0.3">
      <c r="R48" s="13">
        <v>44</v>
      </c>
      <c r="S48" s="14">
        <v>62.7</v>
      </c>
      <c r="T48" s="59">
        <f t="shared" si="0"/>
        <v>1.1080004590129503E-3</v>
      </c>
      <c r="U48" s="16">
        <f t="shared" si="1"/>
        <v>2.2599268616103823</v>
      </c>
      <c r="V48" s="73">
        <f t="shared" si="2"/>
        <v>11.026501511402277</v>
      </c>
      <c r="W48" s="17">
        <f t="shared" si="3"/>
        <v>88.973498488597727</v>
      </c>
      <c r="X48" s="16">
        <f t="shared" si="4"/>
        <v>2.343640797399865</v>
      </c>
      <c r="Y48" s="73">
        <f t="shared" si="5"/>
        <v>7.7306772677218527</v>
      </c>
      <c r="Z48" s="17">
        <f t="shared" si="6"/>
        <v>92.269322732278141</v>
      </c>
      <c r="AA48" s="18">
        <f t="shared" si="8"/>
        <v>3.2958242436804239</v>
      </c>
      <c r="AB48" s="80">
        <v>1.6532125137753437</v>
      </c>
      <c r="AC48" s="18">
        <f t="shared" si="7"/>
        <v>92.269322732278141</v>
      </c>
    </row>
    <row r="49" spans="18:29" x14ac:dyDescent="0.3">
      <c r="R49" s="13">
        <v>45</v>
      </c>
      <c r="S49" s="14">
        <v>62.7</v>
      </c>
      <c r="T49" s="59">
        <f t="shared" si="0"/>
        <v>1.1080004590129503E-3</v>
      </c>
      <c r="U49" s="16">
        <f t="shared" si="1"/>
        <v>2.2599268616103823</v>
      </c>
      <c r="V49" s="73">
        <f t="shared" si="2"/>
        <v>11.026501511402277</v>
      </c>
      <c r="W49" s="17">
        <f t="shared" si="3"/>
        <v>88.973498488597727</v>
      </c>
      <c r="X49" s="16">
        <f t="shared" si="4"/>
        <v>2.343640797399865</v>
      </c>
      <c r="Y49" s="73">
        <f t="shared" si="5"/>
        <v>7.7306772677218527</v>
      </c>
      <c r="Z49" s="17">
        <f t="shared" si="6"/>
        <v>92.269322732278141</v>
      </c>
      <c r="AA49" s="18">
        <f t="shared" si="8"/>
        <v>3.2958242436804239</v>
      </c>
      <c r="AB49" s="80">
        <v>1.6627578316815741</v>
      </c>
      <c r="AC49" s="18">
        <f t="shared" si="7"/>
        <v>92.416717816515032</v>
      </c>
    </row>
    <row r="50" spans="18:29" x14ac:dyDescent="0.3">
      <c r="R50" s="13">
        <v>46</v>
      </c>
      <c r="S50" s="14">
        <v>62.6</v>
      </c>
      <c r="T50" s="59">
        <f t="shared" si="0"/>
        <v>1.106233313145306E-3</v>
      </c>
      <c r="U50" s="16">
        <f t="shared" si="1"/>
        <v>2.2635369684180668</v>
      </c>
      <c r="V50" s="73">
        <f t="shared" si="2"/>
        <v>10.884371322123354</v>
      </c>
      <c r="W50" s="17">
        <f t="shared" si="3"/>
        <v>89.115628677876643</v>
      </c>
      <c r="X50" s="16">
        <f t="shared" si="4"/>
        <v>2.347384632539482</v>
      </c>
      <c r="Y50" s="73">
        <f t="shared" si="5"/>
        <v>7.5832821834849629</v>
      </c>
      <c r="Z50" s="17">
        <f t="shared" si="6"/>
        <v>92.416717816515032</v>
      </c>
      <c r="AA50" s="18">
        <f t="shared" si="8"/>
        <v>3.3010891386383907</v>
      </c>
      <c r="AB50" s="80">
        <v>1.6720978579357175</v>
      </c>
      <c r="AC50" s="18">
        <f t="shared" si="7"/>
        <v>92.416717816515032</v>
      </c>
    </row>
    <row r="51" spans="18:29" x14ac:dyDescent="0.3">
      <c r="R51" s="13">
        <v>47</v>
      </c>
      <c r="S51" s="14">
        <v>62.6</v>
      </c>
      <c r="T51" s="59">
        <f t="shared" si="0"/>
        <v>1.106233313145306E-3</v>
      </c>
      <c r="U51" s="16">
        <f t="shared" si="1"/>
        <v>2.2635369684180668</v>
      </c>
      <c r="V51" s="73">
        <f t="shared" si="2"/>
        <v>10.884371322123354</v>
      </c>
      <c r="W51" s="17">
        <f t="shared" si="3"/>
        <v>89.115628677876643</v>
      </c>
      <c r="X51" s="16">
        <f t="shared" si="4"/>
        <v>2.347384632539482</v>
      </c>
      <c r="Y51" s="73">
        <f t="shared" si="5"/>
        <v>7.5832821834849629</v>
      </c>
      <c r="Z51" s="17">
        <f t="shared" si="6"/>
        <v>92.416717816515032</v>
      </c>
      <c r="AA51" s="18">
        <f t="shared" si="8"/>
        <v>3.3010891386383907</v>
      </c>
      <c r="AB51" s="80">
        <v>1.6812412373755872</v>
      </c>
      <c r="AC51" s="18">
        <f t="shared" si="7"/>
        <v>92.416717816515032</v>
      </c>
    </row>
    <row r="52" spans="18:29" x14ac:dyDescent="0.3">
      <c r="R52" s="13">
        <v>48</v>
      </c>
      <c r="S52" s="14">
        <v>62.6</v>
      </c>
      <c r="T52" s="59">
        <f t="shared" si="0"/>
        <v>1.106233313145306E-3</v>
      </c>
      <c r="U52" s="16">
        <f t="shared" si="1"/>
        <v>2.2635369684180668</v>
      </c>
      <c r="V52" s="73">
        <f t="shared" si="2"/>
        <v>10.884371322123354</v>
      </c>
      <c r="W52" s="17">
        <f t="shared" si="3"/>
        <v>89.115628677876643</v>
      </c>
      <c r="X52" s="16">
        <f t="shared" si="4"/>
        <v>2.347384632539482</v>
      </c>
      <c r="Y52" s="73">
        <f t="shared" si="5"/>
        <v>7.5832821834849629</v>
      </c>
      <c r="Z52" s="17">
        <f t="shared" si="6"/>
        <v>92.416717816515032</v>
      </c>
      <c r="AA52" s="18">
        <f t="shared" si="8"/>
        <v>3.3010891386383907</v>
      </c>
      <c r="AB52" s="80">
        <v>1.6901960800285136</v>
      </c>
      <c r="AC52" s="18">
        <f t="shared" si="7"/>
        <v>92.564584565021448</v>
      </c>
    </row>
    <row r="53" spans="18:29" x14ac:dyDescent="0.3">
      <c r="R53" s="13">
        <v>49</v>
      </c>
      <c r="S53" s="14">
        <v>62.5</v>
      </c>
      <c r="T53" s="59">
        <f t="shared" si="0"/>
        <v>1.1044661672776617E-3</v>
      </c>
      <c r="U53" s="16">
        <f t="shared" si="1"/>
        <v>2.2671586275675355</v>
      </c>
      <c r="V53" s="73">
        <f t="shared" si="2"/>
        <v>10.741786316238766</v>
      </c>
      <c r="W53" s="17">
        <f t="shared" si="3"/>
        <v>89.258213683761227</v>
      </c>
      <c r="X53" s="16">
        <f t="shared" si="4"/>
        <v>2.3511404479515448</v>
      </c>
      <c r="Y53" s="73">
        <f t="shared" si="5"/>
        <v>7.4354154349785535</v>
      </c>
      <c r="Z53" s="17">
        <f t="shared" si="6"/>
        <v>92.564584565021448</v>
      </c>
      <c r="AA53" s="18">
        <f t="shared" si="8"/>
        <v>3.3063708812602126</v>
      </c>
      <c r="AB53" s="80">
        <v>1.6989700043360187</v>
      </c>
      <c r="AC53" s="18">
        <f t="shared" si="7"/>
        <v>92.564584565021448</v>
      </c>
    </row>
    <row r="54" spans="18:29" x14ac:dyDescent="0.3">
      <c r="R54" s="13">
        <v>50</v>
      </c>
      <c r="S54" s="14">
        <v>62.5</v>
      </c>
      <c r="T54" s="59">
        <f t="shared" si="0"/>
        <v>1.1044661672776617E-3</v>
      </c>
      <c r="U54" s="16">
        <f t="shared" si="1"/>
        <v>2.2671586275675355</v>
      </c>
      <c r="V54" s="73">
        <f t="shared" si="2"/>
        <v>10.741786316238766</v>
      </c>
      <c r="W54" s="17">
        <f t="shared" si="3"/>
        <v>89.258213683761227</v>
      </c>
      <c r="X54" s="16">
        <f t="shared" si="4"/>
        <v>2.3511404479515448</v>
      </c>
      <c r="Y54" s="73">
        <f t="shared" si="5"/>
        <v>7.4354154349785535</v>
      </c>
      <c r="Z54" s="17">
        <f t="shared" si="6"/>
        <v>92.564584565021448</v>
      </c>
      <c r="AA54" s="18">
        <f t="shared" si="8"/>
        <v>3.3063708812602126</v>
      </c>
      <c r="AB54" s="80">
        <v>1.7075701760979363</v>
      </c>
      <c r="AC54" s="18">
        <f t="shared" si="7"/>
        <v>92.564584565021448</v>
      </c>
    </row>
    <row r="55" spans="18:29" x14ac:dyDescent="0.3">
      <c r="R55" s="13">
        <v>51</v>
      </c>
      <c r="S55" s="14">
        <v>62.5</v>
      </c>
      <c r="T55" s="59">
        <f t="shared" si="0"/>
        <v>1.1044661672776617E-3</v>
      </c>
      <c r="U55" s="16">
        <f t="shared" si="1"/>
        <v>2.2671586275675355</v>
      </c>
      <c r="V55" s="73">
        <f t="shared" si="2"/>
        <v>10.741786316238766</v>
      </c>
      <c r="W55" s="17">
        <f t="shared" si="3"/>
        <v>89.258213683761227</v>
      </c>
      <c r="X55" s="16">
        <f t="shared" si="4"/>
        <v>2.3511404479515448</v>
      </c>
      <c r="Y55" s="73">
        <f t="shared" si="5"/>
        <v>7.4354154349785535</v>
      </c>
      <c r="Z55" s="17">
        <f t="shared" si="6"/>
        <v>92.564584565021448</v>
      </c>
      <c r="AA55" s="18">
        <f t="shared" si="8"/>
        <v>3.3063708812602126</v>
      </c>
      <c r="AB55" s="80">
        <v>1.7160033436347992</v>
      </c>
      <c r="AC55" s="18">
        <f t="shared" si="7"/>
        <v>92.712925245414098</v>
      </c>
    </row>
    <row r="56" spans="18:29" x14ac:dyDescent="0.3">
      <c r="R56" s="13">
        <v>52</v>
      </c>
      <c r="S56" s="14">
        <v>62.4</v>
      </c>
      <c r="T56" s="59">
        <f t="shared" si="0"/>
        <v>1.1026990214100176E-3</v>
      </c>
      <c r="U56" s="16">
        <f t="shared" si="1"/>
        <v>2.2707918945988936</v>
      </c>
      <c r="V56" s="73">
        <f t="shared" si="2"/>
        <v>10.59874430713017</v>
      </c>
      <c r="W56" s="17">
        <f t="shared" si="3"/>
        <v>89.401255692869825</v>
      </c>
      <c r="X56" s="16">
        <f t="shared" si="4"/>
        <v>2.3549083012335181</v>
      </c>
      <c r="Y56" s="73">
        <f t="shared" si="5"/>
        <v>7.2870747545858983</v>
      </c>
      <c r="Z56" s="17">
        <f t="shared" si="6"/>
        <v>92.712925245414098</v>
      </c>
      <c r="AA56" s="18">
        <f t="shared" si="8"/>
        <v>3.3116695525442719</v>
      </c>
      <c r="AB56" s="80">
        <v>1.7242758696007889</v>
      </c>
      <c r="AC56" s="18">
        <f t="shared" si="7"/>
        <v>92.712925245414098</v>
      </c>
    </row>
    <row r="57" spans="18:29" x14ac:dyDescent="0.3">
      <c r="R57" s="13">
        <v>53</v>
      </c>
      <c r="S57" s="14">
        <v>62.4</v>
      </c>
      <c r="T57" s="59">
        <f t="shared" si="0"/>
        <v>1.1026990214100176E-3</v>
      </c>
      <c r="U57" s="16">
        <f t="shared" si="1"/>
        <v>2.2707918945988936</v>
      </c>
      <c r="V57" s="73">
        <f t="shared" si="2"/>
        <v>10.59874430713017</v>
      </c>
      <c r="W57" s="17">
        <f t="shared" si="3"/>
        <v>89.401255692869825</v>
      </c>
      <c r="X57" s="16">
        <f t="shared" si="4"/>
        <v>2.3549083012335181</v>
      </c>
      <c r="Y57" s="73">
        <f t="shared" si="5"/>
        <v>7.2870747545858983</v>
      </c>
      <c r="Z57" s="17">
        <f t="shared" si="6"/>
        <v>92.712925245414098</v>
      </c>
      <c r="AA57" s="18">
        <f t="shared" si="8"/>
        <v>3.3116695525442719</v>
      </c>
      <c r="AB57" s="80">
        <v>1.7323937598229686</v>
      </c>
      <c r="AC57" s="18">
        <f t="shared" si="7"/>
        <v>92.712925245414098</v>
      </c>
    </row>
    <row r="58" spans="18:29" x14ac:dyDescent="0.3">
      <c r="R58" s="13">
        <v>54</v>
      </c>
      <c r="S58" s="14">
        <v>62.4</v>
      </c>
      <c r="T58" s="59">
        <f t="shared" si="0"/>
        <v>1.1026990214100176E-3</v>
      </c>
      <c r="U58" s="16">
        <f t="shared" si="1"/>
        <v>2.2707918945988936</v>
      </c>
      <c r="V58" s="73">
        <f t="shared" si="2"/>
        <v>10.59874430713017</v>
      </c>
      <c r="W58" s="17">
        <f t="shared" si="3"/>
        <v>89.401255692869825</v>
      </c>
      <c r="X58" s="16">
        <f t="shared" si="4"/>
        <v>2.3549083012335181</v>
      </c>
      <c r="Y58" s="73">
        <f t="shared" si="5"/>
        <v>7.2870747545858983</v>
      </c>
      <c r="Z58" s="17">
        <f t="shared" si="6"/>
        <v>92.712925245414098</v>
      </c>
      <c r="AA58" s="18">
        <f t="shared" si="8"/>
        <v>3.3116695525442719</v>
      </c>
      <c r="AB58" s="80">
        <v>1.7403626894942439</v>
      </c>
      <c r="AC58" s="18">
        <f t="shared" si="7"/>
        <v>92.861742139869023</v>
      </c>
    </row>
    <row r="59" spans="18:29" x14ac:dyDescent="0.3">
      <c r="R59" s="13">
        <v>55</v>
      </c>
      <c r="S59" s="14">
        <v>62.3</v>
      </c>
      <c r="T59" s="59">
        <f t="shared" si="0"/>
        <v>1.1009318755423733E-3</v>
      </c>
      <c r="U59" s="16">
        <f t="shared" si="1"/>
        <v>2.2744368254088436</v>
      </c>
      <c r="V59" s="73">
        <f t="shared" si="2"/>
        <v>10.455243094140021</v>
      </c>
      <c r="W59" s="17">
        <f t="shared" si="3"/>
        <v>89.544756905859984</v>
      </c>
      <c r="X59" s="16">
        <f t="shared" si="4"/>
        <v>2.3586882503526732</v>
      </c>
      <c r="Y59" s="73">
        <f t="shared" si="5"/>
        <v>7.138257860130981</v>
      </c>
      <c r="Z59" s="17">
        <f t="shared" si="6"/>
        <v>92.861742139869023</v>
      </c>
      <c r="AA59" s="18">
        <f t="shared" si="8"/>
        <v>3.3169852340090404</v>
      </c>
      <c r="AB59" s="80">
        <v>1.7481880270062005</v>
      </c>
      <c r="AC59" s="18">
        <f t="shared" si="7"/>
        <v>92.861742139869023</v>
      </c>
    </row>
    <row r="60" spans="18:29" x14ac:dyDescent="0.3">
      <c r="R60" s="13">
        <v>56</v>
      </c>
      <c r="S60" s="14">
        <v>62.3</v>
      </c>
      <c r="T60" s="59">
        <f t="shared" si="0"/>
        <v>1.1009318755423733E-3</v>
      </c>
      <c r="U60" s="16">
        <f t="shared" si="1"/>
        <v>2.2744368254088436</v>
      </c>
      <c r="V60" s="73">
        <f t="shared" si="2"/>
        <v>10.455243094140021</v>
      </c>
      <c r="W60" s="17">
        <f t="shared" si="3"/>
        <v>89.544756905859984</v>
      </c>
      <c r="X60" s="16">
        <f t="shared" si="4"/>
        <v>2.3586882503526732</v>
      </c>
      <c r="Y60" s="73">
        <f t="shared" si="5"/>
        <v>7.138257860130981</v>
      </c>
      <c r="Z60" s="17">
        <f t="shared" si="6"/>
        <v>92.861742139869023</v>
      </c>
      <c r="AA60" s="18">
        <f t="shared" si="8"/>
        <v>3.3169852340090404</v>
      </c>
      <c r="AB60" s="80">
        <v>1.7558748556724915</v>
      </c>
      <c r="AC60" s="18">
        <f t="shared" si="7"/>
        <v>92.861742139869023</v>
      </c>
    </row>
    <row r="61" spans="18:29" x14ac:dyDescent="0.3">
      <c r="R61" s="13">
        <v>57</v>
      </c>
      <c r="S61" s="14">
        <v>62.3</v>
      </c>
      <c r="T61" s="59">
        <f t="shared" si="0"/>
        <v>1.1009318755423733E-3</v>
      </c>
      <c r="U61" s="16">
        <f t="shared" si="1"/>
        <v>2.2744368254088436</v>
      </c>
      <c r="V61" s="73">
        <f t="shared" si="2"/>
        <v>10.455243094140021</v>
      </c>
      <c r="W61" s="17">
        <f t="shared" si="3"/>
        <v>89.544756905859984</v>
      </c>
      <c r="X61" s="16">
        <f t="shared" si="4"/>
        <v>2.3586882503526732</v>
      </c>
      <c r="Y61" s="73">
        <f t="shared" si="5"/>
        <v>7.138257860130981</v>
      </c>
      <c r="Z61" s="17">
        <f t="shared" si="6"/>
        <v>92.861742139869023</v>
      </c>
      <c r="AA61" s="18">
        <f t="shared" si="8"/>
        <v>3.3169852340090404</v>
      </c>
      <c r="AB61" s="80">
        <v>1.7634279935629373</v>
      </c>
      <c r="AC61" s="18">
        <f t="shared" si="7"/>
        <v>93.01103754523858</v>
      </c>
    </row>
    <row r="62" spans="18:29" x14ac:dyDescent="0.3">
      <c r="R62" s="13">
        <v>58</v>
      </c>
      <c r="S62" s="14">
        <v>62.2</v>
      </c>
      <c r="T62" s="59">
        <f t="shared" si="0"/>
        <v>1.0991647296747292E-3</v>
      </c>
      <c r="U62" s="16">
        <f t="shared" si="1"/>
        <v>2.2780934762535523</v>
      </c>
      <c r="V62" s="73">
        <f t="shared" si="2"/>
        <v>10.311280462458573</v>
      </c>
      <c r="W62" s="17">
        <f t="shared" si="3"/>
        <v>89.688719537541431</v>
      </c>
      <c r="X62" s="16">
        <f t="shared" si="4"/>
        <v>2.3624803536490599</v>
      </c>
      <c r="Y62" s="73">
        <f t="shared" si="5"/>
        <v>6.988962454761416</v>
      </c>
      <c r="Z62" s="17">
        <f t="shared" si="6"/>
        <v>93.01103754523858</v>
      </c>
      <c r="AA62" s="18">
        <f t="shared" si="8"/>
        <v>3.3223180076971568</v>
      </c>
      <c r="AB62" s="80">
        <v>1.7708520116421442</v>
      </c>
      <c r="AC62" s="18">
        <f t="shared" si="7"/>
        <v>93.01103754523858</v>
      </c>
    </row>
    <row r="63" spans="18:29" x14ac:dyDescent="0.3">
      <c r="R63" s="13">
        <v>59</v>
      </c>
      <c r="S63" s="14">
        <v>62.2</v>
      </c>
      <c r="T63" s="59">
        <f t="shared" si="0"/>
        <v>1.0991647296747292E-3</v>
      </c>
      <c r="U63" s="16">
        <f t="shared" si="1"/>
        <v>2.2780934762535523</v>
      </c>
      <c r="V63" s="73">
        <f t="shared" si="2"/>
        <v>10.311280462458573</v>
      </c>
      <c r="W63" s="17">
        <f t="shared" si="3"/>
        <v>89.688719537541431</v>
      </c>
      <c r="X63" s="16">
        <f t="shared" si="4"/>
        <v>2.3624803536490599</v>
      </c>
      <c r="Y63" s="73">
        <f t="shared" si="5"/>
        <v>6.988962454761416</v>
      </c>
      <c r="Z63" s="17">
        <f t="shared" si="6"/>
        <v>93.01103754523858</v>
      </c>
      <c r="AA63" s="18">
        <f t="shared" si="8"/>
        <v>3.3223180076971568</v>
      </c>
      <c r="AB63" s="80">
        <v>1.7781512503836436</v>
      </c>
      <c r="AC63" s="18">
        <f t="shared" si="7"/>
        <v>93.01103754523858</v>
      </c>
    </row>
    <row r="64" spans="18:29" x14ac:dyDescent="0.3">
      <c r="R64" s="13">
        <v>60</v>
      </c>
      <c r="S64" s="14">
        <v>62.2</v>
      </c>
      <c r="T64" s="59">
        <f t="shared" si="0"/>
        <v>1.0991647296747292E-3</v>
      </c>
      <c r="U64" s="16">
        <f t="shared" si="1"/>
        <v>2.2780934762535523</v>
      </c>
      <c r="V64" s="73">
        <f t="shared" si="2"/>
        <v>10.311280462458573</v>
      </c>
      <c r="W64" s="17">
        <f t="shared" si="3"/>
        <v>89.688719537541431</v>
      </c>
      <c r="X64" s="16">
        <f t="shared" si="4"/>
        <v>2.3624803536490599</v>
      </c>
      <c r="Y64" s="73">
        <f t="shared" si="5"/>
        <v>6.988962454761416</v>
      </c>
      <c r="Z64" s="17">
        <f t="shared" si="6"/>
        <v>93.01103754523858</v>
      </c>
      <c r="AA64" s="18">
        <f t="shared" si="8"/>
        <v>3.3223180076971568</v>
      </c>
      <c r="AB64" s="80">
        <v>1.7853298350107671</v>
      </c>
      <c r="AC64" s="18">
        <f t="shared" si="7"/>
        <v>93.01103754523858</v>
      </c>
    </row>
    <row r="65" spans="18:29" x14ac:dyDescent="0.3">
      <c r="R65" s="13">
        <v>61</v>
      </c>
      <c r="S65" s="14">
        <v>62.2</v>
      </c>
      <c r="T65" s="59">
        <f t="shared" si="0"/>
        <v>1.0991647296747292E-3</v>
      </c>
      <c r="U65" s="16">
        <f t="shared" si="1"/>
        <v>2.2780934762535523</v>
      </c>
      <c r="V65" s="73">
        <f t="shared" si="2"/>
        <v>10.311280462458573</v>
      </c>
      <c r="W65" s="17">
        <f t="shared" si="3"/>
        <v>89.688719537541431</v>
      </c>
      <c r="X65" s="16">
        <f t="shared" si="4"/>
        <v>2.3624803536490599</v>
      </c>
      <c r="Y65" s="73">
        <f t="shared" si="5"/>
        <v>6.988962454761416</v>
      </c>
      <c r="Z65" s="17">
        <f t="shared" si="6"/>
        <v>93.01103754523858</v>
      </c>
      <c r="AA65" s="18">
        <f t="shared" si="8"/>
        <v>3.3223180076971568</v>
      </c>
      <c r="AB65" s="80">
        <v>1.7923916894982539</v>
      </c>
      <c r="AC65" s="18">
        <f t="shared" si="7"/>
        <v>93.160813773169721</v>
      </c>
    </row>
    <row r="66" spans="18:29" x14ac:dyDescent="0.3">
      <c r="R66" s="13">
        <v>62</v>
      </c>
      <c r="S66" s="14">
        <v>62.1</v>
      </c>
      <c r="T66" s="59">
        <f t="shared" si="0"/>
        <v>1.0973975838070849E-3</v>
      </c>
      <c r="U66" s="16">
        <f t="shared" si="1"/>
        <v>2.2817619037515451</v>
      </c>
      <c r="V66" s="73">
        <f t="shared" si="2"/>
        <v>10.166854183010033</v>
      </c>
      <c r="W66" s="17">
        <f t="shared" si="3"/>
        <v>89.833145816989969</v>
      </c>
      <c r="X66" s="16">
        <f t="shared" si="4"/>
        <v>2.3662846698385107</v>
      </c>
      <c r="Y66" s="73">
        <f t="shared" si="5"/>
        <v>6.839186226830285</v>
      </c>
      <c r="Z66" s="17">
        <f t="shared" si="6"/>
        <v>93.160813773169721</v>
      </c>
      <c r="AA66" s="18">
        <f t="shared" si="8"/>
        <v>3.3276679561797478</v>
      </c>
      <c r="AB66" s="80">
        <v>1.7993405494535817</v>
      </c>
      <c r="AC66" s="18">
        <f t="shared" si="7"/>
        <v>93.160813773169721</v>
      </c>
    </row>
    <row r="67" spans="18:29" x14ac:dyDescent="0.3">
      <c r="R67" s="13">
        <v>63</v>
      </c>
      <c r="S67" s="14">
        <v>62.1</v>
      </c>
      <c r="T67" s="59">
        <f t="shared" si="0"/>
        <v>1.0973975838070849E-3</v>
      </c>
      <c r="U67" s="16">
        <f t="shared" si="1"/>
        <v>2.2817619037515451</v>
      </c>
      <c r="V67" s="73">
        <f t="shared" si="2"/>
        <v>10.166854183010033</v>
      </c>
      <c r="W67" s="17">
        <f t="shared" si="3"/>
        <v>89.833145816989969</v>
      </c>
      <c r="X67" s="16">
        <f t="shared" si="4"/>
        <v>2.3662846698385107</v>
      </c>
      <c r="Y67" s="73">
        <f t="shared" si="5"/>
        <v>6.839186226830285</v>
      </c>
      <c r="Z67" s="17">
        <f t="shared" si="6"/>
        <v>93.160813773169721</v>
      </c>
      <c r="AA67" s="18">
        <f t="shared" si="8"/>
        <v>3.3276679561797478</v>
      </c>
      <c r="AB67" s="80">
        <v>1.8061799739838871</v>
      </c>
      <c r="AC67" s="18">
        <f t="shared" si="7"/>
        <v>93.160813773169721</v>
      </c>
    </row>
    <row r="68" spans="18:29" x14ac:dyDescent="0.3">
      <c r="R68" s="13">
        <v>64</v>
      </c>
      <c r="S68" s="14">
        <v>62.1</v>
      </c>
      <c r="T68" s="59">
        <f t="shared" si="0"/>
        <v>1.0973975838070849E-3</v>
      </c>
      <c r="U68" s="16">
        <f t="shared" si="1"/>
        <v>2.2817619037515451</v>
      </c>
      <c r="V68" s="73">
        <f t="shared" si="2"/>
        <v>10.166854183010033</v>
      </c>
      <c r="W68" s="17">
        <f t="shared" si="3"/>
        <v>89.833145816989969</v>
      </c>
      <c r="X68" s="16">
        <f t="shared" si="4"/>
        <v>2.3662846698385107</v>
      </c>
      <c r="Y68" s="73">
        <f t="shared" si="5"/>
        <v>6.839186226830285</v>
      </c>
      <c r="Z68" s="17">
        <f t="shared" si="6"/>
        <v>93.160813773169721</v>
      </c>
      <c r="AA68" s="18">
        <f t="shared" si="8"/>
        <v>3.3276679561797478</v>
      </c>
      <c r="AB68" s="80">
        <v>1.8129133566428555</v>
      </c>
      <c r="AC68" s="18">
        <f t="shared" si="7"/>
        <v>93.160813773169721</v>
      </c>
    </row>
    <row r="69" spans="18:29" x14ac:dyDescent="0.3">
      <c r="R69" s="13">
        <v>65</v>
      </c>
      <c r="S69" s="14">
        <v>62.1</v>
      </c>
      <c r="T69" s="59">
        <f t="shared" ref="T69:T105" si="9">(PI()*$D$10^2/4*S69)*10^-9</f>
        <v>1.0973975838070849E-3</v>
      </c>
      <c r="U69" s="16">
        <f t="shared" ref="U69:U124" si="10">$D$14/T69*10^-6</f>
        <v>2.2817619037515451</v>
      </c>
      <c r="V69" s="73">
        <f t="shared" ref="V69:V124" si="11">(1-(U69/$D$12))*100</f>
        <v>10.166854183010033</v>
      </c>
      <c r="W69" s="17">
        <f t="shared" ref="W69:W105" si="12">100-V69</f>
        <v>89.833145816989969</v>
      </c>
      <c r="X69" s="16">
        <f t="shared" ref="X69:X124" si="13">$D$15/$U$124*U69</f>
        <v>2.3662846698385107</v>
      </c>
      <c r="Y69" s="73">
        <f t="shared" ref="Y69:Y124" si="14">(1-(X69/$D$12))*100</f>
        <v>6.839186226830285</v>
      </c>
      <c r="Z69" s="17">
        <f t="shared" ref="Z69:Z105" si="15">100-Y69</f>
        <v>93.160813773169721</v>
      </c>
      <c r="AA69" s="18">
        <f t="shared" si="8"/>
        <v>3.3276679561797478</v>
      </c>
      <c r="AB69" s="80">
        <v>1.8195439355418688</v>
      </c>
      <c r="AC69" s="18">
        <f t="shared" ref="AC69:AC104" si="16">Z70</f>
        <v>93.311073150223251</v>
      </c>
    </row>
    <row r="70" spans="18:29" x14ac:dyDescent="0.3">
      <c r="R70" s="13">
        <v>66</v>
      </c>
      <c r="S70" s="14">
        <v>62</v>
      </c>
      <c r="T70" s="59">
        <f t="shared" si="9"/>
        <v>1.0956304379394404E-3</v>
      </c>
      <c r="U70" s="16">
        <f t="shared" si="10"/>
        <v>2.285442164886629</v>
      </c>
      <c r="V70" s="73">
        <f t="shared" si="11"/>
        <v>10.021962012337438</v>
      </c>
      <c r="W70" s="17">
        <f t="shared" si="12"/>
        <v>89.97803798766256</v>
      </c>
      <c r="X70" s="16">
        <f t="shared" si="13"/>
        <v>2.3701012580156706</v>
      </c>
      <c r="Y70" s="73">
        <f t="shared" si="14"/>
        <v>6.6889268497767436</v>
      </c>
      <c r="Z70" s="17">
        <f t="shared" si="15"/>
        <v>93.311073150223251</v>
      </c>
      <c r="AA70" s="18">
        <f t="shared" ref="AA70:AA124" si="17">V70-Y70</f>
        <v>3.3330351625606944</v>
      </c>
      <c r="AB70" s="80">
        <v>1.8260748027008264</v>
      </c>
      <c r="AC70" s="18">
        <f t="shared" si="16"/>
        <v>93.311073150223251</v>
      </c>
    </row>
    <row r="71" spans="18:29" x14ac:dyDescent="0.3">
      <c r="R71" s="13">
        <v>67</v>
      </c>
      <c r="S71" s="14">
        <v>62</v>
      </c>
      <c r="T71" s="59">
        <f t="shared" si="9"/>
        <v>1.0956304379394404E-3</v>
      </c>
      <c r="U71" s="16">
        <f t="shared" si="10"/>
        <v>2.285442164886629</v>
      </c>
      <c r="V71" s="73">
        <f t="shared" si="11"/>
        <v>10.021962012337438</v>
      </c>
      <c r="W71" s="17">
        <f t="shared" si="12"/>
        <v>89.97803798766256</v>
      </c>
      <c r="X71" s="16">
        <f t="shared" si="13"/>
        <v>2.3701012580156706</v>
      </c>
      <c r="Y71" s="73">
        <f t="shared" si="14"/>
        <v>6.6889268497767436</v>
      </c>
      <c r="Z71" s="17">
        <f t="shared" si="15"/>
        <v>93.311073150223251</v>
      </c>
      <c r="AA71" s="18">
        <f t="shared" si="17"/>
        <v>3.3330351625606944</v>
      </c>
      <c r="AB71" s="80">
        <v>1.8325089127062364</v>
      </c>
      <c r="AC71" s="18">
        <f t="shared" si="16"/>
        <v>93.311073150223251</v>
      </c>
    </row>
    <row r="72" spans="18:29" x14ac:dyDescent="0.3">
      <c r="R72" s="13">
        <v>68</v>
      </c>
      <c r="S72" s="14">
        <v>62</v>
      </c>
      <c r="T72" s="59">
        <f t="shared" si="9"/>
        <v>1.0956304379394404E-3</v>
      </c>
      <c r="U72" s="16">
        <f t="shared" si="10"/>
        <v>2.285442164886629</v>
      </c>
      <c r="V72" s="73">
        <f t="shared" si="11"/>
        <v>10.021962012337438</v>
      </c>
      <c r="W72" s="17">
        <f t="shared" si="12"/>
        <v>89.97803798766256</v>
      </c>
      <c r="X72" s="16">
        <f t="shared" si="13"/>
        <v>2.3701012580156706</v>
      </c>
      <c r="Y72" s="73">
        <f t="shared" si="14"/>
        <v>6.6889268497767436</v>
      </c>
      <c r="Z72" s="17">
        <f t="shared" si="15"/>
        <v>93.311073150223251</v>
      </c>
      <c r="AA72" s="18">
        <f t="shared" si="17"/>
        <v>3.3330351625606944</v>
      </c>
      <c r="AB72" s="80">
        <v>1.8388490907372552</v>
      </c>
      <c r="AC72" s="18">
        <f t="shared" si="16"/>
        <v>93.311073150223251</v>
      </c>
    </row>
    <row r="73" spans="18:29" x14ac:dyDescent="0.3">
      <c r="R73" s="13">
        <v>69</v>
      </c>
      <c r="S73" s="14">
        <v>62</v>
      </c>
      <c r="T73" s="59">
        <f t="shared" si="9"/>
        <v>1.0956304379394404E-3</v>
      </c>
      <c r="U73" s="16">
        <f t="shared" si="10"/>
        <v>2.285442164886629</v>
      </c>
      <c r="V73" s="73">
        <f t="shared" si="11"/>
        <v>10.021962012337438</v>
      </c>
      <c r="W73" s="17">
        <f t="shared" si="12"/>
        <v>89.97803798766256</v>
      </c>
      <c r="X73" s="16">
        <f t="shared" si="13"/>
        <v>2.3701012580156706</v>
      </c>
      <c r="Y73" s="73">
        <f t="shared" si="14"/>
        <v>6.6889268497767436</v>
      </c>
      <c r="Z73" s="17">
        <f t="shared" si="15"/>
        <v>93.311073150223251</v>
      </c>
      <c r="AA73" s="18">
        <f t="shared" si="17"/>
        <v>3.3330351625606944</v>
      </c>
      <c r="AB73" s="80">
        <v>1.8450980400142569</v>
      </c>
      <c r="AC73" s="18">
        <f t="shared" si="16"/>
        <v>93.461818017994219</v>
      </c>
    </row>
    <row r="74" spans="18:29" x14ac:dyDescent="0.3">
      <c r="R74" s="13">
        <v>70</v>
      </c>
      <c r="S74" s="14">
        <v>61.9</v>
      </c>
      <c r="T74" s="59">
        <f t="shared" si="9"/>
        <v>1.0938632920717963E-3</v>
      </c>
      <c r="U74" s="16">
        <f t="shared" si="10"/>
        <v>2.28913431701084</v>
      </c>
      <c r="V74" s="73">
        <f t="shared" si="11"/>
        <v>9.87660169248662</v>
      </c>
      <c r="W74" s="17">
        <f t="shared" si="12"/>
        <v>90.123398307513384</v>
      </c>
      <c r="X74" s="16">
        <f t="shared" si="13"/>
        <v>2.3739301776570532</v>
      </c>
      <c r="Y74" s="73">
        <f t="shared" si="14"/>
        <v>6.5381819820057867</v>
      </c>
      <c r="Z74" s="17">
        <f t="shared" si="15"/>
        <v>93.461818017994219</v>
      </c>
      <c r="AA74" s="18">
        <f t="shared" si="17"/>
        <v>3.3384197104808333</v>
      </c>
      <c r="AB74" s="80">
        <v>1.8512583487190752</v>
      </c>
      <c r="AC74" s="18">
        <f t="shared" si="16"/>
        <v>93.461818017994219</v>
      </c>
    </row>
    <row r="75" spans="18:29" x14ac:dyDescent="0.3">
      <c r="R75" s="13">
        <v>71</v>
      </c>
      <c r="S75" s="14">
        <v>61.9</v>
      </c>
      <c r="T75" s="59">
        <f t="shared" si="9"/>
        <v>1.0938632920717963E-3</v>
      </c>
      <c r="U75" s="16">
        <f t="shared" si="10"/>
        <v>2.28913431701084</v>
      </c>
      <c r="V75" s="73">
        <f t="shared" si="11"/>
        <v>9.87660169248662</v>
      </c>
      <c r="W75" s="17">
        <f t="shared" si="12"/>
        <v>90.123398307513384</v>
      </c>
      <c r="X75" s="16">
        <f t="shared" si="13"/>
        <v>2.3739301776570532</v>
      </c>
      <c r="Y75" s="73">
        <f t="shared" si="14"/>
        <v>6.5381819820057867</v>
      </c>
      <c r="Z75" s="17">
        <f t="shared" si="15"/>
        <v>93.461818017994219</v>
      </c>
      <c r="AA75" s="18">
        <f t="shared" si="17"/>
        <v>3.3384197104808333</v>
      </c>
      <c r="AB75" s="80">
        <v>1.8573324964312685</v>
      </c>
      <c r="AC75" s="18">
        <f t="shared" si="16"/>
        <v>93.461818017994219</v>
      </c>
    </row>
    <row r="76" spans="18:29" x14ac:dyDescent="0.3">
      <c r="R76" s="13">
        <v>72</v>
      </c>
      <c r="S76" s="14">
        <v>61.9</v>
      </c>
      <c r="T76" s="59">
        <f t="shared" si="9"/>
        <v>1.0938632920717963E-3</v>
      </c>
      <c r="U76" s="16">
        <f t="shared" si="10"/>
        <v>2.28913431701084</v>
      </c>
      <c r="V76" s="73">
        <f t="shared" si="11"/>
        <v>9.87660169248662</v>
      </c>
      <c r="W76" s="17">
        <f t="shared" si="12"/>
        <v>90.123398307513384</v>
      </c>
      <c r="X76" s="16">
        <f t="shared" si="13"/>
        <v>2.3739301776570532</v>
      </c>
      <c r="Y76" s="73">
        <f t="shared" si="14"/>
        <v>6.5381819820057867</v>
      </c>
      <c r="Z76" s="17">
        <f t="shared" si="15"/>
        <v>93.461818017994219</v>
      </c>
      <c r="AA76" s="18">
        <f t="shared" si="17"/>
        <v>3.3384197104808333</v>
      </c>
      <c r="AB76" s="80">
        <v>1.8633228601204559</v>
      </c>
      <c r="AC76" s="18">
        <f t="shared" si="16"/>
        <v>93.461818017994219</v>
      </c>
    </row>
    <row r="77" spans="18:29" x14ac:dyDescent="0.3">
      <c r="R77" s="13">
        <v>73</v>
      </c>
      <c r="S77" s="14">
        <v>61.9</v>
      </c>
      <c r="T77" s="59">
        <f t="shared" si="9"/>
        <v>1.0938632920717963E-3</v>
      </c>
      <c r="U77" s="16">
        <f t="shared" si="10"/>
        <v>2.28913431701084</v>
      </c>
      <c r="V77" s="73">
        <f t="shared" si="11"/>
        <v>9.87660169248662</v>
      </c>
      <c r="W77" s="17">
        <f t="shared" si="12"/>
        <v>90.123398307513384</v>
      </c>
      <c r="X77" s="16">
        <f t="shared" si="13"/>
        <v>2.3739301776570532</v>
      </c>
      <c r="Y77" s="73">
        <f t="shared" si="14"/>
        <v>6.5381819820057867</v>
      </c>
      <c r="Z77" s="17">
        <f t="shared" si="15"/>
        <v>93.461818017994219</v>
      </c>
      <c r="AA77" s="18">
        <f t="shared" si="17"/>
        <v>3.3384197104808333</v>
      </c>
      <c r="AB77" s="80">
        <v>1.8692317197309762</v>
      </c>
      <c r="AC77" s="18">
        <f t="shared" si="16"/>
        <v>93.461818017994219</v>
      </c>
    </row>
    <row r="78" spans="18:29" x14ac:dyDescent="0.3">
      <c r="R78" s="13">
        <v>74</v>
      </c>
      <c r="S78" s="14">
        <v>61.9</v>
      </c>
      <c r="T78" s="59">
        <f t="shared" si="9"/>
        <v>1.0938632920717963E-3</v>
      </c>
      <c r="U78" s="16">
        <f t="shared" si="10"/>
        <v>2.28913431701084</v>
      </c>
      <c r="V78" s="73">
        <f t="shared" si="11"/>
        <v>9.87660169248662</v>
      </c>
      <c r="W78" s="17">
        <f t="shared" si="12"/>
        <v>90.123398307513384</v>
      </c>
      <c r="X78" s="16">
        <f t="shared" si="13"/>
        <v>2.3739301776570532</v>
      </c>
      <c r="Y78" s="73">
        <f t="shared" si="14"/>
        <v>6.5381819820057867</v>
      </c>
      <c r="Z78" s="17">
        <f t="shared" si="15"/>
        <v>93.461818017994219</v>
      </c>
      <c r="AA78" s="18">
        <f t="shared" si="17"/>
        <v>3.3384197104808333</v>
      </c>
      <c r="AB78" s="80">
        <v>1.8750612633917001</v>
      </c>
      <c r="AC78" s="18">
        <f t="shared" si="16"/>
        <v>93.613050733233678</v>
      </c>
    </row>
    <row r="79" spans="18:29" x14ac:dyDescent="0.3">
      <c r="R79" s="13">
        <v>75</v>
      </c>
      <c r="S79" s="14">
        <v>61.8</v>
      </c>
      <c r="T79" s="59">
        <f t="shared" si="9"/>
        <v>1.0920961462041519E-3</v>
      </c>
      <c r="U79" s="16">
        <f t="shared" si="10"/>
        <v>2.292838417847427</v>
      </c>
      <c r="V79" s="73">
        <f t="shared" si="11"/>
        <v>9.7307709508887008</v>
      </c>
      <c r="W79" s="17">
        <f t="shared" si="12"/>
        <v>90.269229049111303</v>
      </c>
      <c r="X79" s="16">
        <f t="shared" si="13"/>
        <v>2.3777714886241355</v>
      </c>
      <c r="Y79" s="73">
        <f t="shared" si="14"/>
        <v>6.386949266766317</v>
      </c>
      <c r="Z79" s="17">
        <f t="shared" si="15"/>
        <v>93.613050733233678</v>
      </c>
      <c r="AA79" s="18">
        <f t="shared" si="17"/>
        <v>3.3438216841223838</v>
      </c>
      <c r="AB79" s="80">
        <v>1.8808135922807914</v>
      </c>
      <c r="AC79" s="18">
        <f t="shared" si="16"/>
        <v>93.613050733233678</v>
      </c>
    </row>
    <row r="80" spans="18:29" x14ac:dyDescent="0.3">
      <c r="R80" s="13">
        <v>76</v>
      </c>
      <c r="S80" s="14">
        <v>61.8</v>
      </c>
      <c r="T80" s="59">
        <f t="shared" si="9"/>
        <v>1.0920961462041519E-3</v>
      </c>
      <c r="U80" s="16">
        <f t="shared" si="10"/>
        <v>2.292838417847427</v>
      </c>
      <c r="V80" s="73">
        <f t="shared" si="11"/>
        <v>9.7307709508887008</v>
      </c>
      <c r="W80" s="17">
        <f t="shared" si="12"/>
        <v>90.269229049111303</v>
      </c>
      <c r="X80" s="16">
        <f t="shared" si="13"/>
        <v>2.3777714886241355</v>
      </c>
      <c r="Y80" s="73">
        <f t="shared" si="14"/>
        <v>6.386949266766317</v>
      </c>
      <c r="Z80" s="17">
        <f t="shared" si="15"/>
        <v>93.613050733233678</v>
      </c>
      <c r="AA80" s="18">
        <f t="shared" si="17"/>
        <v>3.3438216841223838</v>
      </c>
      <c r="AB80" s="80">
        <v>1.8864907251724818</v>
      </c>
      <c r="AC80" s="18">
        <f t="shared" si="16"/>
        <v>93.613050733233678</v>
      </c>
    </row>
    <row r="81" spans="18:29" x14ac:dyDescent="0.3">
      <c r="R81" s="13">
        <v>77</v>
      </c>
      <c r="S81" s="14">
        <v>61.8</v>
      </c>
      <c r="T81" s="59">
        <f t="shared" si="9"/>
        <v>1.0920961462041519E-3</v>
      </c>
      <c r="U81" s="16">
        <f t="shared" si="10"/>
        <v>2.292838417847427</v>
      </c>
      <c r="V81" s="73">
        <f t="shared" si="11"/>
        <v>9.7307709508887008</v>
      </c>
      <c r="W81" s="17">
        <f t="shared" si="12"/>
        <v>90.269229049111303</v>
      </c>
      <c r="X81" s="16">
        <f t="shared" si="13"/>
        <v>2.3777714886241355</v>
      </c>
      <c r="Y81" s="73">
        <f t="shared" si="14"/>
        <v>6.386949266766317</v>
      </c>
      <c r="Z81" s="17">
        <f t="shared" si="15"/>
        <v>93.613050733233678</v>
      </c>
      <c r="AA81" s="18">
        <f t="shared" si="17"/>
        <v>3.3438216841223838</v>
      </c>
      <c r="AB81" s="80">
        <v>1.8920946026904804</v>
      </c>
      <c r="AC81" s="18">
        <f t="shared" si="16"/>
        <v>93.613050733233678</v>
      </c>
    </row>
    <row r="82" spans="18:29" x14ac:dyDescent="0.3">
      <c r="R82" s="13">
        <v>78</v>
      </c>
      <c r="S82" s="14">
        <v>61.8</v>
      </c>
      <c r="T82" s="59">
        <f t="shared" si="9"/>
        <v>1.0920961462041519E-3</v>
      </c>
      <c r="U82" s="16">
        <f t="shared" si="10"/>
        <v>2.292838417847427</v>
      </c>
      <c r="V82" s="73">
        <f t="shared" si="11"/>
        <v>9.7307709508887008</v>
      </c>
      <c r="W82" s="17">
        <f t="shared" si="12"/>
        <v>90.269229049111303</v>
      </c>
      <c r="X82" s="16">
        <f t="shared" si="13"/>
        <v>2.3777714886241355</v>
      </c>
      <c r="Y82" s="73">
        <f t="shared" si="14"/>
        <v>6.386949266766317</v>
      </c>
      <c r="Z82" s="17">
        <f t="shared" si="15"/>
        <v>93.613050733233678</v>
      </c>
      <c r="AA82" s="18">
        <f t="shared" si="17"/>
        <v>3.3438216841223838</v>
      </c>
      <c r="AB82" s="80">
        <v>1.8976270912904414</v>
      </c>
      <c r="AC82" s="18">
        <f t="shared" si="16"/>
        <v>93.613050733233678</v>
      </c>
    </row>
    <row r="83" spans="18:29" x14ac:dyDescent="0.3">
      <c r="R83" s="13">
        <v>79</v>
      </c>
      <c r="S83" s="14">
        <v>61.8</v>
      </c>
      <c r="T83" s="59">
        <f t="shared" si="9"/>
        <v>1.0920961462041519E-3</v>
      </c>
      <c r="U83" s="16">
        <f t="shared" si="10"/>
        <v>2.292838417847427</v>
      </c>
      <c r="V83" s="73">
        <f t="shared" si="11"/>
        <v>9.7307709508887008</v>
      </c>
      <c r="W83" s="17">
        <f t="shared" si="12"/>
        <v>90.269229049111303</v>
      </c>
      <c r="X83" s="16">
        <f t="shared" si="13"/>
        <v>2.3777714886241355</v>
      </c>
      <c r="Y83" s="73">
        <f t="shared" si="14"/>
        <v>6.386949266766317</v>
      </c>
      <c r="Z83" s="17">
        <f t="shared" si="15"/>
        <v>93.613050733233678</v>
      </c>
      <c r="AA83" s="18">
        <f t="shared" si="17"/>
        <v>3.3438216841223838</v>
      </c>
      <c r="AB83" s="80">
        <v>1.9030899869919435</v>
      </c>
      <c r="AC83" s="18">
        <f t="shared" si="16"/>
        <v>93.764773667971482</v>
      </c>
    </row>
    <row r="84" spans="18:29" x14ac:dyDescent="0.3">
      <c r="R84" s="13">
        <v>80</v>
      </c>
      <c r="S84" s="14">
        <v>61.7</v>
      </c>
      <c r="T84" s="59">
        <f t="shared" si="9"/>
        <v>1.0903290003365079E-3</v>
      </c>
      <c r="U84" s="16">
        <f t="shared" si="10"/>
        <v>2.2965545254938569</v>
      </c>
      <c r="V84" s="73">
        <f t="shared" si="11"/>
        <v>9.5844675002418551</v>
      </c>
      <c r="W84" s="17">
        <f t="shared" si="12"/>
        <v>90.415532499758143</v>
      </c>
      <c r="X84" s="16">
        <f t="shared" si="13"/>
        <v>2.3816252511664757</v>
      </c>
      <c r="Y84" s="73">
        <f t="shared" si="14"/>
        <v>6.2352263320285211</v>
      </c>
      <c r="Z84" s="17">
        <f t="shared" si="15"/>
        <v>93.764773667971482</v>
      </c>
      <c r="AA84" s="18">
        <f t="shared" si="17"/>
        <v>3.3492411682133341</v>
      </c>
      <c r="AB84" s="80">
        <v>1.9084850188786497</v>
      </c>
      <c r="AC84" s="18">
        <f t="shared" si="16"/>
        <v>93.764773667971482</v>
      </c>
    </row>
    <row r="85" spans="18:29" x14ac:dyDescent="0.3">
      <c r="R85" s="13">
        <v>81</v>
      </c>
      <c r="S85" s="14">
        <v>61.7</v>
      </c>
      <c r="T85" s="59">
        <f t="shared" si="9"/>
        <v>1.0903290003365079E-3</v>
      </c>
      <c r="U85" s="16">
        <f t="shared" si="10"/>
        <v>2.2965545254938569</v>
      </c>
      <c r="V85" s="73">
        <f t="shared" si="11"/>
        <v>9.5844675002418551</v>
      </c>
      <c r="W85" s="17">
        <f t="shared" si="12"/>
        <v>90.415532499758143</v>
      </c>
      <c r="X85" s="16">
        <f t="shared" si="13"/>
        <v>2.3816252511664757</v>
      </c>
      <c r="Y85" s="73">
        <f t="shared" si="14"/>
        <v>6.2352263320285211</v>
      </c>
      <c r="Z85" s="17">
        <f t="shared" si="15"/>
        <v>93.764773667971482</v>
      </c>
      <c r="AA85" s="18">
        <f t="shared" si="17"/>
        <v>3.3492411682133341</v>
      </c>
      <c r="AB85" s="80">
        <v>1.9138138523837167</v>
      </c>
      <c r="AC85" s="18">
        <f t="shared" si="16"/>
        <v>93.764773667971482</v>
      </c>
    </row>
    <row r="86" spans="18:29" x14ac:dyDescent="0.3">
      <c r="R86" s="13">
        <v>82</v>
      </c>
      <c r="S86" s="14">
        <v>61.7</v>
      </c>
      <c r="T86" s="59">
        <f t="shared" si="9"/>
        <v>1.0903290003365079E-3</v>
      </c>
      <c r="U86" s="16">
        <f t="shared" si="10"/>
        <v>2.2965545254938569</v>
      </c>
      <c r="V86" s="73">
        <f t="shared" si="11"/>
        <v>9.5844675002418551</v>
      </c>
      <c r="W86" s="17">
        <f t="shared" si="12"/>
        <v>90.415532499758143</v>
      </c>
      <c r="X86" s="16">
        <f t="shared" si="13"/>
        <v>2.3816252511664757</v>
      </c>
      <c r="Y86" s="73">
        <f t="shared" si="14"/>
        <v>6.2352263320285211</v>
      </c>
      <c r="Z86" s="17">
        <f t="shared" si="15"/>
        <v>93.764773667971482</v>
      </c>
      <c r="AA86" s="18">
        <f t="shared" si="17"/>
        <v>3.3492411682133341</v>
      </c>
      <c r="AB86" s="80">
        <v>1.919078092376074</v>
      </c>
      <c r="AC86" s="18">
        <f t="shared" si="16"/>
        <v>93.764773667971482</v>
      </c>
    </row>
    <row r="87" spans="18:29" x14ac:dyDescent="0.3">
      <c r="R87" s="13">
        <v>83</v>
      </c>
      <c r="S87" s="14">
        <v>61.7</v>
      </c>
      <c r="T87" s="59">
        <f t="shared" si="9"/>
        <v>1.0903290003365079E-3</v>
      </c>
      <c r="U87" s="16">
        <f t="shared" si="10"/>
        <v>2.2965545254938569</v>
      </c>
      <c r="V87" s="73">
        <f t="shared" si="11"/>
        <v>9.5844675002418551</v>
      </c>
      <c r="W87" s="17">
        <f t="shared" si="12"/>
        <v>90.415532499758143</v>
      </c>
      <c r="X87" s="16">
        <f t="shared" si="13"/>
        <v>2.3816252511664757</v>
      </c>
      <c r="Y87" s="73">
        <f t="shared" si="14"/>
        <v>6.2352263320285211</v>
      </c>
      <c r="Z87" s="17">
        <f t="shared" si="15"/>
        <v>93.764773667971482</v>
      </c>
      <c r="AA87" s="18">
        <f t="shared" si="17"/>
        <v>3.3492411682133341</v>
      </c>
      <c r="AB87" s="80">
        <v>1.9242792860618816</v>
      </c>
      <c r="AC87" s="18">
        <f t="shared" si="16"/>
        <v>93.764773667971482</v>
      </c>
    </row>
    <row r="88" spans="18:29" x14ac:dyDescent="0.3">
      <c r="R88" s="13">
        <v>84</v>
      </c>
      <c r="S88" s="14">
        <v>61.7</v>
      </c>
      <c r="T88" s="59">
        <f t="shared" si="9"/>
        <v>1.0903290003365079E-3</v>
      </c>
      <c r="U88" s="16">
        <f t="shared" si="10"/>
        <v>2.2965545254938569</v>
      </c>
      <c r="V88" s="73">
        <f t="shared" si="11"/>
        <v>9.5844675002418551</v>
      </c>
      <c r="W88" s="17">
        <f t="shared" si="12"/>
        <v>90.415532499758143</v>
      </c>
      <c r="X88" s="16">
        <f t="shared" si="13"/>
        <v>2.3816252511664757</v>
      </c>
      <c r="Y88" s="73">
        <f t="shared" si="14"/>
        <v>6.2352263320285211</v>
      </c>
      <c r="Z88" s="17">
        <f t="shared" si="15"/>
        <v>93.764773667971482</v>
      </c>
      <c r="AA88" s="18">
        <f t="shared" si="17"/>
        <v>3.3492411682133341</v>
      </c>
      <c r="AB88" s="80">
        <v>1.9294189257142926</v>
      </c>
      <c r="AC88" s="18">
        <f t="shared" si="16"/>
        <v>93.916989209640263</v>
      </c>
    </row>
    <row r="89" spans="18:29" x14ac:dyDescent="0.3">
      <c r="R89" s="13">
        <v>85</v>
      </c>
      <c r="S89" s="14">
        <v>61.6</v>
      </c>
      <c r="T89" s="59">
        <f t="shared" si="9"/>
        <v>1.0885618544688635E-3</v>
      </c>
      <c r="U89" s="16">
        <f t="shared" si="10"/>
        <v>2.3002826984248532</v>
      </c>
      <c r="V89" s="73">
        <f t="shared" si="11"/>
        <v>9.4376890383916052</v>
      </c>
      <c r="W89" s="17">
        <f t="shared" si="12"/>
        <v>90.562310961608389</v>
      </c>
      <c r="X89" s="16">
        <f t="shared" si="13"/>
        <v>2.3854915259248628</v>
      </c>
      <c r="Y89" s="73">
        <f t="shared" si="14"/>
        <v>6.083010790359733</v>
      </c>
      <c r="Z89" s="17">
        <f t="shared" si="15"/>
        <v>93.916989209640263</v>
      </c>
      <c r="AA89" s="18">
        <f t="shared" si="17"/>
        <v>3.3546782480318722</v>
      </c>
      <c r="AB89" s="80">
        <v>1.9344984512435677</v>
      </c>
      <c r="AC89" s="18">
        <f t="shared" si="16"/>
        <v>93.916989209640263</v>
      </c>
    </row>
    <row r="90" spans="18:29" x14ac:dyDescent="0.3">
      <c r="R90" s="13">
        <v>86</v>
      </c>
      <c r="S90" s="14">
        <v>61.6</v>
      </c>
      <c r="T90" s="59">
        <f t="shared" si="9"/>
        <v>1.0885618544688635E-3</v>
      </c>
      <c r="U90" s="16">
        <f t="shared" si="10"/>
        <v>2.3002826984248532</v>
      </c>
      <c r="V90" s="73">
        <f t="shared" si="11"/>
        <v>9.4376890383916052</v>
      </c>
      <c r="W90" s="17">
        <f t="shared" si="12"/>
        <v>90.562310961608389</v>
      </c>
      <c r="X90" s="16">
        <f t="shared" si="13"/>
        <v>2.3854915259248628</v>
      </c>
      <c r="Y90" s="73">
        <f t="shared" si="14"/>
        <v>6.083010790359733</v>
      </c>
      <c r="Z90" s="17">
        <f t="shared" si="15"/>
        <v>93.916989209640263</v>
      </c>
      <c r="AA90" s="18">
        <f t="shared" si="17"/>
        <v>3.3546782480318722</v>
      </c>
      <c r="AB90" s="80">
        <v>1.9395192526186185</v>
      </c>
      <c r="AC90" s="18">
        <f t="shared" si="16"/>
        <v>93.916989209640263</v>
      </c>
    </row>
    <row r="91" spans="18:29" x14ac:dyDescent="0.3">
      <c r="R91" s="13">
        <v>87</v>
      </c>
      <c r="S91" s="14">
        <v>61.6</v>
      </c>
      <c r="T91" s="59">
        <f t="shared" si="9"/>
        <v>1.0885618544688635E-3</v>
      </c>
      <c r="U91" s="16">
        <f t="shared" si="10"/>
        <v>2.3002826984248532</v>
      </c>
      <c r="V91" s="73">
        <f t="shared" si="11"/>
        <v>9.4376890383916052</v>
      </c>
      <c r="W91" s="17">
        <f t="shared" si="12"/>
        <v>90.562310961608389</v>
      </c>
      <c r="X91" s="16">
        <f t="shared" si="13"/>
        <v>2.3854915259248628</v>
      </c>
      <c r="Y91" s="73">
        <f t="shared" si="14"/>
        <v>6.083010790359733</v>
      </c>
      <c r="Z91" s="17">
        <f t="shared" si="15"/>
        <v>93.916989209640263</v>
      </c>
      <c r="AA91" s="18">
        <f t="shared" si="17"/>
        <v>3.3546782480318722</v>
      </c>
      <c r="AB91" s="80">
        <v>1.9444826721501687</v>
      </c>
      <c r="AC91" s="18">
        <f t="shared" si="16"/>
        <v>93.916989209640263</v>
      </c>
    </row>
    <row r="92" spans="18:29" x14ac:dyDescent="0.3">
      <c r="R92" s="13">
        <v>88</v>
      </c>
      <c r="S92" s="14">
        <v>61.6</v>
      </c>
      <c r="T92" s="59">
        <f t="shared" si="9"/>
        <v>1.0885618544688635E-3</v>
      </c>
      <c r="U92" s="16">
        <f t="shared" si="10"/>
        <v>2.3002826984248532</v>
      </c>
      <c r="V92" s="73">
        <f t="shared" si="11"/>
        <v>9.4376890383916052</v>
      </c>
      <c r="W92" s="17">
        <f t="shared" si="12"/>
        <v>90.562310961608389</v>
      </c>
      <c r="X92" s="16">
        <f t="shared" si="13"/>
        <v>2.3854915259248628</v>
      </c>
      <c r="Y92" s="73">
        <f t="shared" si="14"/>
        <v>6.083010790359733</v>
      </c>
      <c r="Z92" s="17">
        <f t="shared" si="15"/>
        <v>93.916989209640263</v>
      </c>
      <c r="AA92" s="18">
        <f t="shared" si="17"/>
        <v>3.3546782480318722</v>
      </c>
      <c r="AB92" s="80">
        <v>1.9493900066449128</v>
      </c>
      <c r="AC92" s="18">
        <f t="shared" si="16"/>
        <v>93.916989209640263</v>
      </c>
    </row>
    <row r="93" spans="18:29" x14ac:dyDescent="0.3">
      <c r="R93" s="13">
        <v>89</v>
      </c>
      <c r="S93" s="14">
        <v>61.6</v>
      </c>
      <c r="T93" s="59">
        <f t="shared" si="9"/>
        <v>1.0885618544688635E-3</v>
      </c>
      <c r="U93" s="16">
        <f t="shared" si="10"/>
        <v>2.3002826984248532</v>
      </c>
      <c r="V93" s="73">
        <f t="shared" si="11"/>
        <v>9.4376890383916052</v>
      </c>
      <c r="W93" s="17">
        <f t="shared" si="12"/>
        <v>90.562310961608389</v>
      </c>
      <c r="X93" s="16">
        <f t="shared" si="13"/>
        <v>2.3854915259248628</v>
      </c>
      <c r="Y93" s="73">
        <f t="shared" si="14"/>
        <v>6.083010790359733</v>
      </c>
      <c r="Z93" s="17">
        <f t="shared" si="15"/>
        <v>93.916989209640263</v>
      </c>
      <c r="AA93" s="18">
        <f t="shared" si="17"/>
        <v>3.3546782480318722</v>
      </c>
      <c r="AB93" s="80">
        <v>1.954242509439325</v>
      </c>
      <c r="AC93" s="18">
        <f t="shared" si="16"/>
        <v>93.916989209640263</v>
      </c>
    </row>
    <row r="94" spans="18:29" x14ac:dyDescent="0.3">
      <c r="R94" s="13">
        <v>90</v>
      </c>
      <c r="S94" s="14">
        <v>61.6</v>
      </c>
      <c r="T94" s="59">
        <f t="shared" si="9"/>
        <v>1.0885618544688635E-3</v>
      </c>
      <c r="U94" s="16">
        <f t="shared" si="10"/>
        <v>2.3002826984248532</v>
      </c>
      <c r="V94" s="73">
        <f t="shared" si="11"/>
        <v>9.4376890383916052</v>
      </c>
      <c r="W94" s="17">
        <f t="shared" si="12"/>
        <v>90.562310961608389</v>
      </c>
      <c r="X94" s="16">
        <f t="shared" si="13"/>
        <v>2.3854915259248628</v>
      </c>
      <c r="Y94" s="73">
        <f t="shared" si="14"/>
        <v>6.083010790359733</v>
      </c>
      <c r="Z94" s="17">
        <f t="shared" si="15"/>
        <v>93.916989209640263</v>
      </c>
      <c r="AA94" s="18">
        <f t="shared" si="17"/>
        <v>3.3546782480318722</v>
      </c>
      <c r="AB94" s="80">
        <v>1.9590413923210936</v>
      </c>
      <c r="AC94" s="18">
        <f t="shared" si="16"/>
        <v>94.069699761200681</v>
      </c>
    </row>
    <row r="95" spans="18:29" x14ac:dyDescent="0.3">
      <c r="R95" s="13">
        <v>91</v>
      </c>
      <c r="S95" s="14">
        <v>61.5</v>
      </c>
      <c r="T95" s="59">
        <f t="shared" si="9"/>
        <v>1.0867947086012192E-3</v>
      </c>
      <c r="U95" s="16">
        <f t="shared" si="10"/>
        <v>2.3040229954954632</v>
      </c>
      <c r="V95" s="73">
        <f t="shared" si="11"/>
        <v>9.2904332482101175</v>
      </c>
      <c r="W95" s="17">
        <f t="shared" si="12"/>
        <v>90.709566751789879</v>
      </c>
      <c r="X95" s="16">
        <f t="shared" si="13"/>
        <v>2.3893703739344971</v>
      </c>
      <c r="Y95" s="73">
        <f t="shared" si="14"/>
        <v>5.9303002387993242</v>
      </c>
      <c r="Z95" s="17">
        <f t="shared" si="15"/>
        <v>94.069699761200681</v>
      </c>
      <c r="AA95" s="18">
        <f t="shared" si="17"/>
        <v>3.3601330094107933</v>
      </c>
      <c r="AB95" s="80">
        <v>1.9637878273455553</v>
      </c>
      <c r="AC95" s="18">
        <f t="shared" si="16"/>
        <v>94.069699761200681</v>
      </c>
    </row>
    <row r="96" spans="18:29" x14ac:dyDescent="0.3">
      <c r="R96" s="13">
        <v>92</v>
      </c>
      <c r="S96" s="14">
        <v>61.5</v>
      </c>
      <c r="T96" s="59">
        <f t="shared" si="9"/>
        <v>1.0867947086012192E-3</v>
      </c>
      <c r="U96" s="16">
        <f t="shared" si="10"/>
        <v>2.3040229954954632</v>
      </c>
      <c r="V96" s="73">
        <f t="shared" si="11"/>
        <v>9.2904332482101175</v>
      </c>
      <c r="W96" s="17">
        <f t="shared" si="12"/>
        <v>90.709566751789879</v>
      </c>
      <c r="X96" s="16">
        <f t="shared" si="13"/>
        <v>2.3893703739344971</v>
      </c>
      <c r="Y96" s="73">
        <f t="shared" si="14"/>
        <v>5.9303002387993242</v>
      </c>
      <c r="Z96" s="17">
        <f t="shared" si="15"/>
        <v>94.069699761200681</v>
      </c>
      <c r="AA96" s="18">
        <f t="shared" si="17"/>
        <v>3.3601330094107933</v>
      </c>
      <c r="AB96" s="80">
        <v>1.968482948553935</v>
      </c>
      <c r="AC96" s="18">
        <f t="shared" si="16"/>
        <v>94.069699761200681</v>
      </c>
    </row>
    <row r="97" spans="18:29" x14ac:dyDescent="0.3">
      <c r="R97" s="13">
        <v>93</v>
      </c>
      <c r="S97" s="14">
        <v>61.5</v>
      </c>
      <c r="T97" s="59">
        <f t="shared" si="9"/>
        <v>1.0867947086012192E-3</v>
      </c>
      <c r="U97" s="16">
        <f t="shared" si="10"/>
        <v>2.3040229954954632</v>
      </c>
      <c r="V97" s="73">
        <f t="shared" si="11"/>
        <v>9.2904332482101175</v>
      </c>
      <c r="W97" s="17">
        <f t="shared" si="12"/>
        <v>90.709566751789879</v>
      </c>
      <c r="X97" s="16">
        <f t="shared" si="13"/>
        <v>2.3893703739344971</v>
      </c>
      <c r="Y97" s="73">
        <f t="shared" si="14"/>
        <v>5.9303002387993242</v>
      </c>
      <c r="Z97" s="17">
        <f t="shared" si="15"/>
        <v>94.069699761200681</v>
      </c>
      <c r="AA97" s="18">
        <f t="shared" si="17"/>
        <v>3.3601330094107933</v>
      </c>
      <c r="AB97" s="80">
        <v>1.9731278535996986</v>
      </c>
      <c r="AC97" s="18">
        <f t="shared" si="16"/>
        <v>94.069699761200681</v>
      </c>
    </row>
    <row r="98" spans="18:29" x14ac:dyDescent="0.3">
      <c r="R98" s="13">
        <v>94</v>
      </c>
      <c r="S98" s="14">
        <v>61.5</v>
      </c>
      <c r="T98" s="59">
        <f t="shared" si="9"/>
        <v>1.0867947086012192E-3</v>
      </c>
      <c r="U98" s="16">
        <f t="shared" si="10"/>
        <v>2.3040229954954632</v>
      </c>
      <c r="V98" s="73">
        <f t="shared" si="11"/>
        <v>9.2904332482101175</v>
      </c>
      <c r="W98" s="17">
        <f t="shared" si="12"/>
        <v>90.709566751789879</v>
      </c>
      <c r="X98" s="16">
        <f t="shared" si="13"/>
        <v>2.3893703739344971</v>
      </c>
      <c r="Y98" s="73">
        <f t="shared" si="14"/>
        <v>5.9303002387993242</v>
      </c>
      <c r="Z98" s="17">
        <f t="shared" si="15"/>
        <v>94.069699761200681</v>
      </c>
      <c r="AA98" s="18">
        <f t="shared" si="17"/>
        <v>3.3601330094107933</v>
      </c>
      <c r="AB98" s="80">
        <v>1.9777236052888478</v>
      </c>
      <c r="AC98" s="18">
        <f t="shared" si="16"/>
        <v>94.069699761200681</v>
      </c>
    </row>
    <row r="99" spans="18:29" x14ac:dyDescent="0.3">
      <c r="R99" s="13">
        <v>95</v>
      </c>
      <c r="S99" s="14">
        <v>61.5</v>
      </c>
      <c r="T99" s="59">
        <f t="shared" si="9"/>
        <v>1.0867947086012192E-3</v>
      </c>
      <c r="U99" s="16">
        <f t="shared" si="10"/>
        <v>2.3040229954954632</v>
      </c>
      <c r="V99" s="73">
        <f t="shared" si="11"/>
        <v>9.2904332482101175</v>
      </c>
      <c r="W99" s="17">
        <f t="shared" si="12"/>
        <v>90.709566751789879</v>
      </c>
      <c r="X99" s="16">
        <f t="shared" si="13"/>
        <v>2.3893703739344971</v>
      </c>
      <c r="Y99" s="73">
        <f t="shared" si="14"/>
        <v>5.9303002387993242</v>
      </c>
      <c r="Z99" s="17">
        <f t="shared" si="15"/>
        <v>94.069699761200681</v>
      </c>
      <c r="AA99" s="18">
        <f t="shared" si="17"/>
        <v>3.3601330094107933</v>
      </c>
      <c r="AB99" s="80">
        <v>1.9822712330395684</v>
      </c>
      <c r="AC99" s="18">
        <f t="shared" si="16"/>
        <v>94.069699761200681</v>
      </c>
    </row>
    <row r="100" spans="18:29" x14ac:dyDescent="0.3">
      <c r="R100" s="13">
        <v>96</v>
      </c>
      <c r="S100" s="14">
        <v>61.5</v>
      </c>
      <c r="T100" s="59">
        <f t="shared" si="9"/>
        <v>1.0867947086012192E-3</v>
      </c>
      <c r="U100" s="16">
        <f t="shared" si="10"/>
        <v>2.3040229954954632</v>
      </c>
      <c r="V100" s="73">
        <f t="shared" si="11"/>
        <v>9.2904332482101175</v>
      </c>
      <c r="W100" s="17">
        <f t="shared" si="12"/>
        <v>90.709566751789879</v>
      </c>
      <c r="X100" s="16">
        <f t="shared" si="13"/>
        <v>2.3893703739344971</v>
      </c>
      <c r="Y100" s="73">
        <f t="shared" si="14"/>
        <v>5.9303002387993242</v>
      </c>
      <c r="Z100" s="17">
        <f t="shared" si="15"/>
        <v>94.069699761200681</v>
      </c>
      <c r="AA100" s="18">
        <f t="shared" si="17"/>
        <v>3.3601330094107933</v>
      </c>
      <c r="AB100" s="80">
        <v>1.9867717342662448</v>
      </c>
      <c r="AC100" s="18">
        <f t="shared" si="16"/>
        <v>94.069699761200681</v>
      </c>
    </row>
    <row r="101" spans="18:29" x14ac:dyDescent="0.3">
      <c r="R101" s="13">
        <v>97</v>
      </c>
      <c r="S101" s="14">
        <v>61.5</v>
      </c>
      <c r="T101" s="59">
        <f t="shared" si="9"/>
        <v>1.0867947086012192E-3</v>
      </c>
      <c r="U101" s="16">
        <f t="shared" si="10"/>
        <v>2.3040229954954632</v>
      </c>
      <c r="V101" s="73">
        <f t="shared" si="11"/>
        <v>9.2904332482101175</v>
      </c>
      <c r="W101" s="17">
        <f t="shared" si="12"/>
        <v>90.709566751789879</v>
      </c>
      <c r="X101" s="16">
        <f t="shared" si="13"/>
        <v>2.3893703739344971</v>
      </c>
      <c r="Y101" s="73">
        <f t="shared" si="14"/>
        <v>5.9303002387993242</v>
      </c>
      <c r="Z101" s="17">
        <f t="shared" si="15"/>
        <v>94.069699761200681</v>
      </c>
      <c r="AA101" s="18">
        <f t="shared" si="17"/>
        <v>3.3601330094107933</v>
      </c>
      <c r="AB101" s="80">
        <v>1.9912260756924949</v>
      </c>
      <c r="AC101" s="18">
        <f t="shared" si="16"/>
        <v>94.222907741267775</v>
      </c>
    </row>
    <row r="102" spans="18:29" x14ac:dyDescent="0.3">
      <c r="R102" s="13">
        <v>98</v>
      </c>
      <c r="S102" s="14">
        <v>61.4</v>
      </c>
      <c r="T102" s="59">
        <f t="shared" si="9"/>
        <v>1.0850275627335749E-3</v>
      </c>
      <c r="U102" s="16">
        <f t="shared" si="10"/>
        <v>2.3077754759441529</v>
      </c>
      <c r="V102" s="73">
        <f t="shared" si="11"/>
        <v>9.1426977974742982</v>
      </c>
      <c r="W102" s="17">
        <f t="shared" si="12"/>
        <v>90.857302202525702</v>
      </c>
      <c r="X102" s="16">
        <f t="shared" si="13"/>
        <v>2.3932618566282016</v>
      </c>
      <c r="Y102" s="73">
        <f t="shared" si="14"/>
        <v>5.7770922587322193</v>
      </c>
      <c r="Z102" s="17">
        <f t="shared" si="15"/>
        <v>94.222907741267775</v>
      </c>
      <c r="AA102" s="18">
        <f t="shared" si="17"/>
        <v>3.3656055387420789</v>
      </c>
      <c r="AB102" s="80">
        <v>1.9956351945975499</v>
      </c>
      <c r="AC102" s="18">
        <f t="shared" si="16"/>
        <v>94.222907741267775</v>
      </c>
    </row>
    <row r="103" spans="18:29" x14ac:dyDescent="0.3">
      <c r="R103" s="13">
        <v>99</v>
      </c>
      <c r="S103" s="14">
        <v>61.4</v>
      </c>
      <c r="T103" s="59">
        <f t="shared" si="9"/>
        <v>1.0850275627335749E-3</v>
      </c>
      <c r="U103" s="16">
        <f t="shared" si="10"/>
        <v>2.3077754759441529</v>
      </c>
      <c r="V103" s="73">
        <f t="shared" si="11"/>
        <v>9.1426977974742982</v>
      </c>
      <c r="W103" s="17">
        <f t="shared" si="12"/>
        <v>90.857302202525702</v>
      </c>
      <c r="X103" s="16">
        <f t="shared" si="13"/>
        <v>2.3932618566282016</v>
      </c>
      <c r="Y103" s="73">
        <f t="shared" si="14"/>
        <v>5.7770922587322193</v>
      </c>
      <c r="Z103" s="17">
        <f t="shared" si="15"/>
        <v>94.222907741267775</v>
      </c>
      <c r="AA103" s="18">
        <f t="shared" si="17"/>
        <v>3.3656055387420789</v>
      </c>
      <c r="AB103" s="80">
        <v>2</v>
      </c>
      <c r="AC103" s="18">
        <f t="shared" si="16"/>
        <v>94.222907741267775</v>
      </c>
    </row>
    <row r="104" spans="18:29" x14ac:dyDescent="0.3">
      <c r="R104" s="13">
        <v>100</v>
      </c>
      <c r="S104" s="14">
        <v>61.4</v>
      </c>
      <c r="T104" s="59">
        <f t="shared" si="9"/>
        <v>1.0850275627335749E-3</v>
      </c>
      <c r="U104" s="16">
        <f t="shared" si="10"/>
        <v>2.3077754759441529</v>
      </c>
      <c r="V104" s="73">
        <f t="shared" si="11"/>
        <v>9.1426977974742982</v>
      </c>
      <c r="W104" s="17">
        <f t="shared" si="12"/>
        <v>90.857302202525702</v>
      </c>
      <c r="X104" s="16">
        <f t="shared" si="13"/>
        <v>2.3932618566282016</v>
      </c>
      <c r="Y104" s="73">
        <f t="shared" si="14"/>
        <v>5.7770922587322193</v>
      </c>
      <c r="Z104" s="17">
        <f t="shared" si="15"/>
        <v>94.222907741267775</v>
      </c>
      <c r="AA104" s="18">
        <f t="shared" si="17"/>
        <v>3.3656055387420789</v>
      </c>
      <c r="AB104" s="80">
        <v>2.0043213737826426</v>
      </c>
      <c r="AC104" s="18">
        <f t="shared" si="16"/>
        <v>94.222907741267775</v>
      </c>
    </row>
    <row r="105" spans="18:29" x14ac:dyDescent="0.3">
      <c r="R105" s="13">
        <v>101</v>
      </c>
      <c r="S105" s="14">
        <v>61.4</v>
      </c>
      <c r="T105" s="59">
        <f t="shared" si="9"/>
        <v>1.0850275627335749E-3</v>
      </c>
      <c r="U105" s="16">
        <f t="shared" si="10"/>
        <v>2.3077754759441529</v>
      </c>
      <c r="V105" s="73">
        <f t="shared" si="11"/>
        <v>9.1426977974742982</v>
      </c>
      <c r="W105" s="17">
        <f t="shared" si="12"/>
        <v>90.857302202525702</v>
      </c>
      <c r="X105" s="16">
        <f t="shared" si="13"/>
        <v>2.3932618566282016</v>
      </c>
      <c r="Y105" s="73">
        <f t="shared" si="14"/>
        <v>5.7770922587322193</v>
      </c>
      <c r="Z105" s="17">
        <f t="shared" si="15"/>
        <v>94.222907741267775</v>
      </c>
      <c r="AA105" s="18">
        <f t="shared" si="17"/>
        <v>3.3656055387420789</v>
      </c>
      <c r="AB105" s="80">
        <v>2.0086001717619175</v>
      </c>
      <c r="AC105" s="18">
        <f>Z106</f>
        <v>94.222907741267775</v>
      </c>
    </row>
    <row r="106" spans="18:29" x14ac:dyDescent="0.3">
      <c r="R106" s="13">
        <v>102</v>
      </c>
      <c r="S106" s="15">
        <v>61.4</v>
      </c>
      <c r="T106" s="59">
        <f>(PI()*$D$10^2/4*S106)*10^-9</f>
        <v>1.0850275627335749E-3</v>
      </c>
      <c r="U106" s="16">
        <f t="shared" si="10"/>
        <v>2.3077754759441529</v>
      </c>
      <c r="V106" s="73">
        <f t="shared" si="11"/>
        <v>9.1426977974742982</v>
      </c>
      <c r="W106" s="17">
        <f>100-V106</f>
        <v>90.857302202525702</v>
      </c>
      <c r="X106" s="16">
        <f t="shared" si="13"/>
        <v>2.3932618566282016</v>
      </c>
      <c r="Y106" s="73">
        <f t="shared" si="14"/>
        <v>5.7770922587322193</v>
      </c>
      <c r="Z106" s="17">
        <f>100-Y106</f>
        <v>94.222907741267775</v>
      </c>
      <c r="AA106" s="18">
        <f t="shared" si="17"/>
        <v>3.3656055387420789</v>
      </c>
      <c r="AB106" s="80">
        <v>2.012837224705172</v>
      </c>
      <c r="AC106" s="18">
        <f t="shared" ref="AC106:AC123" si="18">Z107</f>
        <v>94.222907741267775</v>
      </c>
    </row>
    <row r="107" spans="18:29" x14ac:dyDescent="0.3">
      <c r="R107" s="13">
        <v>103</v>
      </c>
      <c r="S107" s="15">
        <v>61.4</v>
      </c>
      <c r="T107" s="59">
        <f t="shared" ref="T107:T124" si="19">(PI()*$D$10^2/4*S107)*10^-9</f>
        <v>1.0850275627335749E-3</v>
      </c>
      <c r="U107" s="16">
        <f t="shared" si="10"/>
        <v>2.3077754759441529</v>
      </c>
      <c r="V107" s="73">
        <f t="shared" si="11"/>
        <v>9.1426977974742982</v>
      </c>
      <c r="W107" s="17">
        <f t="shared" ref="W107:W124" si="20">100-V107</f>
        <v>90.857302202525702</v>
      </c>
      <c r="X107" s="16">
        <f t="shared" si="13"/>
        <v>2.3932618566282016</v>
      </c>
      <c r="Y107" s="73">
        <f t="shared" si="14"/>
        <v>5.7770922587322193</v>
      </c>
      <c r="Z107" s="17">
        <f t="shared" ref="Z107:Z124" si="21">100-Y107</f>
        <v>94.222907741267775</v>
      </c>
      <c r="AA107" s="18">
        <f t="shared" si="17"/>
        <v>3.3656055387420789</v>
      </c>
      <c r="AB107" s="80">
        <v>2.0170333392987803</v>
      </c>
      <c r="AC107" s="18">
        <f t="shared" si="18"/>
        <v>94.222907741267775</v>
      </c>
    </row>
    <row r="108" spans="18:29" x14ac:dyDescent="0.3">
      <c r="R108" s="13">
        <v>104</v>
      </c>
      <c r="S108" s="15">
        <v>61.4</v>
      </c>
      <c r="T108" s="59">
        <f t="shared" si="19"/>
        <v>1.0850275627335749E-3</v>
      </c>
      <c r="U108" s="16">
        <f t="shared" si="10"/>
        <v>2.3077754759441529</v>
      </c>
      <c r="V108" s="73">
        <f t="shared" si="11"/>
        <v>9.1426977974742982</v>
      </c>
      <c r="W108" s="17">
        <f t="shared" si="20"/>
        <v>90.857302202525702</v>
      </c>
      <c r="X108" s="16">
        <f t="shared" si="13"/>
        <v>2.3932618566282016</v>
      </c>
      <c r="Y108" s="73">
        <f t="shared" si="14"/>
        <v>5.7770922587322193</v>
      </c>
      <c r="Z108" s="17">
        <f t="shared" si="21"/>
        <v>94.222907741267775</v>
      </c>
      <c r="AA108" s="18">
        <f t="shared" si="17"/>
        <v>3.3656055387420789</v>
      </c>
      <c r="AB108" s="80">
        <v>2.0211892990699383</v>
      </c>
      <c r="AC108" s="18">
        <f t="shared" si="18"/>
        <v>94.376615584238834</v>
      </c>
    </row>
    <row r="109" spans="18:29" x14ac:dyDescent="0.3">
      <c r="R109" s="13">
        <v>105</v>
      </c>
      <c r="S109" s="15">
        <v>61.3</v>
      </c>
      <c r="T109" s="59">
        <f t="shared" si="19"/>
        <v>1.0832604168659308E-3</v>
      </c>
      <c r="U109" s="16">
        <f t="shared" si="10"/>
        <v>2.3115401993959375</v>
      </c>
      <c r="V109" s="73">
        <f t="shared" si="11"/>
        <v>8.9944803387426155</v>
      </c>
      <c r="W109" s="17">
        <f t="shared" si="20"/>
        <v>91.005519661257381</v>
      </c>
      <c r="X109" s="16">
        <f t="shared" si="13"/>
        <v>2.3971660358396663</v>
      </c>
      <c r="Y109" s="73">
        <f t="shared" si="14"/>
        <v>5.6233844157611674</v>
      </c>
      <c r="Z109" s="17">
        <f t="shared" si="21"/>
        <v>94.376615584238834</v>
      </c>
      <c r="AA109" s="18">
        <f t="shared" si="17"/>
        <v>3.3710959229814481</v>
      </c>
      <c r="AB109" s="80">
        <v>2.0253058652647704</v>
      </c>
      <c r="AC109" s="18">
        <f t="shared" si="18"/>
        <v>94.376615584238834</v>
      </c>
    </row>
    <row r="110" spans="18:29" x14ac:dyDescent="0.3">
      <c r="R110" s="13">
        <v>106</v>
      </c>
      <c r="S110" s="15">
        <v>61.3</v>
      </c>
      <c r="T110" s="59">
        <f t="shared" si="19"/>
        <v>1.0832604168659308E-3</v>
      </c>
      <c r="U110" s="16">
        <f t="shared" si="10"/>
        <v>2.3115401993959375</v>
      </c>
      <c r="V110" s="73">
        <f t="shared" si="11"/>
        <v>8.9944803387426155</v>
      </c>
      <c r="W110" s="17">
        <f t="shared" si="20"/>
        <v>91.005519661257381</v>
      </c>
      <c r="X110" s="16">
        <f t="shared" si="13"/>
        <v>2.3971660358396663</v>
      </c>
      <c r="Y110" s="73">
        <f t="shared" si="14"/>
        <v>5.6233844157611674</v>
      </c>
      <c r="Z110" s="17">
        <f t="shared" si="21"/>
        <v>94.376615584238834</v>
      </c>
      <c r="AA110" s="18">
        <f t="shared" si="17"/>
        <v>3.3710959229814481</v>
      </c>
      <c r="AB110" s="80">
        <v>2.0293837776852097</v>
      </c>
      <c r="AC110" s="18">
        <f t="shared" si="18"/>
        <v>94.376615584238834</v>
      </c>
    </row>
    <row r="111" spans="18:29" x14ac:dyDescent="0.3">
      <c r="R111" s="13">
        <v>107</v>
      </c>
      <c r="S111" s="15">
        <v>61.3</v>
      </c>
      <c r="T111" s="59">
        <f t="shared" si="19"/>
        <v>1.0832604168659308E-3</v>
      </c>
      <c r="U111" s="16">
        <f t="shared" si="10"/>
        <v>2.3115401993959375</v>
      </c>
      <c r="V111" s="73">
        <f t="shared" si="11"/>
        <v>8.9944803387426155</v>
      </c>
      <c r="W111" s="17">
        <f t="shared" si="20"/>
        <v>91.005519661257381</v>
      </c>
      <c r="X111" s="16">
        <f t="shared" si="13"/>
        <v>2.3971660358396663</v>
      </c>
      <c r="Y111" s="73">
        <f t="shared" si="14"/>
        <v>5.6233844157611674</v>
      </c>
      <c r="Z111" s="17">
        <f t="shared" si="21"/>
        <v>94.376615584238834</v>
      </c>
      <c r="AA111" s="18">
        <f t="shared" si="17"/>
        <v>3.3710959229814481</v>
      </c>
      <c r="AB111" s="80">
        <v>2.0334237554869499</v>
      </c>
      <c r="AC111" s="18">
        <f t="shared" si="18"/>
        <v>94.376615584238834</v>
      </c>
    </row>
    <row r="112" spans="18:29" x14ac:dyDescent="0.3">
      <c r="R112" s="13">
        <v>108</v>
      </c>
      <c r="S112" s="15">
        <v>61.3</v>
      </c>
      <c r="T112" s="59">
        <f t="shared" si="19"/>
        <v>1.0832604168659308E-3</v>
      </c>
      <c r="U112" s="16">
        <f t="shared" si="10"/>
        <v>2.3115401993959375</v>
      </c>
      <c r="V112" s="73">
        <f t="shared" si="11"/>
        <v>8.9944803387426155</v>
      </c>
      <c r="W112" s="17">
        <f t="shared" si="20"/>
        <v>91.005519661257381</v>
      </c>
      <c r="X112" s="16">
        <f t="shared" si="13"/>
        <v>2.3971660358396663</v>
      </c>
      <c r="Y112" s="73">
        <f t="shared" si="14"/>
        <v>5.6233844157611674</v>
      </c>
      <c r="Z112" s="17">
        <f t="shared" si="21"/>
        <v>94.376615584238834</v>
      </c>
      <c r="AA112" s="18">
        <f t="shared" si="17"/>
        <v>3.3710959229814481</v>
      </c>
      <c r="AB112" s="80">
        <v>2.0374264979406238</v>
      </c>
      <c r="AC112" s="18">
        <f t="shared" si="18"/>
        <v>94.376615584238834</v>
      </c>
    </row>
    <row r="113" spans="17:29" x14ac:dyDescent="0.3">
      <c r="R113" s="13">
        <v>109</v>
      </c>
      <c r="S113" s="15">
        <v>61.3</v>
      </c>
      <c r="T113" s="59">
        <f t="shared" si="19"/>
        <v>1.0832604168659308E-3</v>
      </c>
      <c r="U113" s="16">
        <f t="shared" si="10"/>
        <v>2.3115401993959375</v>
      </c>
      <c r="V113" s="73">
        <f t="shared" si="11"/>
        <v>8.9944803387426155</v>
      </c>
      <c r="W113" s="17">
        <f t="shared" si="20"/>
        <v>91.005519661257381</v>
      </c>
      <c r="X113" s="16">
        <f t="shared" si="13"/>
        <v>2.3971660358396663</v>
      </c>
      <c r="Y113" s="73">
        <f t="shared" si="14"/>
        <v>5.6233844157611674</v>
      </c>
      <c r="Z113" s="17">
        <f t="shared" si="21"/>
        <v>94.376615584238834</v>
      </c>
      <c r="AA113" s="18">
        <f t="shared" si="17"/>
        <v>3.3710959229814481</v>
      </c>
      <c r="AB113" s="80">
        <v>2.0413926851582249</v>
      </c>
      <c r="AC113" s="18">
        <f t="shared" si="18"/>
        <v>94.376615584238834</v>
      </c>
    </row>
    <row r="114" spans="17:29" x14ac:dyDescent="0.3">
      <c r="R114" s="13">
        <v>110</v>
      </c>
      <c r="S114" s="15">
        <v>61.3</v>
      </c>
      <c r="T114" s="59">
        <f t="shared" si="19"/>
        <v>1.0832604168659308E-3</v>
      </c>
      <c r="U114" s="16">
        <f t="shared" si="10"/>
        <v>2.3115401993959375</v>
      </c>
      <c r="V114" s="73">
        <f t="shared" si="11"/>
        <v>8.9944803387426155</v>
      </c>
      <c r="W114" s="17">
        <f t="shared" si="20"/>
        <v>91.005519661257381</v>
      </c>
      <c r="X114" s="16">
        <f t="shared" si="13"/>
        <v>2.3971660358396663</v>
      </c>
      <c r="Y114" s="73">
        <f t="shared" si="14"/>
        <v>5.6233844157611674</v>
      </c>
      <c r="Z114" s="17">
        <f t="shared" si="21"/>
        <v>94.376615584238834</v>
      </c>
      <c r="AA114" s="18">
        <f t="shared" si="17"/>
        <v>3.3710959229814481</v>
      </c>
      <c r="AB114" s="80">
        <v>2.0453229787866576</v>
      </c>
      <c r="AC114" s="18">
        <f t="shared" si="18"/>
        <v>94.376615584238834</v>
      </c>
    </row>
    <row r="115" spans="17:29" x14ac:dyDescent="0.3">
      <c r="R115" s="13">
        <v>111</v>
      </c>
      <c r="S115" s="15">
        <v>61.3</v>
      </c>
      <c r="T115" s="59">
        <f t="shared" si="19"/>
        <v>1.0832604168659308E-3</v>
      </c>
      <c r="U115" s="16">
        <f t="shared" si="10"/>
        <v>2.3115401993959375</v>
      </c>
      <c r="V115" s="73">
        <f t="shared" si="11"/>
        <v>8.9944803387426155</v>
      </c>
      <c r="W115" s="17">
        <f t="shared" si="20"/>
        <v>91.005519661257381</v>
      </c>
      <c r="X115" s="16">
        <f t="shared" si="13"/>
        <v>2.3971660358396663</v>
      </c>
      <c r="Y115" s="73">
        <f t="shared" si="14"/>
        <v>5.6233844157611674</v>
      </c>
      <c r="Z115" s="17">
        <f t="shared" si="21"/>
        <v>94.376615584238834</v>
      </c>
      <c r="AA115" s="18">
        <f t="shared" si="17"/>
        <v>3.3710959229814481</v>
      </c>
      <c r="AB115" s="80">
        <v>2.0492180226701815</v>
      </c>
      <c r="AC115" s="18">
        <f t="shared" si="18"/>
        <v>94.376615584238834</v>
      </c>
    </row>
    <row r="116" spans="17:29" x14ac:dyDescent="0.3">
      <c r="R116" s="13">
        <v>112</v>
      </c>
      <c r="S116" s="15">
        <v>61.3</v>
      </c>
      <c r="T116" s="59">
        <f t="shared" si="19"/>
        <v>1.0832604168659308E-3</v>
      </c>
      <c r="U116" s="16">
        <f t="shared" si="10"/>
        <v>2.3115401993959375</v>
      </c>
      <c r="V116" s="73">
        <f t="shared" si="11"/>
        <v>8.9944803387426155</v>
      </c>
      <c r="W116" s="17">
        <f t="shared" si="20"/>
        <v>91.005519661257381</v>
      </c>
      <c r="X116" s="16">
        <f t="shared" si="13"/>
        <v>2.3971660358396663</v>
      </c>
      <c r="Y116" s="73">
        <f t="shared" si="14"/>
        <v>5.6233844157611674</v>
      </c>
      <c r="Z116" s="17">
        <f t="shared" si="21"/>
        <v>94.376615584238834</v>
      </c>
      <c r="AA116" s="18">
        <f t="shared" si="17"/>
        <v>3.3710959229814481</v>
      </c>
      <c r="AB116" s="80">
        <v>2.0530784434834195</v>
      </c>
      <c r="AC116" s="18">
        <f t="shared" si="18"/>
        <v>94.53082574042223</v>
      </c>
    </row>
    <row r="117" spans="17:29" x14ac:dyDescent="0.3">
      <c r="R117" s="13">
        <v>113</v>
      </c>
      <c r="S117" s="15">
        <v>61.2</v>
      </c>
      <c r="T117" s="59">
        <f t="shared" si="19"/>
        <v>1.0814932709982863E-3</v>
      </c>
      <c r="U117" s="16">
        <f t="shared" si="10"/>
        <v>2.315317225865539</v>
      </c>
      <c r="V117" s="73">
        <f t="shared" si="11"/>
        <v>8.845778509230751</v>
      </c>
      <c r="W117" s="17">
        <f t="shared" si="20"/>
        <v>91.154221490769245</v>
      </c>
      <c r="X117" s="16">
        <f t="shared" si="13"/>
        <v>2.4010829738067248</v>
      </c>
      <c r="Y117" s="73">
        <f t="shared" si="14"/>
        <v>5.4691742595777697</v>
      </c>
      <c r="Z117" s="17">
        <f t="shared" si="21"/>
        <v>94.53082574042223</v>
      </c>
      <c r="AA117" s="18">
        <f t="shared" si="17"/>
        <v>3.3766042496529813</v>
      </c>
      <c r="AB117" s="80">
        <v>2.0569048513364727</v>
      </c>
      <c r="AC117" s="18">
        <f t="shared" si="18"/>
        <v>94.53082574042223</v>
      </c>
    </row>
    <row r="118" spans="17:29" x14ac:dyDescent="0.3">
      <c r="R118" s="13">
        <v>114</v>
      </c>
      <c r="S118" s="15">
        <v>61.2</v>
      </c>
      <c r="T118" s="59">
        <f t="shared" si="19"/>
        <v>1.0814932709982863E-3</v>
      </c>
      <c r="U118" s="16">
        <f t="shared" si="10"/>
        <v>2.315317225865539</v>
      </c>
      <c r="V118" s="73">
        <f t="shared" si="11"/>
        <v>8.845778509230751</v>
      </c>
      <c r="W118" s="17">
        <f t="shared" si="20"/>
        <v>91.154221490769245</v>
      </c>
      <c r="X118" s="16">
        <f t="shared" si="13"/>
        <v>2.4010829738067248</v>
      </c>
      <c r="Y118" s="73">
        <f t="shared" si="14"/>
        <v>5.4691742595777697</v>
      </c>
      <c r="Z118" s="17">
        <f t="shared" si="21"/>
        <v>94.53082574042223</v>
      </c>
      <c r="AA118" s="18">
        <f t="shared" si="17"/>
        <v>3.3766042496529813</v>
      </c>
      <c r="AB118" s="80">
        <v>2.0606978403536118</v>
      </c>
      <c r="AC118" s="18">
        <f t="shared" si="18"/>
        <v>94.53082574042223</v>
      </c>
    </row>
    <row r="119" spans="17:29" x14ac:dyDescent="0.3">
      <c r="R119" s="13">
        <v>115</v>
      </c>
      <c r="S119" s="15">
        <v>61.2</v>
      </c>
      <c r="T119" s="59">
        <f t="shared" si="19"/>
        <v>1.0814932709982863E-3</v>
      </c>
      <c r="U119" s="16">
        <f t="shared" si="10"/>
        <v>2.315317225865539</v>
      </c>
      <c r="V119" s="73">
        <f t="shared" si="11"/>
        <v>8.845778509230751</v>
      </c>
      <c r="W119" s="17">
        <f t="shared" si="20"/>
        <v>91.154221490769245</v>
      </c>
      <c r="X119" s="16">
        <f t="shared" si="13"/>
        <v>2.4010829738067248</v>
      </c>
      <c r="Y119" s="73">
        <f t="shared" si="14"/>
        <v>5.4691742595777697</v>
      </c>
      <c r="Z119" s="17">
        <f t="shared" si="21"/>
        <v>94.53082574042223</v>
      </c>
      <c r="AA119" s="18">
        <f t="shared" si="17"/>
        <v>3.3766042496529813</v>
      </c>
      <c r="AB119" s="80">
        <v>2.0644579892269186</v>
      </c>
      <c r="AC119" s="18">
        <f t="shared" si="18"/>
        <v>94.53082574042223</v>
      </c>
    </row>
    <row r="120" spans="17:29" x14ac:dyDescent="0.3">
      <c r="R120" s="13">
        <v>116</v>
      </c>
      <c r="S120" s="15">
        <v>61.2</v>
      </c>
      <c r="T120" s="59">
        <f t="shared" si="19"/>
        <v>1.0814932709982863E-3</v>
      </c>
      <c r="U120" s="16">
        <f t="shared" si="10"/>
        <v>2.315317225865539</v>
      </c>
      <c r="V120" s="73">
        <f t="shared" si="11"/>
        <v>8.845778509230751</v>
      </c>
      <c r="W120" s="17">
        <f t="shared" si="20"/>
        <v>91.154221490769245</v>
      </c>
      <c r="X120" s="16">
        <f t="shared" si="13"/>
        <v>2.4010829738067248</v>
      </c>
      <c r="Y120" s="73">
        <f t="shared" si="14"/>
        <v>5.4691742595777697</v>
      </c>
      <c r="Z120" s="17">
        <f t="shared" si="21"/>
        <v>94.53082574042223</v>
      </c>
      <c r="AA120" s="18">
        <f t="shared" si="17"/>
        <v>3.3766042496529813</v>
      </c>
      <c r="AB120" s="80">
        <v>2.0681858617461617</v>
      </c>
      <c r="AC120" s="18">
        <f t="shared" si="18"/>
        <v>94.53082574042223</v>
      </c>
    </row>
    <row r="121" spans="17:29" x14ac:dyDescent="0.3">
      <c r="R121" s="13">
        <v>117</v>
      </c>
      <c r="S121" s="15">
        <v>61.2</v>
      </c>
      <c r="T121" s="59">
        <f t="shared" si="19"/>
        <v>1.0814932709982863E-3</v>
      </c>
      <c r="U121" s="16">
        <f t="shared" si="10"/>
        <v>2.315317225865539</v>
      </c>
      <c r="V121" s="73">
        <f t="shared" si="11"/>
        <v>8.845778509230751</v>
      </c>
      <c r="W121" s="17">
        <f t="shared" si="20"/>
        <v>91.154221490769245</v>
      </c>
      <c r="X121" s="16">
        <f t="shared" si="13"/>
        <v>2.4010829738067248</v>
      </c>
      <c r="Y121" s="73">
        <f t="shared" si="14"/>
        <v>5.4691742595777697</v>
      </c>
      <c r="Z121" s="17">
        <f t="shared" si="21"/>
        <v>94.53082574042223</v>
      </c>
      <c r="AA121" s="18">
        <f t="shared" si="17"/>
        <v>3.3766042496529813</v>
      </c>
      <c r="AB121" s="80">
        <v>2.0718820073061255</v>
      </c>
      <c r="AC121" s="18">
        <f t="shared" si="18"/>
        <v>94.53082574042223</v>
      </c>
    </row>
    <row r="122" spans="17:29" x14ac:dyDescent="0.3">
      <c r="R122" s="13">
        <v>118</v>
      </c>
      <c r="S122" s="15">
        <v>61.2</v>
      </c>
      <c r="T122" s="59">
        <f t="shared" si="19"/>
        <v>1.0814932709982863E-3</v>
      </c>
      <c r="U122" s="16">
        <f t="shared" si="10"/>
        <v>2.315317225865539</v>
      </c>
      <c r="V122" s="73">
        <f t="shared" si="11"/>
        <v>8.845778509230751</v>
      </c>
      <c r="W122" s="17">
        <f t="shared" si="20"/>
        <v>91.154221490769245</v>
      </c>
      <c r="X122" s="16">
        <f t="shared" si="13"/>
        <v>2.4010829738067248</v>
      </c>
      <c r="Y122" s="73">
        <f t="shared" si="14"/>
        <v>5.4691742595777697</v>
      </c>
      <c r="Z122" s="17">
        <f t="shared" si="21"/>
        <v>94.53082574042223</v>
      </c>
      <c r="AA122" s="18">
        <f t="shared" si="17"/>
        <v>3.3766042496529813</v>
      </c>
      <c r="AB122" s="80">
        <v>2.0755469613925306</v>
      </c>
      <c r="AC122" s="18">
        <f t="shared" si="18"/>
        <v>94.53082574042223</v>
      </c>
    </row>
    <row r="123" spans="17:29" ht="15" thickBot="1" x14ac:dyDescent="0.35">
      <c r="R123" s="13">
        <v>119</v>
      </c>
      <c r="S123" s="15">
        <v>61.2</v>
      </c>
      <c r="T123" s="59">
        <f t="shared" si="19"/>
        <v>1.0814932709982863E-3</v>
      </c>
      <c r="U123" s="16">
        <f t="shared" si="10"/>
        <v>2.315317225865539</v>
      </c>
      <c r="V123" s="73">
        <f t="shared" si="11"/>
        <v>8.845778509230751</v>
      </c>
      <c r="W123" s="17">
        <f t="shared" si="20"/>
        <v>91.154221490769245</v>
      </c>
      <c r="X123" s="16">
        <f t="shared" si="13"/>
        <v>2.4010829738067248</v>
      </c>
      <c r="Y123" s="73">
        <f t="shared" si="14"/>
        <v>5.4691742595777697</v>
      </c>
      <c r="Z123" s="17">
        <f t="shared" si="21"/>
        <v>94.53082574042223</v>
      </c>
      <c r="AA123" s="18">
        <f t="shared" si="17"/>
        <v>3.3766042496529813</v>
      </c>
      <c r="AB123" s="81">
        <v>2.0791812460476247</v>
      </c>
      <c r="AC123" s="52">
        <f t="shared" si="18"/>
        <v>94.53082574042223</v>
      </c>
    </row>
    <row r="124" spans="17:29" ht="15" thickBot="1" x14ac:dyDescent="0.35">
      <c r="Q124" s="61"/>
      <c r="R124" s="47">
        <v>120</v>
      </c>
      <c r="S124" s="49">
        <v>61.2</v>
      </c>
      <c r="T124" s="60">
        <f t="shared" si="19"/>
        <v>1.0814932709982863E-3</v>
      </c>
      <c r="U124" s="50">
        <f t="shared" si="10"/>
        <v>2.315317225865539</v>
      </c>
      <c r="V124" s="74">
        <f t="shared" si="11"/>
        <v>8.845778509230751</v>
      </c>
      <c r="W124" s="51">
        <f t="shared" si="20"/>
        <v>91.154221490769245</v>
      </c>
      <c r="X124" s="50">
        <f t="shared" si="13"/>
        <v>2.4010829738067248</v>
      </c>
      <c r="Y124" s="74">
        <f t="shared" si="14"/>
        <v>5.4691742595777697</v>
      </c>
      <c r="Z124" s="51">
        <f t="shared" si="21"/>
        <v>94.53082574042223</v>
      </c>
      <c r="AA124" s="52">
        <f t="shared" si="17"/>
        <v>3.3766042496529813</v>
      </c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FB1E0B-1DA4-4692-B45B-CABBC2181474}">
  <dimension ref="B2:AC124"/>
  <sheetViews>
    <sheetView topLeftCell="A24" zoomScale="90" zoomScaleNormal="90" workbookViewId="0">
      <selection activeCell="B30" sqref="B30:C34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1" t="s">
        <v>0</v>
      </c>
      <c r="S3" s="2" t="s">
        <v>1</v>
      </c>
      <c r="T3" s="2" t="s">
        <v>2</v>
      </c>
      <c r="U3" s="3" t="s">
        <v>3</v>
      </c>
      <c r="V3" s="2" t="s">
        <v>4</v>
      </c>
      <c r="W3" s="2" t="s">
        <v>5</v>
      </c>
      <c r="X3" s="2" t="s">
        <v>6</v>
      </c>
      <c r="Y3" s="2" t="s">
        <v>7</v>
      </c>
      <c r="Z3" s="2" t="s">
        <v>8</v>
      </c>
      <c r="AA3" s="4" t="s">
        <v>40</v>
      </c>
      <c r="AB3" s="82" t="s">
        <v>27</v>
      </c>
      <c r="AC3" s="4" t="s">
        <v>8</v>
      </c>
    </row>
    <row r="4" spans="2:29" ht="15" thickBot="1" x14ac:dyDescent="0.35">
      <c r="B4" s="19" t="s">
        <v>11</v>
      </c>
      <c r="D4" s="20"/>
      <c r="R4" s="7">
        <v>0</v>
      </c>
      <c r="S4" s="8">
        <v>74.099999999999994</v>
      </c>
      <c r="T4" s="58">
        <f>(PI()*$D$10^2/4*S4)*10^-9</f>
        <v>1.3094550879243958E-3</v>
      </c>
      <c r="U4" s="10">
        <f>$D$14/T4*10^-6</f>
        <v>1.9130858500621115</v>
      </c>
      <c r="V4" s="78">
        <f>(1-(U4/$D$12))*100</f>
        <v>24.681659446373562</v>
      </c>
      <c r="W4" s="11">
        <f>100-V4</f>
        <v>75.318340553626442</v>
      </c>
      <c r="X4" s="10">
        <f>$D$15/$U$124*U4</f>
        <v>2.0015873145259828</v>
      </c>
      <c r="Y4" s="78">
        <f>(1-(X4/$D$12))*100</f>
        <v>21.197349821811706</v>
      </c>
      <c r="Z4" s="11">
        <f>100-Y4</f>
        <v>78.802650178188287</v>
      </c>
      <c r="AA4" s="12">
        <f>V4-Y4</f>
        <v>3.4843096245618561</v>
      </c>
      <c r="AB4" s="97" cm="1">
        <f t="array" ref="AB4:AB123">LOG10(R5:R124)</f>
        <v>0</v>
      </c>
      <c r="AC4" s="12">
        <f>Z5</f>
        <v>81.554139360387609</v>
      </c>
    </row>
    <row r="5" spans="2:29" ht="15" thickBot="1" x14ac:dyDescent="0.35">
      <c r="R5" s="13">
        <v>1</v>
      </c>
      <c r="S5" s="14">
        <v>71.599999999999994</v>
      </c>
      <c r="T5" s="59">
        <f t="shared" ref="T5:T68" si="0">(PI()*$D$10^2/4*S5)*10^-9</f>
        <v>1.2652764412332893E-3</v>
      </c>
      <c r="U5" s="16">
        <f t="shared" ref="U5:U68" si="1">$D$14/T5*10^-6</f>
        <v>1.9798835403575763</v>
      </c>
      <c r="V5" s="73">
        <f t="shared" ref="V5:V68" si="2">(1-(U5/$D$12))*100</f>
        <v>22.051829119780464</v>
      </c>
      <c r="W5" s="17">
        <f t="shared" ref="W5:W68" si="3">100-V5</f>
        <v>77.948170880219536</v>
      </c>
      <c r="X5" s="16">
        <f t="shared" ref="X5:X68" si="4">$D$15/$U$124*U5</f>
        <v>2.0714751397538453</v>
      </c>
      <c r="Y5" s="73">
        <f t="shared" ref="Y5:Y68" si="5">(1-(X5/$D$12))*100</f>
        <v>18.445860639612388</v>
      </c>
      <c r="Z5" s="17">
        <f t="shared" ref="Z5:Z68" si="6">100-Y5</f>
        <v>81.554139360387609</v>
      </c>
      <c r="AA5" s="18">
        <f>V5-Y5</f>
        <v>3.6059684801680767</v>
      </c>
      <c r="AB5" s="80">
        <v>0.3010299956639812</v>
      </c>
      <c r="AC5" s="18">
        <f t="shared" ref="AC5:AC68" si="7">Z6</f>
        <v>82.944266735848757</v>
      </c>
    </row>
    <row r="6" spans="2:29" x14ac:dyDescent="0.3">
      <c r="B6" s="22" t="s">
        <v>13</v>
      </c>
      <c r="C6" s="23" t="s">
        <v>32</v>
      </c>
      <c r="R6" s="13">
        <v>2</v>
      </c>
      <c r="S6" s="14">
        <v>70.400000000000006</v>
      </c>
      <c r="T6" s="59">
        <f t="shared" si="0"/>
        <v>1.2440706908215583E-3</v>
      </c>
      <c r="U6" s="16">
        <f t="shared" si="1"/>
        <v>2.013631555250035</v>
      </c>
      <c r="V6" s="73">
        <f t="shared" si="2"/>
        <v>20.723167116140353</v>
      </c>
      <c r="W6" s="17">
        <f t="shared" si="3"/>
        <v>79.27683288385964</v>
      </c>
      <c r="X6" s="16">
        <f t="shared" si="4"/>
        <v>2.1067843750905584</v>
      </c>
      <c r="Y6" s="73">
        <f t="shared" si="5"/>
        <v>17.05573326415124</v>
      </c>
      <c r="Z6" s="17">
        <f t="shared" si="6"/>
        <v>82.944266735848757</v>
      </c>
      <c r="AA6" s="18">
        <f t="shared" ref="AA6:AA69" si="8">V6-Y6</f>
        <v>3.667433851989113</v>
      </c>
      <c r="AB6" s="80">
        <v>0.47712125471966244</v>
      </c>
      <c r="AC6" s="18">
        <f t="shared" si="7"/>
        <v>83.897649112122892</v>
      </c>
    </row>
    <row r="7" spans="2:29" x14ac:dyDescent="0.3">
      <c r="B7" s="26" t="s">
        <v>16</v>
      </c>
      <c r="C7" s="27">
        <v>45720</v>
      </c>
      <c r="R7" s="13">
        <v>3</v>
      </c>
      <c r="S7" s="14">
        <v>69.599999999999994</v>
      </c>
      <c r="T7" s="59">
        <f t="shared" si="0"/>
        <v>1.229933523880404E-3</v>
      </c>
      <c r="U7" s="16">
        <f t="shared" si="1"/>
        <v>2.0367767455402657</v>
      </c>
      <c r="V7" s="73">
        <f t="shared" si="2"/>
        <v>19.811939151958047</v>
      </c>
      <c r="W7" s="17">
        <f t="shared" si="3"/>
        <v>80.188060848041957</v>
      </c>
      <c r="X7" s="16">
        <f t="shared" si="4"/>
        <v>2.1310002874479217</v>
      </c>
      <c r="Y7" s="73">
        <f t="shared" si="5"/>
        <v>16.102350887877105</v>
      </c>
      <c r="Z7" s="17">
        <f t="shared" si="6"/>
        <v>83.897649112122892</v>
      </c>
      <c r="AA7" s="18">
        <f t="shared" si="8"/>
        <v>3.7095882640809421</v>
      </c>
      <c r="AB7" s="80">
        <v>0.6020599913279624</v>
      </c>
      <c r="AC7" s="18">
        <f t="shared" si="7"/>
        <v>84.7500200029572</v>
      </c>
    </row>
    <row r="8" spans="2:29" ht="16.2" thickBot="1" x14ac:dyDescent="0.35">
      <c r="B8" s="29" t="s">
        <v>17</v>
      </c>
      <c r="C8" s="30" t="s">
        <v>35</v>
      </c>
      <c r="R8" s="13">
        <v>4</v>
      </c>
      <c r="S8" s="14">
        <v>68.900000000000006</v>
      </c>
      <c r="T8" s="59">
        <f t="shared" si="0"/>
        <v>1.2175635028068945E-3</v>
      </c>
      <c r="U8" s="16">
        <f t="shared" si="1"/>
        <v>2.0574696878026479</v>
      </c>
      <c r="V8" s="73">
        <f t="shared" si="2"/>
        <v>18.997256385722526</v>
      </c>
      <c r="W8" s="17">
        <f t="shared" si="3"/>
        <v>81.002743614277477</v>
      </c>
      <c r="X8" s="16">
        <f t="shared" si="4"/>
        <v>2.152650508075113</v>
      </c>
      <c r="Y8" s="73">
        <f t="shared" si="5"/>
        <v>15.249979997042795</v>
      </c>
      <c r="Z8" s="17">
        <f t="shared" si="6"/>
        <v>84.7500200029572</v>
      </c>
      <c r="AA8" s="18">
        <f t="shared" si="8"/>
        <v>3.7472763886797313</v>
      </c>
      <c r="AB8" s="80">
        <v>0.69897000433601886</v>
      </c>
      <c r="AC8" s="18">
        <f t="shared" si="7"/>
        <v>85.369537693037316</v>
      </c>
    </row>
    <row r="9" spans="2:29" ht="15" thickBot="1" x14ac:dyDescent="0.35">
      <c r="R9" s="13">
        <v>5</v>
      </c>
      <c r="S9" s="14">
        <v>68.400000000000006</v>
      </c>
      <c r="T9" s="59">
        <f t="shared" si="0"/>
        <v>1.2087277734686732E-3</v>
      </c>
      <c r="U9" s="16">
        <f t="shared" si="1"/>
        <v>2.0725096709006205</v>
      </c>
      <c r="V9" s="73">
        <f t="shared" si="2"/>
        <v>18.405131066904701</v>
      </c>
      <c r="W9" s="17">
        <f t="shared" si="3"/>
        <v>81.594868933095299</v>
      </c>
      <c r="X9" s="16">
        <f t="shared" si="4"/>
        <v>2.1683862574031476</v>
      </c>
      <c r="Y9" s="73">
        <f t="shared" si="5"/>
        <v>14.630462306962688</v>
      </c>
      <c r="Z9" s="17">
        <f t="shared" si="6"/>
        <v>85.369537693037316</v>
      </c>
      <c r="AA9" s="18">
        <f t="shared" si="8"/>
        <v>3.7746687599420135</v>
      </c>
      <c r="AB9" s="80">
        <v>0.77815125038364363</v>
      </c>
      <c r="AC9" s="18">
        <f t="shared" si="7"/>
        <v>85.871711444172846</v>
      </c>
    </row>
    <row r="10" spans="2:29" x14ac:dyDescent="0.3">
      <c r="B10" s="34" t="s">
        <v>18</v>
      </c>
      <c r="C10" s="35" t="s">
        <v>19</v>
      </c>
      <c r="D10" s="23">
        <v>150</v>
      </c>
      <c r="R10" s="13">
        <v>6</v>
      </c>
      <c r="S10" s="14">
        <v>68</v>
      </c>
      <c r="T10" s="59">
        <f t="shared" si="0"/>
        <v>1.2016591899980959E-3</v>
      </c>
      <c r="U10" s="16">
        <f t="shared" si="1"/>
        <v>2.08470090425886</v>
      </c>
      <c r="V10" s="73">
        <f t="shared" si="2"/>
        <v>17.925161249651179</v>
      </c>
      <c r="W10" s="17">
        <f t="shared" si="3"/>
        <v>82.074838750348817</v>
      </c>
      <c r="X10" s="16">
        <f t="shared" si="4"/>
        <v>2.1811414706819905</v>
      </c>
      <c r="Y10" s="73">
        <f t="shared" si="5"/>
        <v>14.128288555827151</v>
      </c>
      <c r="Z10" s="17">
        <f t="shared" si="6"/>
        <v>85.871711444172846</v>
      </c>
      <c r="AA10" s="18">
        <f t="shared" si="8"/>
        <v>3.796872693824028</v>
      </c>
      <c r="AB10" s="80">
        <v>0.84509804001425681</v>
      </c>
      <c r="AC10" s="18">
        <f t="shared" si="7"/>
        <v>86.379828079937184</v>
      </c>
    </row>
    <row r="11" spans="2:29" x14ac:dyDescent="0.3">
      <c r="B11" s="38" t="s">
        <v>15</v>
      </c>
      <c r="C11" s="39" t="s">
        <v>19</v>
      </c>
      <c r="D11" s="40">
        <v>60</v>
      </c>
      <c r="R11" s="13">
        <v>7</v>
      </c>
      <c r="S11" s="14">
        <v>67.599999999999994</v>
      </c>
      <c r="T11" s="59">
        <f t="shared" si="0"/>
        <v>1.1945906065275189E-3</v>
      </c>
      <c r="U11" s="16">
        <f t="shared" si="1"/>
        <v>2.0970364125680838</v>
      </c>
      <c r="V11" s="73">
        <f t="shared" si="2"/>
        <v>17.439511316217171</v>
      </c>
      <c r="W11" s="17">
        <f t="shared" si="3"/>
        <v>82.560488683782836</v>
      </c>
      <c r="X11" s="16">
        <f t="shared" si="4"/>
        <v>2.1940476332304044</v>
      </c>
      <c r="Y11" s="73">
        <f t="shared" si="5"/>
        <v>13.620171920062818</v>
      </c>
      <c r="Z11" s="17">
        <f t="shared" si="6"/>
        <v>86.379828079937184</v>
      </c>
      <c r="AA11" s="18">
        <f t="shared" si="8"/>
        <v>3.8193393961543531</v>
      </c>
      <c r="AB11" s="80">
        <v>0.90308998699194354</v>
      </c>
      <c r="AC11" s="18">
        <f t="shared" si="7"/>
        <v>86.893993723270142</v>
      </c>
    </row>
    <row r="12" spans="2:29" ht="16.2" x14ac:dyDescent="0.3">
      <c r="B12" s="41" t="s">
        <v>20</v>
      </c>
      <c r="C12" s="39" t="s">
        <v>21</v>
      </c>
      <c r="D12" s="42">
        <v>2.54</v>
      </c>
      <c r="R12" s="13">
        <v>8</v>
      </c>
      <c r="S12" s="14">
        <v>67.2</v>
      </c>
      <c r="T12" s="59">
        <f t="shared" si="0"/>
        <v>1.1875220230569421E-3</v>
      </c>
      <c r="U12" s="16">
        <f t="shared" si="1"/>
        <v>2.1095187721667035</v>
      </c>
      <c r="V12" s="73">
        <f t="shared" si="2"/>
        <v>16.948079835956552</v>
      </c>
      <c r="W12" s="17">
        <f t="shared" si="3"/>
        <v>83.051920164043452</v>
      </c>
      <c r="X12" s="16">
        <f t="shared" si="4"/>
        <v>2.2071074405710616</v>
      </c>
      <c r="Y12" s="73">
        <f t="shared" si="5"/>
        <v>13.106006276729865</v>
      </c>
      <c r="Z12" s="17">
        <f t="shared" si="6"/>
        <v>86.893993723270142</v>
      </c>
      <c r="AA12" s="18">
        <f t="shared" si="8"/>
        <v>3.8420735592266873</v>
      </c>
      <c r="AB12" s="80">
        <v>0.95424250943932487</v>
      </c>
      <c r="AC12" s="18">
        <f t="shared" si="7"/>
        <v>87.283652887948477</v>
      </c>
    </row>
    <row r="13" spans="2:29" ht="15.6" x14ac:dyDescent="0.3">
      <c r="B13" s="41" t="s">
        <v>22</v>
      </c>
      <c r="C13" s="39" t="s">
        <v>23</v>
      </c>
      <c r="D13" s="40">
        <v>7</v>
      </c>
      <c r="R13" s="13">
        <v>9</v>
      </c>
      <c r="S13" s="14">
        <v>66.900000000000006</v>
      </c>
      <c r="T13" s="59">
        <f t="shared" si="0"/>
        <v>1.1822205854540094E-3</v>
      </c>
      <c r="U13" s="16">
        <f t="shared" si="1"/>
        <v>2.1189784976024284</v>
      </c>
      <c r="V13" s="73">
        <f t="shared" si="2"/>
        <v>16.575649700691798</v>
      </c>
      <c r="W13" s="17">
        <f t="shared" si="3"/>
        <v>83.424350299308202</v>
      </c>
      <c r="X13" s="16">
        <f t="shared" si="4"/>
        <v>2.2170047833538913</v>
      </c>
      <c r="Y13" s="73">
        <f t="shared" si="5"/>
        <v>12.71634711205153</v>
      </c>
      <c r="Z13" s="17">
        <f t="shared" si="6"/>
        <v>87.283652887948477</v>
      </c>
      <c r="AA13" s="18">
        <f t="shared" si="8"/>
        <v>3.8593025886402685</v>
      </c>
      <c r="AB13" s="80">
        <v>1</v>
      </c>
      <c r="AC13" s="18">
        <f t="shared" si="7"/>
        <v>87.676822495551832</v>
      </c>
    </row>
    <row r="14" spans="2:29" x14ac:dyDescent="0.3">
      <c r="B14" s="41" t="s">
        <v>24</v>
      </c>
      <c r="C14" s="39" t="s">
        <v>25</v>
      </c>
      <c r="D14" s="43">
        <v>2505.1</v>
      </c>
      <c r="R14" s="13">
        <v>10</v>
      </c>
      <c r="S14" s="14">
        <v>66.599999999999994</v>
      </c>
      <c r="T14" s="59">
        <f t="shared" si="0"/>
        <v>1.1769191478510762E-3</v>
      </c>
      <c r="U14" s="16">
        <f t="shared" si="1"/>
        <v>2.1285234457898268</v>
      </c>
      <c r="V14" s="73">
        <f t="shared" si="2"/>
        <v>16.199864338983193</v>
      </c>
      <c r="W14" s="17">
        <f t="shared" si="3"/>
        <v>83.80013566101681</v>
      </c>
      <c r="X14" s="16">
        <f t="shared" si="4"/>
        <v>2.2269912913870167</v>
      </c>
      <c r="Y14" s="73">
        <f t="shared" si="5"/>
        <v>12.323177504448168</v>
      </c>
      <c r="Z14" s="17">
        <f t="shared" si="6"/>
        <v>87.676822495551832</v>
      </c>
      <c r="AA14" s="18">
        <f t="shared" si="8"/>
        <v>3.8766868345350254</v>
      </c>
      <c r="AB14" s="80">
        <v>1.0413926851582251</v>
      </c>
      <c r="AC14" s="18">
        <f t="shared" si="7"/>
        <v>87.940909310297471</v>
      </c>
    </row>
    <row r="15" spans="2:29" ht="16.8" thickBot="1" x14ac:dyDescent="0.35">
      <c r="B15" s="44" t="s">
        <v>26</v>
      </c>
      <c r="C15" s="45" t="s">
        <v>21</v>
      </c>
      <c r="D15" s="46">
        <v>2.4155964170419435</v>
      </c>
      <c r="R15" s="13">
        <v>11</v>
      </c>
      <c r="S15" s="14">
        <v>66.400000000000006</v>
      </c>
      <c r="T15" s="59">
        <f t="shared" si="0"/>
        <v>1.173384856115788E-3</v>
      </c>
      <c r="U15" s="16">
        <f t="shared" si="1"/>
        <v>2.1349346609879887</v>
      </c>
      <c r="V15" s="73">
        <f t="shared" si="2"/>
        <v>15.94745429181147</v>
      </c>
      <c r="W15" s="17">
        <f t="shared" si="3"/>
        <v>84.052545708188532</v>
      </c>
      <c r="X15" s="16">
        <f t="shared" si="4"/>
        <v>2.2336990964815557</v>
      </c>
      <c r="Y15" s="73">
        <f t="shared" si="5"/>
        <v>12.059090689702535</v>
      </c>
      <c r="Z15" s="17">
        <f t="shared" si="6"/>
        <v>87.940909310297471</v>
      </c>
      <c r="AA15" s="18">
        <f t="shared" si="8"/>
        <v>3.8883636021089352</v>
      </c>
      <c r="AB15" s="80">
        <v>1.0791812460476249</v>
      </c>
      <c r="AC15" s="18">
        <f t="shared" si="7"/>
        <v>88.206591815766672</v>
      </c>
    </row>
    <row r="16" spans="2:29" x14ac:dyDescent="0.3">
      <c r="R16" s="13">
        <v>12</v>
      </c>
      <c r="S16" s="14">
        <v>66.2</v>
      </c>
      <c r="T16" s="59">
        <f t="shared" si="0"/>
        <v>1.1698505643804994E-3</v>
      </c>
      <c r="U16" s="16">
        <f t="shared" si="1"/>
        <v>2.1413846146465629</v>
      </c>
      <c r="V16" s="73">
        <f t="shared" si="2"/>
        <v>15.693519108403031</v>
      </c>
      <c r="W16" s="17">
        <f t="shared" si="3"/>
        <v>84.306480891596976</v>
      </c>
      <c r="X16" s="16">
        <f t="shared" si="4"/>
        <v>2.2404474321204733</v>
      </c>
      <c r="Y16" s="73">
        <f t="shared" si="5"/>
        <v>11.793408184233334</v>
      </c>
      <c r="Z16" s="17">
        <f t="shared" si="6"/>
        <v>88.206591815766672</v>
      </c>
      <c r="AA16" s="18">
        <f t="shared" si="8"/>
        <v>3.900110924169697</v>
      </c>
      <c r="AB16" s="80">
        <v>1.1139433523068367</v>
      </c>
      <c r="AC16" s="18">
        <f t="shared" si="7"/>
        <v>88.473884518238663</v>
      </c>
    </row>
    <row r="17" spans="2:29" x14ac:dyDescent="0.3">
      <c r="R17" s="13">
        <v>13</v>
      </c>
      <c r="S17" s="14">
        <v>66</v>
      </c>
      <c r="T17" s="59">
        <f t="shared" si="0"/>
        <v>1.166316272645211E-3</v>
      </c>
      <c r="U17" s="16">
        <f t="shared" si="1"/>
        <v>2.1478736589333702</v>
      </c>
      <c r="V17" s="73">
        <f t="shared" si="2"/>
        <v>15.438044923883066</v>
      </c>
      <c r="W17" s="17">
        <f t="shared" si="3"/>
        <v>84.561955076116931</v>
      </c>
      <c r="X17" s="16">
        <f t="shared" si="4"/>
        <v>2.2472366667632619</v>
      </c>
      <c r="Y17" s="73">
        <f t="shared" si="5"/>
        <v>11.526115481761344</v>
      </c>
      <c r="Z17" s="17">
        <f t="shared" si="6"/>
        <v>88.473884518238663</v>
      </c>
      <c r="AA17" s="18">
        <f t="shared" si="8"/>
        <v>3.9119294421217212</v>
      </c>
      <c r="AB17" s="80">
        <v>1.146128035678238</v>
      </c>
      <c r="AC17" s="18">
        <f t="shared" si="7"/>
        <v>88.74280210036099</v>
      </c>
    </row>
    <row r="18" spans="2:29" x14ac:dyDescent="0.3">
      <c r="B18" s="6" t="s">
        <v>10</v>
      </c>
      <c r="R18" s="13">
        <v>14</v>
      </c>
      <c r="S18" s="14">
        <v>65.8</v>
      </c>
      <c r="T18" s="59">
        <f t="shared" si="0"/>
        <v>1.1627819809099222E-3</v>
      </c>
      <c r="U18" s="16">
        <f t="shared" si="1"/>
        <v>2.1544021502979098</v>
      </c>
      <c r="V18" s="73">
        <f t="shared" si="2"/>
        <v>15.181017704806699</v>
      </c>
      <c r="W18" s="17">
        <f t="shared" si="3"/>
        <v>84.818982295193308</v>
      </c>
      <c r="X18" s="16">
        <f t="shared" si="4"/>
        <v>2.2540671733491693</v>
      </c>
      <c r="Y18" s="73">
        <f t="shared" si="5"/>
        <v>11.257197899639005</v>
      </c>
      <c r="Z18" s="17">
        <f t="shared" si="6"/>
        <v>88.74280210036099</v>
      </c>
      <c r="AA18" s="18">
        <f t="shared" si="8"/>
        <v>3.9238198051676942</v>
      </c>
      <c r="AB18" s="80">
        <v>1.1760912590556813</v>
      </c>
      <c r="AC18" s="18">
        <f t="shared" si="7"/>
        <v>89.013359423837699</v>
      </c>
    </row>
    <row r="19" spans="2:29" x14ac:dyDescent="0.3">
      <c r="R19" s="13">
        <v>15</v>
      </c>
      <c r="S19" s="14">
        <v>65.599999999999994</v>
      </c>
      <c r="T19" s="59">
        <f t="shared" si="0"/>
        <v>1.1592476891746338E-3</v>
      </c>
      <c r="U19" s="16">
        <f t="shared" si="1"/>
        <v>2.1609704495366229</v>
      </c>
      <c r="V19" s="73">
        <f t="shared" si="2"/>
        <v>14.922423246589656</v>
      </c>
      <c r="W19" s="17">
        <f t="shared" si="3"/>
        <v>85.077576753410341</v>
      </c>
      <c r="X19" s="16">
        <f t="shared" si="4"/>
        <v>2.2609393293654776</v>
      </c>
      <c r="Y19" s="73">
        <f t="shared" si="5"/>
        <v>10.986640576162298</v>
      </c>
      <c r="Z19" s="17">
        <f t="shared" si="6"/>
        <v>89.013359423837699</v>
      </c>
      <c r="AA19" s="18">
        <f t="shared" si="8"/>
        <v>3.9357826704273577</v>
      </c>
      <c r="AB19" s="80">
        <v>1.2041199826559248</v>
      </c>
      <c r="AC19" s="18">
        <f t="shared" si="7"/>
        <v>89.14925768250005</v>
      </c>
    </row>
    <row r="20" spans="2:29" ht="15" thickBot="1" x14ac:dyDescent="0.35">
      <c r="R20" s="13">
        <v>16</v>
      </c>
      <c r="S20" s="14">
        <v>65.5</v>
      </c>
      <c r="T20" s="59">
        <f t="shared" si="0"/>
        <v>1.1574805433069897E-3</v>
      </c>
      <c r="U20" s="16">
        <f t="shared" si="1"/>
        <v>2.1642696410626332</v>
      </c>
      <c r="V20" s="73">
        <f t="shared" si="2"/>
        <v>14.792533816431764</v>
      </c>
      <c r="W20" s="17">
        <f t="shared" si="3"/>
        <v>85.207466183568243</v>
      </c>
      <c r="X20" s="16">
        <f t="shared" si="4"/>
        <v>2.2643911451355012</v>
      </c>
      <c r="Y20" s="73">
        <f t="shared" si="5"/>
        <v>10.85074231749995</v>
      </c>
      <c r="Z20" s="17">
        <f t="shared" si="6"/>
        <v>89.14925768250005</v>
      </c>
      <c r="AA20" s="18">
        <f t="shared" si="8"/>
        <v>3.9417914989318135</v>
      </c>
      <c r="AB20" s="80">
        <v>1.2304489213782739</v>
      </c>
      <c r="AC20" s="18">
        <f t="shared" si="7"/>
        <v>89.422302882140173</v>
      </c>
    </row>
    <row r="21" spans="2:29" ht="15" thickBot="1" x14ac:dyDescent="0.35">
      <c r="E21" s="21" t="s">
        <v>12</v>
      </c>
      <c r="R21" s="13">
        <v>17</v>
      </c>
      <c r="S21" s="14">
        <v>65.3</v>
      </c>
      <c r="T21" s="59">
        <f t="shared" si="0"/>
        <v>1.1539462515717011E-3</v>
      </c>
      <c r="U21" s="16">
        <f t="shared" si="1"/>
        <v>2.1708983382787514</v>
      </c>
      <c r="V21" s="73">
        <f t="shared" si="2"/>
        <v>14.531561485088529</v>
      </c>
      <c r="W21" s="17">
        <f t="shared" si="3"/>
        <v>85.468438514911469</v>
      </c>
      <c r="X21" s="16">
        <f t="shared" si="4"/>
        <v>2.2713264932063604</v>
      </c>
      <c r="Y21" s="73">
        <f t="shared" si="5"/>
        <v>10.577697117859831</v>
      </c>
      <c r="Z21" s="17">
        <f t="shared" si="6"/>
        <v>89.422302882140173</v>
      </c>
      <c r="AA21" s="18">
        <f t="shared" si="8"/>
        <v>3.9538643672286984</v>
      </c>
      <c r="AB21" s="80">
        <v>1.255272505103306</v>
      </c>
      <c r="AC21" s="18">
        <f t="shared" si="7"/>
        <v>89.559453653431788</v>
      </c>
    </row>
    <row r="22" spans="2:29" x14ac:dyDescent="0.3">
      <c r="B22" s="122" t="s">
        <v>15</v>
      </c>
      <c r="C22" s="24">
        <v>1</v>
      </c>
      <c r="D22" s="25">
        <v>61</v>
      </c>
      <c r="E22" s="125">
        <f>AVERAGE(D22:D25)</f>
        <v>60.95</v>
      </c>
      <c r="R22" s="13">
        <v>18</v>
      </c>
      <c r="S22" s="14">
        <v>65.2</v>
      </c>
      <c r="T22" s="59">
        <f t="shared" si="0"/>
        <v>1.152179105704057E-3</v>
      </c>
      <c r="U22" s="16">
        <f t="shared" si="1"/>
        <v>2.1742279369570929</v>
      </c>
      <c r="V22" s="73">
        <f t="shared" si="2"/>
        <v>14.400474922949103</v>
      </c>
      <c r="W22" s="17">
        <f t="shared" si="3"/>
        <v>85.599525077050899</v>
      </c>
      <c r="X22" s="16">
        <f t="shared" si="4"/>
        <v>2.2748101227971675</v>
      </c>
      <c r="Y22" s="73">
        <f t="shared" si="5"/>
        <v>10.440546346568214</v>
      </c>
      <c r="Z22" s="17">
        <f t="shared" si="6"/>
        <v>89.559453653431788</v>
      </c>
      <c r="AA22" s="18">
        <f t="shared" si="8"/>
        <v>3.9599285763808894</v>
      </c>
      <c r="AB22" s="80">
        <v>1.2787536009528289</v>
      </c>
      <c r="AC22" s="18">
        <f t="shared" si="7"/>
        <v>89.697025778859498</v>
      </c>
    </row>
    <row r="23" spans="2:29" x14ac:dyDescent="0.3">
      <c r="B23" s="123"/>
      <c r="C23" s="28">
        <v>2</v>
      </c>
      <c r="D23" s="15">
        <v>60.9</v>
      </c>
      <c r="E23" s="126"/>
      <c r="R23" s="13">
        <v>19</v>
      </c>
      <c r="S23" s="14">
        <v>65.099999999999994</v>
      </c>
      <c r="T23" s="59">
        <f t="shared" si="0"/>
        <v>1.1504119598364124E-3</v>
      </c>
      <c r="U23" s="16">
        <f t="shared" si="1"/>
        <v>2.1775677648172422</v>
      </c>
      <c r="V23" s="73">
        <f t="shared" si="2"/>
        <v>14.268985637116449</v>
      </c>
      <c r="W23" s="17">
        <f t="shared" si="3"/>
        <v>85.731014362883556</v>
      </c>
      <c r="X23" s="16">
        <f t="shared" si="4"/>
        <v>2.2783044547830311</v>
      </c>
      <c r="Y23" s="73">
        <f t="shared" si="5"/>
        <v>10.302974221140504</v>
      </c>
      <c r="Z23" s="17">
        <f t="shared" si="6"/>
        <v>89.697025778859498</v>
      </c>
      <c r="AA23" s="18">
        <f t="shared" si="8"/>
        <v>3.9660114159759452</v>
      </c>
      <c r="AB23" s="80">
        <v>1.3010299956639813</v>
      </c>
      <c r="AC23" s="18">
        <f t="shared" si="7"/>
        <v>89.973441882954575</v>
      </c>
    </row>
    <row r="24" spans="2:29" x14ac:dyDescent="0.3">
      <c r="B24" s="123"/>
      <c r="C24" s="28">
        <v>3</v>
      </c>
      <c r="D24" s="31">
        <v>61</v>
      </c>
      <c r="E24" s="126"/>
      <c r="R24" s="13">
        <v>20</v>
      </c>
      <c r="S24" s="14">
        <v>64.900000000000006</v>
      </c>
      <c r="T24" s="59">
        <f t="shared" si="0"/>
        <v>1.146877668101124E-3</v>
      </c>
      <c r="U24" s="16">
        <f t="shared" si="1"/>
        <v>2.1842782972203767</v>
      </c>
      <c r="V24" s="73">
        <f t="shared" si="2"/>
        <v>14.004791448016663</v>
      </c>
      <c r="W24" s="17">
        <f t="shared" si="3"/>
        <v>85.995208551983339</v>
      </c>
      <c r="X24" s="16">
        <f t="shared" si="4"/>
        <v>2.2853254238270462</v>
      </c>
      <c r="Y24" s="73">
        <f t="shared" si="5"/>
        <v>10.026558117045425</v>
      </c>
      <c r="Z24" s="17">
        <f t="shared" si="6"/>
        <v>89.973441882954575</v>
      </c>
      <c r="AA24" s="18">
        <f t="shared" si="8"/>
        <v>3.9782333309712374</v>
      </c>
      <c r="AB24" s="80">
        <v>1.3222192947339193</v>
      </c>
      <c r="AC24" s="18">
        <f t="shared" si="7"/>
        <v>90.112289787094952</v>
      </c>
    </row>
    <row r="25" spans="2:29" ht="15" thickBot="1" x14ac:dyDescent="0.35">
      <c r="B25" s="124"/>
      <c r="C25" s="32">
        <v>4</v>
      </c>
      <c r="D25" s="33">
        <v>60.9</v>
      </c>
      <c r="E25" s="127"/>
      <c r="R25" s="13">
        <v>21</v>
      </c>
      <c r="S25" s="14">
        <v>64.8</v>
      </c>
      <c r="T25" s="59">
        <f t="shared" si="0"/>
        <v>1.1451105222334797E-3</v>
      </c>
      <c r="U25" s="16">
        <f t="shared" si="1"/>
        <v>2.1876490970617666</v>
      </c>
      <c r="V25" s="73">
        <f t="shared" si="2"/>
        <v>13.872082792843832</v>
      </c>
      <c r="W25" s="17">
        <f t="shared" si="3"/>
        <v>86.127917207156173</v>
      </c>
      <c r="X25" s="16">
        <f t="shared" si="4"/>
        <v>2.2888521605922119</v>
      </c>
      <c r="Y25" s="73">
        <f t="shared" si="5"/>
        <v>9.8877102129050432</v>
      </c>
      <c r="Z25" s="17">
        <f t="shared" si="6"/>
        <v>90.112289787094952</v>
      </c>
      <c r="AA25" s="18">
        <f t="shared" si="8"/>
        <v>3.984372579938789</v>
      </c>
      <c r="AB25" s="80">
        <v>1.3424226808222062</v>
      </c>
      <c r="AC25" s="18">
        <f t="shared" si="7"/>
        <v>90.251566896503107</v>
      </c>
    </row>
    <row r="26" spans="2:29" ht="15" thickBot="1" x14ac:dyDescent="0.35">
      <c r="C26" s="36"/>
      <c r="D26" s="36"/>
      <c r="E26" s="37"/>
      <c r="R26" s="13">
        <v>22</v>
      </c>
      <c r="S26" s="14">
        <v>64.7</v>
      </c>
      <c r="T26" s="59">
        <f t="shared" si="0"/>
        <v>1.1433433763658356E-3</v>
      </c>
      <c r="U26" s="16">
        <f t="shared" si="1"/>
        <v>2.1910303166862817</v>
      </c>
      <c r="V26" s="73">
        <f t="shared" si="2"/>
        <v>13.738963909988911</v>
      </c>
      <c r="W26" s="17">
        <f t="shared" si="3"/>
        <v>86.261036090011089</v>
      </c>
      <c r="X26" s="16">
        <f t="shared" si="4"/>
        <v>2.292389799171179</v>
      </c>
      <c r="Y26" s="73">
        <f t="shared" si="5"/>
        <v>9.7484331034968896</v>
      </c>
      <c r="Z26" s="17">
        <f t="shared" si="6"/>
        <v>90.251566896503107</v>
      </c>
      <c r="AA26" s="18">
        <f t="shared" si="8"/>
        <v>3.9905308064920213</v>
      </c>
      <c r="AB26" s="80">
        <v>1.3617278360175928</v>
      </c>
      <c r="AC26" s="18">
        <f t="shared" si="7"/>
        <v>90.391275204392471</v>
      </c>
    </row>
    <row r="27" spans="2:29" x14ac:dyDescent="0.3">
      <c r="B27" s="122" t="s">
        <v>18</v>
      </c>
      <c r="C27" s="24">
        <v>1</v>
      </c>
      <c r="D27" s="25">
        <v>149.69999999999999</v>
      </c>
      <c r="E27" s="125">
        <f>AVERAGE(D27:D28)</f>
        <v>149.55000000000001</v>
      </c>
      <c r="R27" s="13">
        <v>23</v>
      </c>
      <c r="S27" s="14">
        <v>64.599999999999994</v>
      </c>
      <c r="T27" s="59">
        <f t="shared" si="0"/>
        <v>1.1415762304981911E-3</v>
      </c>
      <c r="U27" s="16">
        <f t="shared" si="1"/>
        <v>2.1944220044830107</v>
      </c>
      <c r="V27" s="73">
        <f t="shared" si="2"/>
        <v>13.605432894369663</v>
      </c>
      <c r="W27" s="17">
        <f t="shared" si="3"/>
        <v>86.39456710563033</v>
      </c>
      <c r="X27" s="16">
        <f t="shared" si="4"/>
        <v>2.2959383901915689</v>
      </c>
      <c r="Y27" s="73">
        <f t="shared" si="5"/>
        <v>9.6087247956075252</v>
      </c>
      <c r="Z27" s="17">
        <f t="shared" si="6"/>
        <v>90.391275204392471</v>
      </c>
      <c r="AA27" s="18">
        <f t="shared" si="8"/>
        <v>3.996708098762138</v>
      </c>
      <c r="AB27" s="80">
        <v>1.3802112417116059</v>
      </c>
      <c r="AC27" s="18">
        <f t="shared" si="7"/>
        <v>90.531416716337247</v>
      </c>
    </row>
    <row r="28" spans="2:29" ht="15" thickBot="1" x14ac:dyDescent="0.35">
      <c r="B28" s="124"/>
      <c r="C28" s="32">
        <v>2</v>
      </c>
      <c r="D28" s="33">
        <v>149.4</v>
      </c>
      <c r="E28" s="127"/>
      <c r="R28" s="13">
        <v>24</v>
      </c>
      <c r="S28" s="14">
        <v>64.5</v>
      </c>
      <c r="T28" s="59">
        <f t="shared" si="0"/>
        <v>1.139809084630547E-3</v>
      </c>
      <c r="U28" s="16">
        <f t="shared" si="1"/>
        <v>2.1978242091411233</v>
      </c>
      <c r="V28" s="73">
        <f t="shared" si="2"/>
        <v>13.471487829089634</v>
      </c>
      <c r="W28" s="17">
        <f t="shared" si="3"/>
        <v>86.528512170910361</v>
      </c>
      <c r="X28" s="16">
        <f t="shared" si="4"/>
        <v>2.2994979845949661</v>
      </c>
      <c r="Y28" s="73">
        <f t="shared" si="5"/>
        <v>9.4685832836627561</v>
      </c>
      <c r="Z28" s="17">
        <f t="shared" si="6"/>
        <v>90.531416716337247</v>
      </c>
      <c r="AA28" s="18">
        <f t="shared" si="8"/>
        <v>4.0029045454268779</v>
      </c>
      <c r="AB28" s="80">
        <v>1.3979400086720377</v>
      </c>
      <c r="AC28" s="18">
        <f t="shared" si="7"/>
        <v>90.671993450368831</v>
      </c>
    </row>
    <row r="29" spans="2:29" x14ac:dyDescent="0.3">
      <c r="R29" s="13">
        <v>25</v>
      </c>
      <c r="S29" s="14">
        <v>64.400000000000006</v>
      </c>
      <c r="T29" s="59">
        <f t="shared" si="0"/>
        <v>1.1380419387629029E-3</v>
      </c>
      <c r="U29" s="16">
        <f t="shared" si="1"/>
        <v>2.201236979652212</v>
      </c>
      <c r="V29" s="73">
        <f t="shared" si="2"/>
        <v>13.337126785345987</v>
      </c>
      <c r="W29" s="17">
        <f t="shared" si="3"/>
        <v>86.662873214654013</v>
      </c>
      <c r="X29" s="16">
        <f t="shared" si="4"/>
        <v>2.3030686336393682</v>
      </c>
      <c r="Y29" s="73">
        <f t="shared" si="5"/>
        <v>9.3280065496311728</v>
      </c>
      <c r="Z29" s="17">
        <f t="shared" si="6"/>
        <v>90.671993450368831</v>
      </c>
      <c r="AA29" s="18">
        <f t="shared" si="8"/>
        <v>4.0091202357148141</v>
      </c>
      <c r="AB29" s="80">
        <v>1.414973347970818</v>
      </c>
      <c r="AC29" s="18">
        <f t="shared" si="7"/>
        <v>90.813007437072372</v>
      </c>
    </row>
    <row r="30" spans="2:29" x14ac:dyDescent="0.3">
      <c r="B30" s="6" t="s">
        <v>46</v>
      </c>
      <c r="R30" s="13">
        <v>26</v>
      </c>
      <c r="S30" s="14">
        <v>64.3</v>
      </c>
      <c r="T30" s="59">
        <f t="shared" si="0"/>
        <v>1.1362747928952584E-3</v>
      </c>
      <c r="U30" s="16">
        <f t="shared" si="1"/>
        <v>2.2046603653126358</v>
      </c>
      <c r="V30" s="73">
        <f t="shared" si="2"/>
        <v>13.202347822337179</v>
      </c>
      <c r="W30" s="17">
        <f t="shared" si="3"/>
        <v>86.797652177662826</v>
      </c>
      <c r="X30" s="16">
        <f t="shared" si="4"/>
        <v>2.3066503889016383</v>
      </c>
      <c r="Y30" s="73">
        <f t="shared" si="5"/>
        <v>9.1869925629276317</v>
      </c>
      <c r="Z30" s="17">
        <f t="shared" si="6"/>
        <v>90.813007437072372</v>
      </c>
      <c r="AA30" s="18">
        <f t="shared" si="8"/>
        <v>4.0153552594095476</v>
      </c>
      <c r="AB30" s="80">
        <v>1.4313637641589874</v>
      </c>
      <c r="AC30" s="18">
        <f t="shared" si="7"/>
        <v>90.813007437072372</v>
      </c>
    </row>
    <row r="31" spans="2:29" ht="15" thickBot="1" x14ac:dyDescent="0.35">
      <c r="R31" s="13">
        <v>27</v>
      </c>
      <c r="S31" s="14">
        <v>64.3</v>
      </c>
      <c r="T31" s="59">
        <f t="shared" si="0"/>
        <v>1.1362747928952584E-3</v>
      </c>
      <c r="U31" s="16">
        <f t="shared" si="1"/>
        <v>2.2046603653126358</v>
      </c>
      <c r="V31" s="73">
        <f t="shared" si="2"/>
        <v>13.202347822337179</v>
      </c>
      <c r="W31" s="17">
        <f t="shared" si="3"/>
        <v>86.797652177662826</v>
      </c>
      <c r="X31" s="16">
        <f t="shared" si="4"/>
        <v>2.3066503889016383</v>
      </c>
      <c r="Y31" s="73">
        <f t="shared" si="5"/>
        <v>9.1869925629276317</v>
      </c>
      <c r="Z31" s="17">
        <f t="shared" si="6"/>
        <v>90.813007437072372</v>
      </c>
      <c r="AA31" s="18">
        <f t="shared" si="8"/>
        <v>4.0153552594095476</v>
      </c>
      <c r="AB31" s="80">
        <v>1.4471580313422192</v>
      </c>
      <c r="AC31" s="18">
        <f t="shared" si="7"/>
        <v>90.954460719684619</v>
      </c>
    </row>
    <row r="32" spans="2:29" x14ac:dyDescent="0.3">
      <c r="B32" s="98" t="s">
        <v>47</v>
      </c>
      <c r="C32" s="99">
        <f>INTERCEPT(AC4:AC123,_xlfn.ANCHORARRAY(AB4))</f>
        <v>80.859894983708983</v>
      </c>
      <c r="R32" s="13">
        <v>28</v>
      </c>
      <c r="S32" s="14">
        <v>64.2</v>
      </c>
      <c r="T32" s="59">
        <f t="shared" si="0"/>
        <v>1.1345076470276141E-3</v>
      </c>
      <c r="U32" s="16">
        <f t="shared" si="1"/>
        <v>2.208094415725895</v>
      </c>
      <c r="V32" s="73">
        <f t="shared" si="2"/>
        <v>13.067148987169485</v>
      </c>
      <c r="W32" s="17">
        <f t="shared" si="3"/>
        <v>86.932851012830511</v>
      </c>
      <c r="X32" s="16">
        <f t="shared" si="4"/>
        <v>2.3102433022799893</v>
      </c>
      <c r="Y32" s="73">
        <f t="shared" si="5"/>
        <v>9.0455392803153849</v>
      </c>
      <c r="Z32" s="17">
        <f t="shared" si="6"/>
        <v>90.954460719684619</v>
      </c>
      <c r="AA32" s="18">
        <f t="shared" si="8"/>
        <v>4.0216097068541004</v>
      </c>
      <c r="AB32" s="80">
        <v>1.4623979978989561</v>
      </c>
      <c r="AC32" s="18">
        <f t="shared" si="7"/>
        <v>91.096355354192724</v>
      </c>
    </row>
    <row r="33" spans="2:29" x14ac:dyDescent="0.3">
      <c r="B33" s="100" t="s">
        <v>48</v>
      </c>
      <c r="C33" s="101">
        <f>SLOPE(AC4:AC123,_xlfn.ANCHORARRAY(AB4))</f>
        <v>6.9466480212205486</v>
      </c>
      <c r="R33" s="13">
        <v>29</v>
      </c>
      <c r="S33" s="14">
        <v>64.099999999999994</v>
      </c>
      <c r="T33" s="59">
        <f t="shared" si="0"/>
        <v>1.1327405011599698E-3</v>
      </c>
      <c r="U33" s="16">
        <f t="shared" si="1"/>
        <v>2.2115391808050311</v>
      </c>
      <c r="V33" s="73">
        <f t="shared" si="2"/>
        <v>12.931528314762552</v>
      </c>
      <c r="W33" s="17">
        <f t="shared" si="3"/>
        <v>87.068471685237455</v>
      </c>
      <c r="X33" s="16">
        <f t="shared" si="4"/>
        <v>2.3138474259964954</v>
      </c>
      <c r="Y33" s="73">
        <f t="shared" si="5"/>
        <v>8.9036446458072742</v>
      </c>
      <c r="Z33" s="17">
        <f t="shared" si="6"/>
        <v>91.096355354192724</v>
      </c>
      <c r="AA33" s="18">
        <f t="shared" si="8"/>
        <v>4.0278836689552779</v>
      </c>
      <c r="AB33" s="80">
        <v>1.4771212547196624</v>
      </c>
      <c r="AC33" s="18">
        <f t="shared" si="7"/>
        <v>91.238693409433651</v>
      </c>
    </row>
    <row r="34" spans="2:29" ht="15" thickBot="1" x14ac:dyDescent="0.35">
      <c r="B34" s="102" t="s">
        <v>49</v>
      </c>
      <c r="C34" s="103">
        <f>(SUMIF(Z12:Z124,"&lt;=92",Z12:Z124)-(Z12*COUNTIF(Z12:Z124,"&lt;=92")))</f>
        <v>103.17700100279762</v>
      </c>
      <c r="R34" s="13">
        <v>30</v>
      </c>
      <c r="S34" s="14">
        <v>64</v>
      </c>
      <c r="T34" s="59">
        <f t="shared" si="0"/>
        <v>1.1309733552923257E-3</v>
      </c>
      <c r="U34" s="16">
        <f t="shared" si="1"/>
        <v>2.2149947107750387</v>
      </c>
      <c r="V34" s="73">
        <f t="shared" si="2"/>
        <v>12.795483827754383</v>
      </c>
      <c r="W34" s="17">
        <f t="shared" si="3"/>
        <v>87.204516172245619</v>
      </c>
      <c r="X34" s="16">
        <f t="shared" si="4"/>
        <v>2.3174628125996146</v>
      </c>
      <c r="Y34" s="73">
        <f t="shared" si="5"/>
        <v>8.7613065905663525</v>
      </c>
      <c r="Z34" s="17">
        <f t="shared" si="6"/>
        <v>91.238693409433651</v>
      </c>
      <c r="AA34" s="18">
        <f t="shared" si="8"/>
        <v>4.0341772371880307</v>
      </c>
      <c r="AB34" s="80">
        <v>1.4913616938342726</v>
      </c>
      <c r="AC34" s="18">
        <f t="shared" si="7"/>
        <v>91.238693409433651</v>
      </c>
    </row>
    <row r="35" spans="2:29" x14ac:dyDescent="0.3">
      <c r="R35" s="13">
        <v>31</v>
      </c>
      <c r="S35" s="14">
        <v>64</v>
      </c>
      <c r="T35" s="59">
        <f t="shared" si="0"/>
        <v>1.1309733552923257E-3</v>
      </c>
      <c r="U35" s="16">
        <f t="shared" si="1"/>
        <v>2.2149947107750387</v>
      </c>
      <c r="V35" s="73">
        <f t="shared" si="2"/>
        <v>12.795483827754383</v>
      </c>
      <c r="W35" s="17">
        <f t="shared" si="3"/>
        <v>87.204516172245619</v>
      </c>
      <c r="X35" s="16">
        <f t="shared" si="4"/>
        <v>2.3174628125996146</v>
      </c>
      <c r="Y35" s="73">
        <f t="shared" si="5"/>
        <v>8.7613065905663525</v>
      </c>
      <c r="Z35" s="17">
        <f t="shared" si="6"/>
        <v>91.238693409433651</v>
      </c>
      <c r="AA35" s="18">
        <f t="shared" si="8"/>
        <v>4.0341772371880307</v>
      </c>
      <c r="AB35" s="80">
        <v>1.505149978319906</v>
      </c>
      <c r="AC35" s="18">
        <f t="shared" si="7"/>
        <v>91.381476967194871</v>
      </c>
    </row>
    <row r="36" spans="2:29" x14ac:dyDescent="0.3">
      <c r="R36" s="13">
        <v>32</v>
      </c>
      <c r="S36" s="14">
        <v>63.9</v>
      </c>
      <c r="T36" s="59">
        <f t="shared" si="0"/>
        <v>1.1292062094246814E-3</v>
      </c>
      <c r="U36" s="16">
        <f t="shared" si="1"/>
        <v>2.2184610561753124</v>
      </c>
      <c r="V36" s="73">
        <f t="shared" si="2"/>
        <v>12.659013536405029</v>
      </c>
      <c r="W36" s="17">
        <f t="shared" si="3"/>
        <v>87.340986463594973</v>
      </c>
      <c r="X36" s="16">
        <f t="shared" si="4"/>
        <v>2.3210895149667499</v>
      </c>
      <c r="Y36" s="73">
        <f t="shared" si="5"/>
        <v>8.6185230328051254</v>
      </c>
      <c r="Z36" s="17">
        <f t="shared" si="6"/>
        <v>91.381476967194871</v>
      </c>
      <c r="AA36" s="18">
        <f t="shared" si="8"/>
        <v>4.0404905035999032</v>
      </c>
      <c r="AB36" s="80">
        <v>1.5185139398778875</v>
      </c>
      <c r="AC36" s="18">
        <f t="shared" si="7"/>
        <v>91.524708122315857</v>
      </c>
    </row>
    <row r="37" spans="2:29" x14ac:dyDescent="0.3">
      <c r="R37" s="13">
        <v>33</v>
      </c>
      <c r="S37" s="14">
        <v>63.8</v>
      </c>
      <c r="T37" s="59">
        <f t="shared" si="0"/>
        <v>1.1274390635570373E-3</v>
      </c>
      <c r="U37" s="16">
        <f t="shared" si="1"/>
        <v>2.2219382678621074</v>
      </c>
      <c r="V37" s="73">
        <f t="shared" si="2"/>
        <v>12.522115438499714</v>
      </c>
      <c r="W37" s="17">
        <f t="shared" si="3"/>
        <v>87.477884561500289</v>
      </c>
      <c r="X37" s="16">
        <f t="shared" si="4"/>
        <v>2.3247275863068229</v>
      </c>
      <c r="Y37" s="73">
        <f t="shared" si="5"/>
        <v>8.4752918776841426</v>
      </c>
      <c r="Z37" s="17">
        <f t="shared" si="6"/>
        <v>91.524708122315857</v>
      </c>
      <c r="AA37" s="18">
        <f t="shared" si="8"/>
        <v>4.0468235608155716</v>
      </c>
      <c r="AB37" s="80">
        <v>1.5314789170422551</v>
      </c>
      <c r="AC37" s="18">
        <f t="shared" si="7"/>
        <v>91.524708122315857</v>
      </c>
    </row>
    <row r="38" spans="2:29" x14ac:dyDescent="0.3">
      <c r="R38" s="13">
        <v>34</v>
      </c>
      <c r="S38" s="14">
        <v>63.8</v>
      </c>
      <c r="T38" s="59">
        <f t="shared" si="0"/>
        <v>1.1274390635570373E-3</v>
      </c>
      <c r="U38" s="16">
        <f t="shared" si="1"/>
        <v>2.2219382678621074</v>
      </c>
      <c r="V38" s="73">
        <f t="shared" si="2"/>
        <v>12.522115438499714</v>
      </c>
      <c r="W38" s="17">
        <f t="shared" si="3"/>
        <v>87.477884561500289</v>
      </c>
      <c r="X38" s="16">
        <f t="shared" si="4"/>
        <v>2.3247275863068229</v>
      </c>
      <c r="Y38" s="73">
        <f t="shared" si="5"/>
        <v>8.4752918776841426</v>
      </c>
      <c r="Z38" s="17">
        <f t="shared" si="6"/>
        <v>91.524708122315857</v>
      </c>
      <c r="AA38" s="18">
        <f t="shared" si="8"/>
        <v>4.0468235608155716</v>
      </c>
      <c r="AB38" s="80">
        <v>1.5440680443502757</v>
      </c>
      <c r="AC38" s="18">
        <f t="shared" si="7"/>
        <v>91.668388982790461</v>
      </c>
    </row>
    <row r="39" spans="2:29" x14ac:dyDescent="0.3">
      <c r="R39" s="13">
        <v>35</v>
      </c>
      <c r="S39" s="14">
        <v>63.7</v>
      </c>
      <c r="T39" s="59">
        <f t="shared" si="0"/>
        <v>1.125671917689393E-3</v>
      </c>
      <c r="U39" s="16">
        <f t="shared" si="1"/>
        <v>2.2254263970110277</v>
      </c>
      <c r="V39" s="73">
        <f t="shared" si="2"/>
        <v>12.384787519250873</v>
      </c>
      <c r="W39" s="17">
        <f t="shared" si="3"/>
        <v>87.615212480749122</v>
      </c>
      <c r="X39" s="16">
        <f t="shared" si="4"/>
        <v>2.3283770801628778</v>
      </c>
      <c r="Y39" s="73">
        <f t="shared" si="5"/>
        <v>8.3316110172095392</v>
      </c>
      <c r="Z39" s="17">
        <f t="shared" si="6"/>
        <v>91.668388982790461</v>
      </c>
      <c r="AA39" s="18">
        <f t="shared" si="8"/>
        <v>4.0531765020413335</v>
      </c>
      <c r="AB39" s="80">
        <v>1.5563025007672873</v>
      </c>
      <c r="AC39" s="18">
        <f t="shared" si="7"/>
        <v>91.812521669870335</v>
      </c>
    </row>
    <row r="40" spans="2:29" x14ac:dyDescent="0.3">
      <c r="R40" s="13">
        <v>36</v>
      </c>
      <c r="S40" s="14">
        <v>63.6</v>
      </c>
      <c r="T40" s="59">
        <f t="shared" si="0"/>
        <v>1.1239047718217487E-3</v>
      </c>
      <c r="U40" s="16">
        <f t="shared" si="1"/>
        <v>2.2289254951195359</v>
      </c>
      <c r="V40" s="73">
        <f t="shared" si="2"/>
        <v>12.247027751199379</v>
      </c>
      <c r="W40" s="17">
        <f t="shared" si="3"/>
        <v>87.752972248800617</v>
      </c>
      <c r="X40" s="16">
        <f t="shared" si="4"/>
        <v>2.3320380504147065</v>
      </c>
      <c r="Y40" s="73">
        <f t="shared" si="5"/>
        <v>8.1874783301296716</v>
      </c>
      <c r="Z40" s="17">
        <f t="shared" si="6"/>
        <v>91.812521669870335</v>
      </c>
      <c r="AA40" s="18">
        <f t="shared" si="8"/>
        <v>4.0595494210697076</v>
      </c>
      <c r="AB40" s="80">
        <v>1.568201724066995</v>
      </c>
      <c r="AC40" s="18">
        <f t="shared" si="7"/>
        <v>91.812521669870335</v>
      </c>
    </row>
    <row r="41" spans="2:29" x14ac:dyDescent="0.3">
      <c r="R41" s="13">
        <v>37</v>
      </c>
      <c r="S41" s="14">
        <v>63.6</v>
      </c>
      <c r="T41" s="59">
        <f t="shared" si="0"/>
        <v>1.1239047718217487E-3</v>
      </c>
      <c r="U41" s="16">
        <f t="shared" si="1"/>
        <v>2.2289254951195359</v>
      </c>
      <c r="V41" s="73">
        <f t="shared" si="2"/>
        <v>12.247027751199379</v>
      </c>
      <c r="W41" s="17">
        <f t="shared" si="3"/>
        <v>87.752972248800617</v>
      </c>
      <c r="X41" s="16">
        <f t="shared" si="4"/>
        <v>2.3320380504147065</v>
      </c>
      <c r="Y41" s="73">
        <f t="shared" si="5"/>
        <v>8.1874783301296716</v>
      </c>
      <c r="Z41" s="17">
        <f t="shared" si="6"/>
        <v>91.812521669870335</v>
      </c>
      <c r="AA41" s="18">
        <f t="shared" si="8"/>
        <v>4.0595494210697076</v>
      </c>
      <c r="AB41" s="80">
        <v>1.5797835966168101</v>
      </c>
      <c r="AC41" s="18">
        <f t="shared" si="7"/>
        <v>91.957108318169347</v>
      </c>
    </row>
    <row r="42" spans="2:29" x14ac:dyDescent="0.3">
      <c r="R42" s="13">
        <v>38</v>
      </c>
      <c r="S42" s="14">
        <v>63.5</v>
      </c>
      <c r="T42" s="59">
        <f t="shared" si="0"/>
        <v>1.1221376259541044E-3</v>
      </c>
      <c r="U42" s="16">
        <f t="shared" si="1"/>
        <v>2.2324356140094879</v>
      </c>
      <c r="V42" s="73">
        <f t="shared" si="2"/>
        <v>12.108834094114652</v>
      </c>
      <c r="W42" s="17">
        <f t="shared" si="3"/>
        <v>87.891165905885345</v>
      </c>
      <c r="X42" s="16">
        <f t="shared" si="4"/>
        <v>2.3357105512815015</v>
      </c>
      <c r="Y42" s="73">
        <f t="shared" si="5"/>
        <v>8.0428916818306551</v>
      </c>
      <c r="Z42" s="17">
        <f t="shared" si="6"/>
        <v>91.957108318169347</v>
      </c>
      <c r="AA42" s="18">
        <f t="shared" si="8"/>
        <v>4.0659424122839969</v>
      </c>
      <c r="AB42" s="80">
        <v>1.5910646070264991</v>
      </c>
      <c r="AC42" s="18">
        <f t="shared" si="7"/>
        <v>91.957108318169347</v>
      </c>
    </row>
    <row r="43" spans="2:29" x14ac:dyDescent="0.3">
      <c r="R43" s="13">
        <v>39</v>
      </c>
      <c r="S43" s="14">
        <v>63.5</v>
      </c>
      <c r="T43" s="59">
        <f t="shared" si="0"/>
        <v>1.1221376259541044E-3</v>
      </c>
      <c r="U43" s="16">
        <f t="shared" si="1"/>
        <v>2.2324356140094879</v>
      </c>
      <c r="V43" s="73">
        <f t="shared" si="2"/>
        <v>12.108834094114652</v>
      </c>
      <c r="W43" s="17">
        <f t="shared" si="3"/>
        <v>87.891165905885345</v>
      </c>
      <c r="X43" s="16">
        <f t="shared" si="4"/>
        <v>2.3357105512815015</v>
      </c>
      <c r="Y43" s="73">
        <f t="shared" si="5"/>
        <v>8.0428916818306551</v>
      </c>
      <c r="Z43" s="17">
        <f t="shared" si="6"/>
        <v>91.957108318169347</v>
      </c>
      <c r="AA43" s="18">
        <f t="shared" si="8"/>
        <v>4.0659424122839969</v>
      </c>
      <c r="AB43" s="80">
        <v>1.6020599913279623</v>
      </c>
      <c r="AC43" s="18">
        <f t="shared" si="7"/>
        <v>92.102151075768973</v>
      </c>
    </row>
    <row r="44" spans="2:29" x14ac:dyDescent="0.3">
      <c r="R44" s="13">
        <v>40</v>
      </c>
      <c r="S44" s="14">
        <v>63.4</v>
      </c>
      <c r="T44" s="59">
        <f t="shared" si="0"/>
        <v>1.12037048008646E-3</v>
      </c>
      <c r="U44" s="16">
        <f t="shared" si="1"/>
        <v>2.2359568058296921</v>
      </c>
      <c r="V44" s="73">
        <f t="shared" si="2"/>
        <v>11.970204494894009</v>
      </c>
      <c r="W44" s="17">
        <f t="shared" si="3"/>
        <v>88.029795505105994</v>
      </c>
      <c r="X44" s="16">
        <f t="shared" si="4"/>
        <v>2.3393946373245322</v>
      </c>
      <c r="Y44" s="73">
        <f t="shared" si="5"/>
        <v>7.8978489242310213</v>
      </c>
      <c r="Z44" s="17">
        <f t="shared" si="6"/>
        <v>92.102151075768973</v>
      </c>
      <c r="AA44" s="18">
        <f t="shared" si="8"/>
        <v>4.0723555706629879</v>
      </c>
      <c r="AB44" s="80">
        <v>1.6127838567197355</v>
      </c>
      <c r="AC44" s="18">
        <f t="shared" si="7"/>
        <v>92.2476521043247</v>
      </c>
    </row>
    <row r="45" spans="2:29" x14ac:dyDescent="0.3">
      <c r="R45" s="13">
        <v>41</v>
      </c>
      <c r="S45" s="14">
        <v>63.3</v>
      </c>
      <c r="T45" s="59">
        <f t="shared" si="0"/>
        <v>1.1186033342188157E-3</v>
      </c>
      <c r="U45" s="16">
        <f t="shared" si="1"/>
        <v>2.2394891230584908</v>
      </c>
      <c r="V45" s="73">
        <f t="shared" si="2"/>
        <v>11.831136887460991</v>
      </c>
      <c r="W45" s="17">
        <f t="shared" si="3"/>
        <v>88.168863112539015</v>
      </c>
      <c r="X45" s="16">
        <f t="shared" si="4"/>
        <v>2.3430903634498472</v>
      </c>
      <c r="Y45" s="73">
        <f t="shared" si="5"/>
        <v>7.7523478956753049</v>
      </c>
      <c r="Z45" s="17">
        <f t="shared" si="6"/>
        <v>92.2476521043247</v>
      </c>
      <c r="AA45" s="18">
        <f t="shared" si="8"/>
        <v>4.0787889917856859</v>
      </c>
      <c r="AB45" s="80">
        <v>1.6232492903979006</v>
      </c>
      <c r="AC45" s="18">
        <f t="shared" si="7"/>
        <v>92.2476521043247</v>
      </c>
    </row>
    <row r="46" spans="2:29" x14ac:dyDescent="0.3">
      <c r="R46" s="13">
        <v>42</v>
      </c>
      <c r="S46" s="14">
        <v>63.3</v>
      </c>
      <c r="T46" s="59">
        <f t="shared" si="0"/>
        <v>1.1186033342188157E-3</v>
      </c>
      <c r="U46" s="16">
        <f t="shared" si="1"/>
        <v>2.2394891230584908</v>
      </c>
      <c r="V46" s="73">
        <f t="shared" si="2"/>
        <v>11.831136887460991</v>
      </c>
      <c r="W46" s="17">
        <f t="shared" si="3"/>
        <v>88.168863112539015</v>
      </c>
      <c r="X46" s="16">
        <f t="shared" si="4"/>
        <v>2.3430903634498472</v>
      </c>
      <c r="Y46" s="73">
        <f t="shared" si="5"/>
        <v>7.7523478956753049</v>
      </c>
      <c r="Z46" s="17">
        <f t="shared" si="6"/>
        <v>92.2476521043247</v>
      </c>
      <c r="AA46" s="18">
        <f t="shared" si="8"/>
        <v>4.0787889917856859</v>
      </c>
      <c r="AB46" s="80">
        <v>1.6334684555795864</v>
      </c>
      <c r="AC46" s="18">
        <f t="shared" si="7"/>
        <v>92.393613579173305</v>
      </c>
    </row>
    <row r="47" spans="2:29" x14ac:dyDescent="0.3">
      <c r="R47" s="13">
        <v>43</v>
      </c>
      <c r="S47" s="14">
        <v>63.2</v>
      </c>
      <c r="T47" s="59">
        <f t="shared" si="0"/>
        <v>1.1168361883511716E-3</v>
      </c>
      <c r="U47" s="16">
        <f t="shared" si="1"/>
        <v>2.2430326185063683</v>
      </c>
      <c r="V47" s="73">
        <f t="shared" si="2"/>
        <v>11.691629192662667</v>
      </c>
      <c r="W47" s="17">
        <f t="shared" si="3"/>
        <v>88.308370807337326</v>
      </c>
      <c r="X47" s="16">
        <f t="shared" si="4"/>
        <v>2.346797784911002</v>
      </c>
      <c r="Y47" s="73">
        <f t="shared" si="5"/>
        <v>7.606386420826694</v>
      </c>
      <c r="Z47" s="17">
        <f t="shared" si="6"/>
        <v>92.393613579173305</v>
      </c>
      <c r="AA47" s="18">
        <f t="shared" si="8"/>
        <v>4.085242771835973</v>
      </c>
      <c r="AB47" s="80">
        <v>1.6434526764861874</v>
      </c>
      <c r="AC47" s="18">
        <f t="shared" si="7"/>
        <v>92.393613579173305</v>
      </c>
    </row>
    <row r="48" spans="2:29" x14ac:dyDescent="0.3">
      <c r="R48" s="13">
        <v>44</v>
      </c>
      <c r="S48" s="14">
        <v>63.2</v>
      </c>
      <c r="T48" s="59">
        <f t="shared" si="0"/>
        <v>1.1168361883511716E-3</v>
      </c>
      <c r="U48" s="16">
        <f t="shared" si="1"/>
        <v>2.2430326185063683</v>
      </c>
      <c r="V48" s="73">
        <f t="shared" si="2"/>
        <v>11.691629192662667</v>
      </c>
      <c r="W48" s="17">
        <f t="shared" si="3"/>
        <v>88.308370807337326</v>
      </c>
      <c r="X48" s="16">
        <f t="shared" si="4"/>
        <v>2.346797784911002</v>
      </c>
      <c r="Y48" s="73">
        <f t="shared" si="5"/>
        <v>7.606386420826694</v>
      </c>
      <c r="Z48" s="17">
        <f t="shared" si="6"/>
        <v>92.393613579173305</v>
      </c>
      <c r="AA48" s="18">
        <f t="shared" si="8"/>
        <v>4.085242771835973</v>
      </c>
      <c r="AB48" s="80">
        <v>1.6532125137753437</v>
      </c>
      <c r="AC48" s="18">
        <f t="shared" si="7"/>
        <v>92.540037689441391</v>
      </c>
    </row>
    <row r="49" spans="18:29" x14ac:dyDescent="0.3">
      <c r="R49" s="13">
        <v>45</v>
      </c>
      <c r="S49" s="14">
        <v>63.1</v>
      </c>
      <c r="T49" s="59">
        <f t="shared" si="0"/>
        <v>1.1150690424835273E-3</v>
      </c>
      <c r="U49" s="16">
        <f t="shared" si="1"/>
        <v>2.2465873453185807</v>
      </c>
      <c r="V49" s="73">
        <f t="shared" si="2"/>
        <v>11.551679318166119</v>
      </c>
      <c r="W49" s="17">
        <f t="shared" si="3"/>
        <v>88.448320681833877</v>
      </c>
      <c r="X49" s="16">
        <f t="shared" si="4"/>
        <v>2.3505169573118114</v>
      </c>
      <c r="Y49" s="73">
        <f t="shared" si="5"/>
        <v>7.4599623105586099</v>
      </c>
      <c r="Z49" s="17">
        <f t="shared" si="6"/>
        <v>92.540037689441391</v>
      </c>
      <c r="AA49" s="18">
        <f t="shared" si="8"/>
        <v>4.0917170076075093</v>
      </c>
      <c r="AB49" s="80">
        <v>1.6627578316815741</v>
      </c>
      <c r="AC49" s="18">
        <f t="shared" si="7"/>
        <v>92.540037689441391</v>
      </c>
    </row>
    <row r="50" spans="18:29" x14ac:dyDescent="0.3">
      <c r="R50" s="13">
        <v>46</v>
      </c>
      <c r="S50" s="14">
        <v>63.1</v>
      </c>
      <c r="T50" s="59">
        <f t="shared" si="0"/>
        <v>1.1150690424835273E-3</v>
      </c>
      <c r="U50" s="16">
        <f t="shared" si="1"/>
        <v>2.2465873453185807</v>
      </c>
      <c r="V50" s="73">
        <f t="shared" si="2"/>
        <v>11.551679318166119</v>
      </c>
      <c r="W50" s="17">
        <f t="shared" si="3"/>
        <v>88.448320681833877</v>
      </c>
      <c r="X50" s="16">
        <f t="shared" si="4"/>
        <v>2.3505169573118114</v>
      </c>
      <c r="Y50" s="73">
        <f t="shared" si="5"/>
        <v>7.4599623105586099</v>
      </c>
      <c r="Z50" s="17">
        <f t="shared" si="6"/>
        <v>92.540037689441391</v>
      </c>
      <c r="AA50" s="18">
        <f t="shared" si="8"/>
        <v>4.0917170076075093</v>
      </c>
      <c r="AB50" s="80">
        <v>1.6720978579357175</v>
      </c>
      <c r="AC50" s="18">
        <f t="shared" si="7"/>
        <v>92.540037689441391</v>
      </c>
    </row>
    <row r="51" spans="18:29" x14ac:dyDescent="0.3">
      <c r="R51" s="13">
        <v>47</v>
      </c>
      <c r="S51" s="14">
        <v>63.1</v>
      </c>
      <c r="T51" s="59">
        <f t="shared" si="0"/>
        <v>1.1150690424835273E-3</v>
      </c>
      <c r="U51" s="16">
        <f t="shared" si="1"/>
        <v>2.2465873453185807</v>
      </c>
      <c r="V51" s="73">
        <f t="shared" si="2"/>
        <v>11.551679318166119</v>
      </c>
      <c r="W51" s="17">
        <f t="shared" si="3"/>
        <v>88.448320681833877</v>
      </c>
      <c r="X51" s="16">
        <f t="shared" si="4"/>
        <v>2.3505169573118114</v>
      </c>
      <c r="Y51" s="73">
        <f t="shared" si="5"/>
        <v>7.4599623105586099</v>
      </c>
      <c r="Z51" s="17">
        <f t="shared" si="6"/>
        <v>92.540037689441391</v>
      </c>
      <c r="AA51" s="18">
        <f t="shared" si="8"/>
        <v>4.0917170076075093</v>
      </c>
      <c r="AB51" s="80">
        <v>1.6812412373755872</v>
      </c>
      <c r="AC51" s="18">
        <f t="shared" si="7"/>
        <v>92.686926638154802</v>
      </c>
    </row>
    <row r="52" spans="18:29" x14ac:dyDescent="0.3">
      <c r="R52" s="13">
        <v>48</v>
      </c>
      <c r="S52" s="14">
        <v>63</v>
      </c>
      <c r="T52" s="59">
        <f t="shared" si="0"/>
        <v>1.1133018966158832E-3</v>
      </c>
      <c r="U52" s="16">
        <f t="shared" si="1"/>
        <v>2.2501533569778167</v>
      </c>
      <c r="V52" s="73">
        <f t="shared" si="2"/>
        <v>11.411285158353678</v>
      </c>
      <c r="W52" s="17">
        <f t="shared" si="3"/>
        <v>88.588714841646322</v>
      </c>
      <c r="X52" s="16">
        <f t="shared" si="4"/>
        <v>2.354247936609132</v>
      </c>
      <c r="Y52" s="73">
        <f t="shared" si="5"/>
        <v>7.313073361845202</v>
      </c>
      <c r="Z52" s="17">
        <f t="shared" si="6"/>
        <v>92.686926638154802</v>
      </c>
      <c r="AA52" s="18">
        <f t="shared" si="8"/>
        <v>4.0982117965084761</v>
      </c>
      <c r="AB52" s="80">
        <v>1.6901960800285136</v>
      </c>
      <c r="AC52" s="18">
        <f t="shared" si="7"/>
        <v>92.686926638154802</v>
      </c>
    </row>
    <row r="53" spans="18:29" x14ac:dyDescent="0.3">
      <c r="R53" s="13">
        <v>49</v>
      </c>
      <c r="S53" s="14">
        <v>63</v>
      </c>
      <c r="T53" s="59">
        <f t="shared" si="0"/>
        <v>1.1133018966158832E-3</v>
      </c>
      <c r="U53" s="16">
        <f t="shared" si="1"/>
        <v>2.2501533569778167</v>
      </c>
      <c r="V53" s="73">
        <f t="shared" si="2"/>
        <v>11.411285158353678</v>
      </c>
      <c r="W53" s="17">
        <f t="shared" si="3"/>
        <v>88.588714841646322</v>
      </c>
      <c r="X53" s="16">
        <f t="shared" si="4"/>
        <v>2.354247936609132</v>
      </c>
      <c r="Y53" s="73">
        <f t="shared" si="5"/>
        <v>7.313073361845202</v>
      </c>
      <c r="Z53" s="17">
        <f t="shared" si="6"/>
        <v>92.686926638154802</v>
      </c>
      <c r="AA53" s="18">
        <f t="shared" si="8"/>
        <v>4.0982117965084761</v>
      </c>
      <c r="AB53" s="80">
        <v>1.6989700043360187</v>
      </c>
      <c r="AC53" s="18">
        <f t="shared" si="7"/>
        <v>92.83428264234901</v>
      </c>
    </row>
    <row r="54" spans="18:29" x14ac:dyDescent="0.3">
      <c r="R54" s="13">
        <v>50</v>
      </c>
      <c r="S54" s="14">
        <v>62.9</v>
      </c>
      <c r="T54" s="59">
        <f t="shared" si="0"/>
        <v>1.1115347507482389E-3</v>
      </c>
      <c r="U54" s="16">
        <f t="shared" si="1"/>
        <v>2.2537307073068753</v>
      </c>
      <c r="V54" s="73">
        <f t="shared" si="2"/>
        <v>11.27044459421751</v>
      </c>
      <c r="W54" s="17">
        <f t="shared" si="3"/>
        <v>88.729555405782492</v>
      </c>
      <c r="X54" s="16">
        <f t="shared" si="4"/>
        <v>2.3579907791156649</v>
      </c>
      <c r="Y54" s="73">
        <f t="shared" si="5"/>
        <v>7.1657173576509914</v>
      </c>
      <c r="Z54" s="17">
        <f t="shared" si="6"/>
        <v>92.83428264234901</v>
      </c>
      <c r="AA54" s="18">
        <f t="shared" si="8"/>
        <v>4.1047272365665188</v>
      </c>
      <c r="AB54" s="80">
        <v>1.7075701760979363</v>
      </c>
      <c r="AC54" s="18">
        <f t="shared" si="7"/>
        <v>92.83428264234901</v>
      </c>
    </row>
    <row r="55" spans="18:29" x14ac:dyDescent="0.3">
      <c r="R55" s="13">
        <v>51</v>
      </c>
      <c r="S55" s="14">
        <v>62.9</v>
      </c>
      <c r="T55" s="59">
        <f t="shared" si="0"/>
        <v>1.1115347507482389E-3</v>
      </c>
      <c r="U55" s="16">
        <f t="shared" si="1"/>
        <v>2.2537307073068753</v>
      </c>
      <c r="V55" s="73">
        <f t="shared" si="2"/>
        <v>11.27044459421751</v>
      </c>
      <c r="W55" s="17">
        <f t="shared" si="3"/>
        <v>88.729555405782492</v>
      </c>
      <c r="X55" s="16">
        <f t="shared" si="4"/>
        <v>2.3579907791156649</v>
      </c>
      <c r="Y55" s="73">
        <f t="shared" si="5"/>
        <v>7.1657173576509914</v>
      </c>
      <c r="Z55" s="17">
        <f t="shared" si="6"/>
        <v>92.83428264234901</v>
      </c>
      <c r="AA55" s="18">
        <f t="shared" si="8"/>
        <v>4.1047272365665188</v>
      </c>
      <c r="AB55" s="80">
        <v>1.7160033436347992</v>
      </c>
      <c r="AC55" s="18">
        <f t="shared" si="7"/>
        <v>92.83428264234901</v>
      </c>
    </row>
    <row r="56" spans="18:29" x14ac:dyDescent="0.3">
      <c r="R56" s="13">
        <v>52</v>
      </c>
      <c r="S56" s="14">
        <v>62.9</v>
      </c>
      <c r="T56" s="59">
        <f t="shared" si="0"/>
        <v>1.1115347507482389E-3</v>
      </c>
      <c r="U56" s="16">
        <f t="shared" si="1"/>
        <v>2.2537307073068753</v>
      </c>
      <c r="V56" s="73">
        <f t="shared" si="2"/>
        <v>11.27044459421751</v>
      </c>
      <c r="W56" s="17">
        <f t="shared" si="3"/>
        <v>88.729555405782492</v>
      </c>
      <c r="X56" s="16">
        <f t="shared" si="4"/>
        <v>2.3579907791156649</v>
      </c>
      <c r="Y56" s="73">
        <f t="shared" si="5"/>
        <v>7.1657173576509914</v>
      </c>
      <c r="Z56" s="17">
        <f t="shared" si="6"/>
        <v>92.83428264234901</v>
      </c>
      <c r="AA56" s="18">
        <f t="shared" si="8"/>
        <v>4.1047272365665188</v>
      </c>
      <c r="AB56" s="80">
        <v>1.7242758696007889</v>
      </c>
      <c r="AC56" s="18">
        <f t="shared" si="7"/>
        <v>92.982107933180799</v>
      </c>
    </row>
    <row r="57" spans="18:29" x14ac:dyDescent="0.3">
      <c r="R57" s="13">
        <v>53</v>
      </c>
      <c r="S57" s="14">
        <v>62.8</v>
      </c>
      <c r="T57" s="59">
        <f t="shared" si="0"/>
        <v>1.1097676048805944E-3</v>
      </c>
      <c r="U57" s="16">
        <f t="shared" si="1"/>
        <v>2.2573194504713774</v>
      </c>
      <c r="V57" s="73">
        <f t="shared" si="2"/>
        <v>11.129155493252863</v>
      </c>
      <c r="W57" s="17">
        <f t="shared" si="3"/>
        <v>88.870844506747133</v>
      </c>
      <c r="X57" s="16">
        <f t="shared" si="4"/>
        <v>2.3617455415027924</v>
      </c>
      <c r="Y57" s="73">
        <f t="shared" si="5"/>
        <v>7.017892066819198</v>
      </c>
      <c r="Z57" s="17">
        <f t="shared" si="6"/>
        <v>92.982107933180799</v>
      </c>
      <c r="AA57" s="18">
        <f t="shared" si="8"/>
        <v>4.1112634264336654</v>
      </c>
      <c r="AB57" s="80">
        <v>1.7323937598229686</v>
      </c>
      <c r="AC57" s="18">
        <f t="shared" si="7"/>
        <v>92.982107933180799</v>
      </c>
    </row>
    <row r="58" spans="18:29" x14ac:dyDescent="0.3">
      <c r="R58" s="13">
        <v>54</v>
      </c>
      <c r="S58" s="14">
        <v>62.8</v>
      </c>
      <c r="T58" s="59">
        <f t="shared" si="0"/>
        <v>1.1097676048805944E-3</v>
      </c>
      <c r="U58" s="16">
        <f t="shared" si="1"/>
        <v>2.2573194504713774</v>
      </c>
      <c r="V58" s="73">
        <f t="shared" si="2"/>
        <v>11.129155493252863</v>
      </c>
      <c r="W58" s="17">
        <f t="shared" si="3"/>
        <v>88.870844506747133</v>
      </c>
      <c r="X58" s="16">
        <f t="shared" si="4"/>
        <v>2.3617455415027924</v>
      </c>
      <c r="Y58" s="73">
        <f t="shared" si="5"/>
        <v>7.017892066819198</v>
      </c>
      <c r="Z58" s="17">
        <f t="shared" si="6"/>
        <v>92.982107933180799</v>
      </c>
      <c r="AA58" s="18">
        <f t="shared" si="8"/>
        <v>4.1112634264336654</v>
      </c>
      <c r="AB58" s="80">
        <v>1.7403626894942439</v>
      </c>
      <c r="AC58" s="18">
        <f t="shared" si="7"/>
        <v>93.130404756040704</v>
      </c>
    </row>
    <row r="59" spans="18:29" x14ac:dyDescent="0.3">
      <c r="R59" s="13">
        <v>55</v>
      </c>
      <c r="S59" s="14">
        <v>62.7</v>
      </c>
      <c r="T59" s="59">
        <f t="shared" si="0"/>
        <v>1.1080004590129503E-3</v>
      </c>
      <c r="U59" s="16">
        <f t="shared" si="1"/>
        <v>2.2609196409824954</v>
      </c>
      <c r="V59" s="73">
        <f t="shared" si="2"/>
        <v>10.987415709350579</v>
      </c>
      <c r="W59" s="17">
        <f t="shared" si="3"/>
        <v>89.012584290649414</v>
      </c>
      <c r="X59" s="16">
        <f t="shared" si="4"/>
        <v>2.3655122808034341</v>
      </c>
      <c r="Y59" s="73">
        <f t="shared" si="5"/>
        <v>6.8695952439592922</v>
      </c>
      <c r="Z59" s="17">
        <f t="shared" si="6"/>
        <v>93.130404756040704</v>
      </c>
      <c r="AA59" s="18">
        <f t="shared" si="8"/>
        <v>4.1178204653912864</v>
      </c>
      <c r="AB59" s="80">
        <v>1.7481880270062005</v>
      </c>
      <c r="AC59" s="18">
        <f t="shared" si="7"/>
        <v>93.130404756040704</v>
      </c>
    </row>
    <row r="60" spans="18:29" x14ac:dyDescent="0.3">
      <c r="R60" s="13">
        <v>56</v>
      </c>
      <c r="S60" s="14">
        <v>62.7</v>
      </c>
      <c r="T60" s="59">
        <f t="shared" si="0"/>
        <v>1.1080004590129503E-3</v>
      </c>
      <c r="U60" s="16">
        <f t="shared" si="1"/>
        <v>2.2609196409824954</v>
      </c>
      <c r="V60" s="73">
        <f t="shared" si="2"/>
        <v>10.987415709350579</v>
      </c>
      <c r="W60" s="17">
        <f t="shared" si="3"/>
        <v>89.012584290649414</v>
      </c>
      <c r="X60" s="16">
        <f t="shared" si="4"/>
        <v>2.3655122808034341</v>
      </c>
      <c r="Y60" s="73">
        <f t="shared" si="5"/>
        <v>6.8695952439592922</v>
      </c>
      <c r="Z60" s="17">
        <f t="shared" si="6"/>
        <v>93.130404756040704</v>
      </c>
      <c r="AA60" s="18">
        <f t="shared" si="8"/>
        <v>4.1178204653912864</v>
      </c>
      <c r="AB60" s="80">
        <v>1.7558748556724915</v>
      </c>
      <c r="AC60" s="18">
        <f t="shared" si="7"/>
        <v>93.130404756040704</v>
      </c>
    </row>
    <row r="61" spans="18:29" x14ac:dyDescent="0.3">
      <c r="R61" s="13">
        <v>57</v>
      </c>
      <c r="S61" s="14">
        <v>62.7</v>
      </c>
      <c r="T61" s="59">
        <f t="shared" si="0"/>
        <v>1.1080004590129503E-3</v>
      </c>
      <c r="U61" s="16">
        <f t="shared" si="1"/>
        <v>2.2609196409824954</v>
      </c>
      <c r="V61" s="73">
        <f t="shared" si="2"/>
        <v>10.987415709350579</v>
      </c>
      <c r="W61" s="17">
        <f t="shared" si="3"/>
        <v>89.012584290649414</v>
      </c>
      <c r="X61" s="16">
        <f t="shared" si="4"/>
        <v>2.3655122808034341</v>
      </c>
      <c r="Y61" s="73">
        <f t="shared" si="5"/>
        <v>6.8695952439592922</v>
      </c>
      <c r="Z61" s="17">
        <f t="shared" si="6"/>
        <v>93.130404756040704</v>
      </c>
      <c r="AA61" s="18">
        <f t="shared" si="8"/>
        <v>4.1178204653912864</v>
      </c>
      <c r="AB61" s="80">
        <v>1.7634279935629373</v>
      </c>
      <c r="AC61" s="18">
        <f t="shared" si="7"/>
        <v>93.279175370666962</v>
      </c>
    </row>
    <row r="62" spans="18:29" x14ac:dyDescent="0.3">
      <c r="R62" s="13">
        <v>58</v>
      </c>
      <c r="S62" s="14">
        <v>62.6</v>
      </c>
      <c r="T62" s="59">
        <f t="shared" si="0"/>
        <v>1.106233313145306E-3</v>
      </c>
      <c r="U62" s="16">
        <f t="shared" si="1"/>
        <v>2.2645313336997197</v>
      </c>
      <c r="V62" s="73">
        <f t="shared" si="2"/>
        <v>10.845223082688204</v>
      </c>
      <c r="W62" s="17">
        <f t="shared" si="3"/>
        <v>89.154776917311793</v>
      </c>
      <c r="X62" s="16">
        <f t="shared" si="4"/>
        <v>2.369291054414941</v>
      </c>
      <c r="Y62" s="73">
        <f t="shared" si="5"/>
        <v>6.7208246293330332</v>
      </c>
      <c r="Z62" s="17">
        <f t="shared" si="6"/>
        <v>93.279175370666962</v>
      </c>
      <c r="AA62" s="18">
        <f t="shared" si="8"/>
        <v>4.1243984533551705</v>
      </c>
      <c r="AB62" s="80">
        <v>1.7708520116421442</v>
      </c>
      <c r="AC62" s="18">
        <f t="shared" si="7"/>
        <v>93.279175370666962</v>
      </c>
    </row>
    <row r="63" spans="18:29" x14ac:dyDescent="0.3">
      <c r="R63" s="13">
        <v>59</v>
      </c>
      <c r="S63" s="14">
        <v>62.6</v>
      </c>
      <c r="T63" s="59">
        <f t="shared" si="0"/>
        <v>1.106233313145306E-3</v>
      </c>
      <c r="U63" s="16">
        <f t="shared" si="1"/>
        <v>2.2645313336997197</v>
      </c>
      <c r="V63" s="73">
        <f t="shared" si="2"/>
        <v>10.845223082688204</v>
      </c>
      <c r="W63" s="17">
        <f t="shared" si="3"/>
        <v>89.154776917311793</v>
      </c>
      <c r="X63" s="16">
        <f t="shared" si="4"/>
        <v>2.369291054414941</v>
      </c>
      <c r="Y63" s="73">
        <f t="shared" si="5"/>
        <v>6.7208246293330332</v>
      </c>
      <c r="Z63" s="17">
        <f t="shared" si="6"/>
        <v>93.279175370666962</v>
      </c>
      <c r="AA63" s="18">
        <f t="shared" si="8"/>
        <v>4.1243984533551705</v>
      </c>
      <c r="AB63" s="80">
        <v>1.7781512503836436</v>
      </c>
      <c r="AC63" s="18">
        <f t="shared" si="7"/>
        <v>93.279175370666962</v>
      </c>
    </row>
    <row r="64" spans="18:29" x14ac:dyDescent="0.3">
      <c r="R64" s="13">
        <v>60</v>
      </c>
      <c r="S64" s="14">
        <v>62.6</v>
      </c>
      <c r="T64" s="59">
        <f t="shared" si="0"/>
        <v>1.106233313145306E-3</v>
      </c>
      <c r="U64" s="16">
        <f t="shared" si="1"/>
        <v>2.2645313336997197</v>
      </c>
      <c r="V64" s="73">
        <f t="shared" si="2"/>
        <v>10.845223082688204</v>
      </c>
      <c r="W64" s="17">
        <f t="shared" si="3"/>
        <v>89.154776917311793</v>
      </c>
      <c r="X64" s="16">
        <f t="shared" si="4"/>
        <v>2.369291054414941</v>
      </c>
      <c r="Y64" s="73">
        <f t="shared" si="5"/>
        <v>6.7208246293330332</v>
      </c>
      <c r="Z64" s="17">
        <f t="shared" si="6"/>
        <v>93.279175370666962</v>
      </c>
      <c r="AA64" s="18">
        <f t="shared" si="8"/>
        <v>4.1243984533551705</v>
      </c>
      <c r="AB64" s="80">
        <v>1.7853298350107671</v>
      </c>
      <c r="AC64" s="18">
        <f t="shared" si="7"/>
        <v>93.428422051260057</v>
      </c>
    </row>
    <row r="65" spans="18:29" x14ac:dyDescent="0.3">
      <c r="R65" s="13">
        <v>61</v>
      </c>
      <c r="S65" s="14">
        <v>62.5</v>
      </c>
      <c r="T65" s="59">
        <f t="shared" si="0"/>
        <v>1.1044661672776617E-3</v>
      </c>
      <c r="U65" s="16">
        <f t="shared" si="1"/>
        <v>2.2681545838336397</v>
      </c>
      <c r="V65" s="73">
        <f t="shared" si="2"/>
        <v>10.702575439620487</v>
      </c>
      <c r="W65" s="17">
        <f t="shared" si="3"/>
        <v>89.297424560379511</v>
      </c>
      <c r="X65" s="16">
        <f t="shared" si="4"/>
        <v>2.3730819201020052</v>
      </c>
      <c r="Y65" s="73">
        <f t="shared" si="5"/>
        <v>6.5715779487399484</v>
      </c>
      <c r="Z65" s="17">
        <f t="shared" si="6"/>
        <v>93.428422051260057</v>
      </c>
      <c r="AA65" s="18">
        <f t="shared" si="8"/>
        <v>4.1309974908805387</v>
      </c>
      <c r="AB65" s="80">
        <v>1.7923916894982539</v>
      </c>
      <c r="AC65" s="18">
        <f t="shared" si="7"/>
        <v>93.428422051260057</v>
      </c>
    </row>
    <row r="66" spans="18:29" x14ac:dyDescent="0.3">
      <c r="R66" s="13">
        <v>62</v>
      </c>
      <c r="S66" s="14">
        <v>62.5</v>
      </c>
      <c r="T66" s="59">
        <f t="shared" si="0"/>
        <v>1.1044661672776617E-3</v>
      </c>
      <c r="U66" s="16">
        <f t="shared" si="1"/>
        <v>2.2681545838336397</v>
      </c>
      <c r="V66" s="73">
        <f t="shared" si="2"/>
        <v>10.702575439620487</v>
      </c>
      <c r="W66" s="17">
        <f t="shared" si="3"/>
        <v>89.297424560379511</v>
      </c>
      <c r="X66" s="16">
        <f t="shared" si="4"/>
        <v>2.3730819201020052</v>
      </c>
      <c r="Y66" s="73">
        <f t="shared" si="5"/>
        <v>6.5715779487399484</v>
      </c>
      <c r="Z66" s="17">
        <f t="shared" si="6"/>
        <v>93.428422051260057</v>
      </c>
      <c r="AA66" s="18">
        <f t="shared" si="8"/>
        <v>4.1309974908805387</v>
      </c>
      <c r="AB66" s="80">
        <v>1.7993405494535817</v>
      </c>
      <c r="AC66" s="18">
        <f t="shared" si="7"/>
        <v>93.428422051260057</v>
      </c>
    </row>
    <row r="67" spans="18:29" x14ac:dyDescent="0.3">
      <c r="R67" s="13">
        <v>63</v>
      </c>
      <c r="S67" s="14">
        <v>62.5</v>
      </c>
      <c r="T67" s="59">
        <f t="shared" si="0"/>
        <v>1.1044661672776617E-3</v>
      </c>
      <c r="U67" s="16">
        <f t="shared" si="1"/>
        <v>2.2681545838336397</v>
      </c>
      <c r="V67" s="73">
        <f t="shared" si="2"/>
        <v>10.702575439620487</v>
      </c>
      <c r="W67" s="17">
        <f t="shared" si="3"/>
        <v>89.297424560379511</v>
      </c>
      <c r="X67" s="16">
        <f t="shared" si="4"/>
        <v>2.3730819201020052</v>
      </c>
      <c r="Y67" s="73">
        <f t="shared" si="5"/>
        <v>6.5715779487399484</v>
      </c>
      <c r="Z67" s="17">
        <f t="shared" si="6"/>
        <v>93.428422051260057</v>
      </c>
      <c r="AA67" s="18">
        <f t="shared" si="8"/>
        <v>4.1309974908805387</v>
      </c>
      <c r="AB67" s="80">
        <v>1.8061799739838871</v>
      </c>
      <c r="AC67" s="18">
        <f t="shared" si="7"/>
        <v>93.428422051260057</v>
      </c>
    </row>
    <row r="68" spans="18:29" x14ac:dyDescent="0.3">
      <c r="R68" s="13">
        <v>64</v>
      </c>
      <c r="S68" s="14">
        <v>62.5</v>
      </c>
      <c r="T68" s="59">
        <f t="shared" si="0"/>
        <v>1.1044661672776617E-3</v>
      </c>
      <c r="U68" s="16">
        <f t="shared" si="1"/>
        <v>2.2681545838336397</v>
      </c>
      <c r="V68" s="73">
        <f t="shared" si="2"/>
        <v>10.702575439620487</v>
      </c>
      <c r="W68" s="17">
        <f t="shared" si="3"/>
        <v>89.297424560379511</v>
      </c>
      <c r="X68" s="16">
        <f t="shared" si="4"/>
        <v>2.3730819201020052</v>
      </c>
      <c r="Y68" s="73">
        <f t="shared" si="5"/>
        <v>6.5715779487399484</v>
      </c>
      <c r="Z68" s="17">
        <f t="shared" si="6"/>
        <v>93.428422051260057</v>
      </c>
      <c r="AA68" s="18">
        <f t="shared" si="8"/>
        <v>4.1309974908805387</v>
      </c>
      <c r="AB68" s="80">
        <v>1.8129133566428555</v>
      </c>
      <c r="AC68" s="18">
        <f t="shared" si="7"/>
        <v>93.578147086598591</v>
      </c>
    </row>
    <row r="69" spans="18:29" x14ac:dyDescent="0.3">
      <c r="R69" s="13">
        <v>65</v>
      </c>
      <c r="S69" s="14">
        <v>62.4</v>
      </c>
      <c r="T69" s="59">
        <f t="shared" ref="T69:T105" si="9">(PI()*$D$10^2/4*S69)*10^-9</f>
        <v>1.1026990214100176E-3</v>
      </c>
      <c r="U69" s="16">
        <f t="shared" ref="U69:U124" si="10">$D$14/T69*10^-6</f>
        <v>2.2717894469487572</v>
      </c>
      <c r="V69" s="73">
        <f t="shared" ref="V69:V124" si="11">(1-(U69/$D$12))*100</f>
        <v>10.559470592568621</v>
      </c>
      <c r="W69" s="17">
        <f t="shared" ref="W69:W105" si="12">100-V69</f>
        <v>89.440529407431384</v>
      </c>
      <c r="X69" s="16">
        <f t="shared" ref="X69:X124" si="13">$D$15/$U$124*U69</f>
        <v>2.3768849359996045</v>
      </c>
      <c r="Y69" s="73">
        <f t="shared" ref="Y69:Y124" si="14">(1-(X69/$D$12))*100</f>
        <v>6.4218529134014046</v>
      </c>
      <c r="Z69" s="17">
        <f t="shared" ref="Z69:Z105" si="15">100-Y69</f>
        <v>93.578147086598591</v>
      </c>
      <c r="AA69" s="18">
        <f t="shared" si="8"/>
        <v>4.1376176791672163</v>
      </c>
      <c r="AB69" s="80">
        <v>1.8195439355418688</v>
      </c>
      <c r="AC69" s="18">
        <f t="shared" ref="AC69:AC104" si="16">Z70</f>
        <v>93.578147086598591</v>
      </c>
    </row>
    <row r="70" spans="18:29" x14ac:dyDescent="0.3">
      <c r="R70" s="13">
        <v>66</v>
      </c>
      <c r="S70" s="14">
        <v>62.4</v>
      </c>
      <c r="T70" s="59">
        <f t="shared" si="9"/>
        <v>1.1026990214100176E-3</v>
      </c>
      <c r="U70" s="16">
        <f t="shared" si="10"/>
        <v>2.2717894469487572</v>
      </c>
      <c r="V70" s="73">
        <f t="shared" si="11"/>
        <v>10.559470592568621</v>
      </c>
      <c r="W70" s="17">
        <f t="shared" si="12"/>
        <v>89.440529407431384</v>
      </c>
      <c r="X70" s="16">
        <f t="shared" si="13"/>
        <v>2.3768849359996045</v>
      </c>
      <c r="Y70" s="73">
        <f t="shared" si="14"/>
        <v>6.4218529134014046</v>
      </c>
      <c r="Z70" s="17">
        <f t="shared" si="15"/>
        <v>93.578147086598591</v>
      </c>
      <c r="AA70" s="18">
        <f t="shared" ref="AA70:AA124" si="17">V70-Y70</f>
        <v>4.1376176791672163</v>
      </c>
      <c r="AB70" s="80">
        <v>1.8260748027008264</v>
      </c>
      <c r="AC70" s="18">
        <f t="shared" si="16"/>
        <v>93.578147086598591</v>
      </c>
    </row>
    <row r="71" spans="18:29" x14ac:dyDescent="0.3">
      <c r="R71" s="13">
        <v>67</v>
      </c>
      <c r="S71" s="14">
        <v>62.4</v>
      </c>
      <c r="T71" s="59">
        <f t="shared" si="9"/>
        <v>1.1026990214100176E-3</v>
      </c>
      <c r="U71" s="16">
        <f t="shared" si="10"/>
        <v>2.2717894469487572</v>
      </c>
      <c r="V71" s="73">
        <f t="shared" si="11"/>
        <v>10.559470592568621</v>
      </c>
      <c r="W71" s="17">
        <f t="shared" si="12"/>
        <v>89.440529407431384</v>
      </c>
      <c r="X71" s="16">
        <f t="shared" si="13"/>
        <v>2.3768849359996045</v>
      </c>
      <c r="Y71" s="73">
        <f t="shared" si="14"/>
        <v>6.4218529134014046</v>
      </c>
      <c r="Z71" s="17">
        <f t="shared" si="15"/>
        <v>93.578147086598591</v>
      </c>
      <c r="AA71" s="18">
        <f t="shared" si="17"/>
        <v>4.1376176791672163</v>
      </c>
      <c r="AB71" s="80">
        <v>1.8325089127062364</v>
      </c>
      <c r="AC71" s="18">
        <f t="shared" si="16"/>
        <v>93.728352780156541</v>
      </c>
    </row>
    <row r="72" spans="18:29" x14ac:dyDescent="0.3">
      <c r="R72" s="13">
        <v>68</v>
      </c>
      <c r="S72" s="14">
        <v>62.3</v>
      </c>
      <c r="T72" s="59">
        <f t="shared" si="9"/>
        <v>1.1009318755423733E-3</v>
      </c>
      <c r="U72" s="16">
        <f t="shared" si="10"/>
        <v>2.2754359789663314</v>
      </c>
      <c r="V72" s="73">
        <f t="shared" si="11"/>
        <v>10.41590633990821</v>
      </c>
      <c r="W72" s="17">
        <f t="shared" si="12"/>
        <v>89.584093660091796</v>
      </c>
      <c r="X72" s="16">
        <f t="shared" si="13"/>
        <v>2.3807001606159761</v>
      </c>
      <c r="Y72" s="73">
        <f t="shared" si="14"/>
        <v>6.271647219843457</v>
      </c>
      <c r="Z72" s="17">
        <f t="shared" si="15"/>
        <v>93.728352780156541</v>
      </c>
      <c r="AA72" s="18">
        <f t="shared" si="17"/>
        <v>4.1442591200647527</v>
      </c>
      <c r="AB72" s="80">
        <v>1.8388490907372552</v>
      </c>
      <c r="AC72" s="18">
        <f t="shared" si="16"/>
        <v>93.728352780156541</v>
      </c>
    </row>
    <row r="73" spans="18:29" x14ac:dyDescent="0.3">
      <c r="R73" s="13">
        <v>69</v>
      </c>
      <c r="S73" s="14">
        <v>62.3</v>
      </c>
      <c r="T73" s="59">
        <f t="shared" si="9"/>
        <v>1.1009318755423733E-3</v>
      </c>
      <c r="U73" s="16">
        <f t="shared" si="10"/>
        <v>2.2754359789663314</v>
      </c>
      <c r="V73" s="73">
        <f t="shared" si="11"/>
        <v>10.41590633990821</v>
      </c>
      <c r="W73" s="17">
        <f t="shared" si="12"/>
        <v>89.584093660091796</v>
      </c>
      <c r="X73" s="16">
        <f t="shared" si="13"/>
        <v>2.3807001606159761</v>
      </c>
      <c r="Y73" s="73">
        <f t="shared" si="14"/>
        <v>6.271647219843457</v>
      </c>
      <c r="Z73" s="17">
        <f t="shared" si="15"/>
        <v>93.728352780156541</v>
      </c>
      <c r="AA73" s="18">
        <f t="shared" si="17"/>
        <v>4.1442591200647527</v>
      </c>
      <c r="AB73" s="80">
        <v>1.8450980400142569</v>
      </c>
      <c r="AC73" s="18">
        <f t="shared" si="16"/>
        <v>93.728352780156541</v>
      </c>
    </row>
    <row r="74" spans="18:29" x14ac:dyDescent="0.3">
      <c r="R74" s="13">
        <v>70</v>
      </c>
      <c r="S74" s="14">
        <v>62.3</v>
      </c>
      <c r="T74" s="59">
        <f t="shared" si="9"/>
        <v>1.1009318755423733E-3</v>
      </c>
      <c r="U74" s="16">
        <f t="shared" si="10"/>
        <v>2.2754359789663314</v>
      </c>
      <c r="V74" s="73">
        <f t="shared" si="11"/>
        <v>10.41590633990821</v>
      </c>
      <c r="W74" s="17">
        <f t="shared" si="12"/>
        <v>89.584093660091796</v>
      </c>
      <c r="X74" s="16">
        <f t="shared" si="13"/>
        <v>2.3807001606159761</v>
      </c>
      <c r="Y74" s="73">
        <f t="shared" si="14"/>
        <v>6.271647219843457</v>
      </c>
      <c r="Z74" s="17">
        <f t="shared" si="15"/>
        <v>93.728352780156541</v>
      </c>
      <c r="AA74" s="18">
        <f t="shared" si="17"/>
        <v>4.1442591200647527</v>
      </c>
      <c r="AB74" s="80">
        <v>1.8512583487190752</v>
      </c>
      <c r="AC74" s="18">
        <f t="shared" si="16"/>
        <v>93.728352780156541</v>
      </c>
    </row>
    <row r="75" spans="18:29" x14ac:dyDescent="0.3">
      <c r="R75" s="13">
        <v>71</v>
      </c>
      <c r="S75" s="14">
        <v>62.3</v>
      </c>
      <c r="T75" s="59">
        <f t="shared" si="9"/>
        <v>1.1009318755423733E-3</v>
      </c>
      <c r="U75" s="16">
        <f t="shared" si="10"/>
        <v>2.2754359789663314</v>
      </c>
      <c r="V75" s="73">
        <f t="shared" si="11"/>
        <v>10.41590633990821</v>
      </c>
      <c r="W75" s="17">
        <f t="shared" si="12"/>
        <v>89.584093660091796</v>
      </c>
      <c r="X75" s="16">
        <f t="shared" si="13"/>
        <v>2.3807001606159761</v>
      </c>
      <c r="Y75" s="73">
        <f t="shared" si="14"/>
        <v>6.271647219843457</v>
      </c>
      <c r="Z75" s="17">
        <f t="shared" si="15"/>
        <v>93.728352780156541</v>
      </c>
      <c r="AA75" s="18">
        <f t="shared" si="17"/>
        <v>4.1442591200647527</v>
      </c>
      <c r="AB75" s="80">
        <v>1.8573324964312685</v>
      </c>
      <c r="AC75" s="18">
        <f t="shared" si="16"/>
        <v>93.879041450221095</v>
      </c>
    </row>
    <row r="76" spans="18:29" x14ac:dyDescent="0.3">
      <c r="R76" s="13">
        <v>72</v>
      </c>
      <c r="S76" s="14">
        <v>62.2</v>
      </c>
      <c r="T76" s="59">
        <f t="shared" si="9"/>
        <v>1.0991647296747292E-3</v>
      </c>
      <c r="U76" s="16">
        <f t="shared" si="10"/>
        <v>2.2790942361672419</v>
      </c>
      <c r="V76" s="73">
        <f t="shared" si="11"/>
        <v>10.27188046585662</v>
      </c>
      <c r="W76" s="17">
        <f t="shared" si="12"/>
        <v>89.728119534143374</v>
      </c>
      <c r="X76" s="16">
        <f t="shared" si="13"/>
        <v>2.3845276528356161</v>
      </c>
      <c r="Y76" s="73">
        <f t="shared" si="14"/>
        <v>6.1209585497788987</v>
      </c>
      <c r="Z76" s="17">
        <f t="shared" si="15"/>
        <v>93.879041450221095</v>
      </c>
      <c r="AA76" s="18">
        <f t="shared" si="17"/>
        <v>4.1509219160777215</v>
      </c>
      <c r="AB76" s="80">
        <v>1.8633228601204559</v>
      </c>
      <c r="AC76" s="18">
        <f t="shared" si="16"/>
        <v>93.879041450221095</v>
      </c>
    </row>
    <row r="77" spans="18:29" x14ac:dyDescent="0.3">
      <c r="R77" s="13">
        <v>73</v>
      </c>
      <c r="S77" s="14">
        <v>62.2</v>
      </c>
      <c r="T77" s="59">
        <f t="shared" si="9"/>
        <v>1.0991647296747292E-3</v>
      </c>
      <c r="U77" s="16">
        <f t="shared" si="10"/>
        <v>2.2790942361672419</v>
      </c>
      <c r="V77" s="73">
        <f t="shared" si="11"/>
        <v>10.27188046585662</v>
      </c>
      <c r="W77" s="17">
        <f t="shared" si="12"/>
        <v>89.728119534143374</v>
      </c>
      <c r="X77" s="16">
        <f t="shared" si="13"/>
        <v>2.3845276528356161</v>
      </c>
      <c r="Y77" s="73">
        <f t="shared" si="14"/>
        <v>6.1209585497788987</v>
      </c>
      <c r="Z77" s="17">
        <f t="shared" si="15"/>
        <v>93.879041450221095</v>
      </c>
      <c r="AA77" s="18">
        <f t="shared" si="17"/>
        <v>4.1509219160777215</v>
      </c>
      <c r="AB77" s="80">
        <v>1.8692317197309762</v>
      </c>
      <c r="AC77" s="18">
        <f t="shared" si="16"/>
        <v>93.879041450221095</v>
      </c>
    </row>
    <row r="78" spans="18:29" x14ac:dyDescent="0.3">
      <c r="R78" s="13">
        <v>74</v>
      </c>
      <c r="S78" s="14">
        <v>62.2</v>
      </c>
      <c r="T78" s="59">
        <f t="shared" si="9"/>
        <v>1.0991647296747292E-3</v>
      </c>
      <c r="U78" s="16">
        <f t="shared" si="10"/>
        <v>2.2790942361672419</v>
      </c>
      <c r="V78" s="73">
        <f t="shared" si="11"/>
        <v>10.27188046585662</v>
      </c>
      <c r="W78" s="17">
        <f t="shared" si="12"/>
        <v>89.728119534143374</v>
      </c>
      <c r="X78" s="16">
        <f t="shared" si="13"/>
        <v>2.3845276528356161</v>
      </c>
      <c r="Y78" s="73">
        <f t="shared" si="14"/>
        <v>6.1209585497788987</v>
      </c>
      <c r="Z78" s="17">
        <f t="shared" si="15"/>
        <v>93.879041450221095</v>
      </c>
      <c r="AA78" s="18">
        <f t="shared" si="17"/>
        <v>4.1509219160777215</v>
      </c>
      <c r="AB78" s="80">
        <v>1.8750612633917001</v>
      </c>
      <c r="AC78" s="18">
        <f t="shared" si="16"/>
        <v>93.879041450221095</v>
      </c>
    </row>
    <row r="79" spans="18:29" x14ac:dyDescent="0.3">
      <c r="R79" s="13">
        <v>75</v>
      </c>
      <c r="S79" s="14">
        <v>62.2</v>
      </c>
      <c r="T79" s="59">
        <f t="shared" si="9"/>
        <v>1.0991647296747292E-3</v>
      </c>
      <c r="U79" s="16">
        <f t="shared" si="10"/>
        <v>2.2790942361672419</v>
      </c>
      <c r="V79" s="73">
        <f t="shared" si="11"/>
        <v>10.27188046585662</v>
      </c>
      <c r="W79" s="17">
        <f t="shared" si="12"/>
        <v>89.728119534143374</v>
      </c>
      <c r="X79" s="16">
        <f t="shared" si="13"/>
        <v>2.3845276528356161</v>
      </c>
      <c r="Y79" s="73">
        <f t="shared" si="14"/>
        <v>6.1209585497788987</v>
      </c>
      <c r="Z79" s="17">
        <f t="shared" si="15"/>
        <v>93.879041450221095</v>
      </c>
      <c r="AA79" s="18">
        <f t="shared" si="17"/>
        <v>4.1509219160777215</v>
      </c>
      <c r="AB79" s="80">
        <v>1.8808135922807914</v>
      </c>
      <c r="AC79" s="18">
        <f t="shared" si="16"/>
        <v>94.03021543001212</v>
      </c>
    </row>
    <row r="80" spans="18:29" x14ac:dyDescent="0.3">
      <c r="R80" s="13">
        <v>76</v>
      </c>
      <c r="S80" s="14">
        <v>62.1</v>
      </c>
      <c r="T80" s="59">
        <f t="shared" si="9"/>
        <v>1.0973975838070849E-3</v>
      </c>
      <c r="U80" s="16">
        <f t="shared" si="10"/>
        <v>2.2827642751948867</v>
      </c>
      <c r="V80" s="73">
        <f t="shared" si="11"/>
        <v>10.127390740358788</v>
      </c>
      <c r="W80" s="17">
        <f t="shared" si="12"/>
        <v>89.872609259641209</v>
      </c>
      <c r="X80" s="16">
        <f t="shared" si="13"/>
        <v>2.388367471922308</v>
      </c>
      <c r="Y80" s="73">
        <f t="shared" si="14"/>
        <v>5.9697845699878798</v>
      </c>
      <c r="Z80" s="17">
        <f t="shared" si="15"/>
        <v>94.03021543001212</v>
      </c>
      <c r="AA80" s="18">
        <f t="shared" si="17"/>
        <v>4.157606170370908</v>
      </c>
      <c r="AB80" s="80">
        <v>1.8864907251724818</v>
      </c>
      <c r="AC80" s="18">
        <f t="shared" si="16"/>
        <v>94.03021543001212</v>
      </c>
    </row>
    <row r="81" spans="18:29" x14ac:dyDescent="0.3">
      <c r="R81" s="13">
        <v>77</v>
      </c>
      <c r="S81" s="14">
        <v>62.1</v>
      </c>
      <c r="T81" s="59">
        <f t="shared" si="9"/>
        <v>1.0973975838070849E-3</v>
      </c>
      <c r="U81" s="16">
        <f t="shared" si="10"/>
        <v>2.2827642751948867</v>
      </c>
      <c r="V81" s="73">
        <f t="shared" si="11"/>
        <v>10.127390740358788</v>
      </c>
      <c r="W81" s="17">
        <f t="shared" si="12"/>
        <v>89.872609259641209</v>
      </c>
      <c r="X81" s="16">
        <f t="shared" si="13"/>
        <v>2.388367471922308</v>
      </c>
      <c r="Y81" s="73">
        <f t="shared" si="14"/>
        <v>5.9697845699878798</v>
      </c>
      <c r="Z81" s="17">
        <f t="shared" si="15"/>
        <v>94.03021543001212</v>
      </c>
      <c r="AA81" s="18">
        <f t="shared" si="17"/>
        <v>4.157606170370908</v>
      </c>
      <c r="AB81" s="80">
        <v>1.8920946026904804</v>
      </c>
      <c r="AC81" s="18">
        <f t="shared" si="16"/>
        <v>94.03021543001212</v>
      </c>
    </row>
    <row r="82" spans="18:29" x14ac:dyDescent="0.3">
      <c r="R82" s="13">
        <v>78</v>
      </c>
      <c r="S82" s="14">
        <v>62.1</v>
      </c>
      <c r="T82" s="59">
        <f t="shared" si="9"/>
        <v>1.0973975838070849E-3</v>
      </c>
      <c r="U82" s="16">
        <f t="shared" si="10"/>
        <v>2.2827642751948867</v>
      </c>
      <c r="V82" s="73">
        <f t="shared" si="11"/>
        <v>10.127390740358788</v>
      </c>
      <c r="W82" s="17">
        <f t="shared" si="12"/>
        <v>89.872609259641209</v>
      </c>
      <c r="X82" s="16">
        <f t="shared" si="13"/>
        <v>2.388367471922308</v>
      </c>
      <c r="Y82" s="73">
        <f t="shared" si="14"/>
        <v>5.9697845699878798</v>
      </c>
      <c r="Z82" s="17">
        <f t="shared" si="15"/>
        <v>94.03021543001212</v>
      </c>
      <c r="AA82" s="18">
        <f t="shared" si="17"/>
        <v>4.157606170370908</v>
      </c>
      <c r="AB82" s="80">
        <v>1.8976270912904414</v>
      </c>
      <c r="AC82" s="18">
        <f t="shared" si="16"/>
        <v>94.03021543001212</v>
      </c>
    </row>
    <row r="83" spans="18:29" x14ac:dyDescent="0.3">
      <c r="R83" s="13">
        <v>79</v>
      </c>
      <c r="S83" s="14">
        <v>62.1</v>
      </c>
      <c r="T83" s="59">
        <f t="shared" si="9"/>
        <v>1.0973975838070849E-3</v>
      </c>
      <c r="U83" s="16">
        <f t="shared" si="10"/>
        <v>2.2827642751948867</v>
      </c>
      <c r="V83" s="73">
        <f t="shared" si="11"/>
        <v>10.127390740358788</v>
      </c>
      <c r="W83" s="17">
        <f t="shared" si="12"/>
        <v>89.872609259641209</v>
      </c>
      <c r="X83" s="16">
        <f t="shared" si="13"/>
        <v>2.388367471922308</v>
      </c>
      <c r="Y83" s="73">
        <f t="shared" si="14"/>
        <v>5.9697845699878798</v>
      </c>
      <c r="Z83" s="17">
        <f t="shared" si="15"/>
        <v>94.03021543001212</v>
      </c>
      <c r="AA83" s="18">
        <f t="shared" si="17"/>
        <v>4.157606170370908</v>
      </c>
      <c r="AB83" s="80">
        <v>1.9030899869919435</v>
      </c>
      <c r="AC83" s="18">
        <f t="shared" si="16"/>
        <v>94.03021543001212</v>
      </c>
    </row>
    <row r="84" spans="18:29" x14ac:dyDescent="0.3">
      <c r="R84" s="13">
        <v>80</v>
      </c>
      <c r="S84" s="14">
        <v>62.1</v>
      </c>
      <c r="T84" s="59">
        <f t="shared" si="9"/>
        <v>1.0973975838070849E-3</v>
      </c>
      <c r="U84" s="16">
        <f t="shared" si="10"/>
        <v>2.2827642751948867</v>
      </c>
      <c r="V84" s="73">
        <f t="shared" si="11"/>
        <v>10.127390740358788</v>
      </c>
      <c r="W84" s="17">
        <f t="shared" si="12"/>
        <v>89.872609259641209</v>
      </c>
      <c r="X84" s="16">
        <f t="shared" si="13"/>
        <v>2.388367471922308</v>
      </c>
      <c r="Y84" s="73">
        <f t="shared" si="14"/>
        <v>5.9697845699878798</v>
      </c>
      <c r="Z84" s="17">
        <f t="shared" si="15"/>
        <v>94.03021543001212</v>
      </c>
      <c r="AA84" s="18">
        <f t="shared" si="17"/>
        <v>4.157606170370908</v>
      </c>
      <c r="AB84" s="80">
        <v>1.9084850188786497</v>
      </c>
      <c r="AC84" s="18">
        <f t="shared" si="16"/>
        <v>94.181877067802489</v>
      </c>
    </row>
    <row r="85" spans="18:29" x14ac:dyDescent="0.3">
      <c r="R85" s="13">
        <v>81</v>
      </c>
      <c r="S85" s="14">
        <v>62</v>
      </c>
      <c r="T85" s="59">
        <f t="shared" si="9"/>
        <v>1.0956304379394404E-3</v>
      </c>
      <c r="U85" s="16">
        <f t="shared" si="10"/>
        <v>2.2864461530581046</v>
      </c>
      <c r="V85" s="73">
        <f t="shared" si="11"/>
        <v>9.9824349189722597</v>
      </c>
      <c r="W85" s="17">
        <f t="shared" si="12"/>
        <v>90.01756508102774</v>
      </c>
      <c r="X85" s="16">
        <f t="shared" si="13"/>
        <v>2.3922196775221831</v>
      </c>
      <c r="Y85" s="73">
        <f t="shared" si="14"/>
        <v>5.818122932197511</v>
      </c>
      <c r="Z85" s="17">
        <f t="shared" si="15"/>
        <v>94.181877067802489</v>
      </c>
      <c r="AA85" s="18">
        <f t="shared" si="17"/>
        <v>4.1643119867747487</v>
      </c>
      <c r="AB85" s="80">
        <v>1.9138138523837167</v>
      </c>
      <c r="AC85" s="18">
        <f t="shared" si="16"/>
        <v>94.181877067802489</v>
      </c>
    </row>
    <row r="86" spans="18:29" x14ac:dyDescent="0.3">
      <c r="R86" s="13">
        <v>82</v>
      </c>
      <c r="S86" s="14">
        <v>62</v>
      </c>
      <c r="T86" s="59">
        <f t="shared" si="9"/>
        <v>1.0956304379394404E-3</v>
      </c>
      <c r="U86" s="16">
        <f t="shared" si="10"/>
        <v>2.2864461530581046</v>
      </c>
      <c r="V86" s="73">
        <f t="shared" si="11"/>
        <v>9.9824349189722597</v>
      </c>
      <c r="W86" s="17">
        <f t="shared" si="12"/>
        <v>90.01756508102774</v>
      </c>
      <c r="X86" s="16">
        <f t="shared" si="13"/>
        <v>2.3922196775221831</v>
      </c>
      <c r="Y86" s="73">
        <f t="shared" si="14"/>
        <v>5.818122932197511</v>
      </c>
      <c r="Z86" s="17">
        <f t="shared" si="15"/>
        <v>94.181877067802489</v>
      </c>
      <c r="AA86" s="18">
        <f t="shared" si="17"/>
        <v>4.1643119867747487</v>
      </c>
      <c r="AB86" s="80">
        <v>1.919078092376074</v>
      </c>
      <c r="AC86" s="18">
        <f t="shared" si="16"/>
        <v>94.181877067802489</v>
      </c>
    </row>
    <row r="87" spans="18:29" x14ac:dyDescent="0.3">
      <c r="R87" s="13">
        <v>83</v>
      </c>
      <c r="S87" s="14">
        <v>62</v>
      </c>
      <c r="T87" s="59">
        <f t="shared" si="9"/>
        <v>1.0956304379394404E-3</v>
      </c>
      <c r="U87" s="16">
        <f t="shared" si="10"/>
        <v>2.2864461530581046</v>
      </c>
      <c r="V87" s="73">
        <f t="shared" si="11"/>
        <v>9.9824349189722597</v>
      </c>
      <c r="W87" s="17">
        <f t="shared" si="12"/>
        <v>90.01756508102774</v>
      </c>
      <c r="X87" s="16">
        <f t="shared" si="13"/>
        <v>2.3922196775221831</v>
      </c>
      <c r="Y87" s="73">
        <f t="shared" si="14"/>
        <v>5.818122932197511</v>
      </c>
      <c r="Z87" s="17">
        <f t="shared" si="15"/>
        <v>94.181877067802489</v>
      </c>
      <c r="AA87" s="18">
        <f t="shared" si="17"/>
        <v>4.1643119867747487</v>
      </c>
      <c r="AB87" s="80">
        <v>1.9242792860618816</v>
      </c>
      <c r="AC87" s="18">
        <f t="shared" si="16"/>
        <v>94.181877067802489</v>
      </c>
    </row>
    <row r="88" spans="18:29" x14ac:dyDescent="0.3">
      <c r="R88" s="13">
        <v>84</v>
      </c>
      <c r="S88" s="14">
        <v>62</v>
      </c>
      <c r="T88" s="59">
        <f t="shared" si="9"/>
        <v>1.0956304379394404E-3</v>
      </c>
      <c r="U88" s="16">
        <f t="shared" si="10"/>
        <v>2.2864461530581046</v>
      </c>
      <c r="V88" s="73">
        <f t="shared" si="11"/>
        <v>9.9824349189722597</v>
      </c>
      <c r="W88" s="17">
        <f t="shared" si="12"/>
        <v>90.01756508102774</v>
      </c>
      <c r="X88" s="16">
        <f t="shared" si="13"/>
        <v>2.3922196775221831</v>
      </c>
      <c r="Y88" s="73">
        <f t="shared" si="14"/>
        <v>5.818122932197511</v>
      </c>
      <c r="Z88" s="17">
        <f t="shared" si="15"/>
        <v>94.181877067802489</v>
      </c>
      <c r="AA88" s="18">
        <f t="shared" si="17"/>
        <v>4.1643119867747487</v>
      </c>
      <c r="AB88" s="80">
        <v>1.9294189257142926</v>
      </c>
      <c r="AC88" s="18">
        <f t="shared" si="16"/>
        <v>94.334028727039637</v>
      </c>
    </row>
    <row r="89" spans="18:29" x14ac:dyDescent="0.3">
      <c r="R89" s="13">
        <v>85</v>
      </c>
      <c r="S89" s="14">
        <v>61.9</v>
      </c>
      <c r="T89" s="59">
        <f t="shared" si="9"/>
        <v>1.0938632920717963E-3</v>
      </c>
      <c r="U89" s="16">
        <f t="shared" si="10"/>
        <v>2.2901399271341272</v>
      </c>
      <c r="V89" s="73">
        <f t="shared" si="11"/>
        <v>9.8370107427508948</v>
      </c>
      <c r="W89" s="17">
        <f t="shared" si="12"/>
        <v>90.162989257249109</v>
      </c>
      <c r="X89" s="16">
        <f t="shared" si="13"/>
        <v>2.3960843296668068</v>
      </c>
      <c r="Y89" s="73">
        <f t="shared" si="14"/>
        <v>5.6659712729603573</v>
      </c>
      <c r="Z89" s="17">
        <f t="shared" si="15"/>
        <v>94.334028727039637</v>
      </c>
      <c r="AA89" s="18">
        <f t="shared" si="17"/>
        <v>4.1710394697905375</v>
      </c>
      <c r="AB89" s="80">
        <v>1.9344984512435677</v>
      </c>
      <c r="AC89" s="18">
        <f t="shared" si="16"/>
        <v>94.334028727039637</v>
      </c>
    </row>
    <row r="90" spans="18:29" x14ac:dyDescent="0.3">
      <c r="R90" s="13">
        <v>86</v>
      </c>
      <c r="S90" s="14">
        <v>61.9</v>
      </c>
      <c r="T90" s="59">
        <f t="shared" si="9"/>
        <v>1.0938632920717963E-3</v>
      </c>
      <c r="U90" s="16">
        <f t="shared" si="10"/>
        <v>2.2901399271341272</v>
      </c>
      <c r="V90" s="73">
        <f t="shared" si="11"/>
        <v>9.8370107427508948</v>
      </c>
      <c r="W90" s="17">
        <f t="shared" si="12"/>
        <v>90.162989257249109</v>
      </c>
      <c r="X90" s="16">
        <f t="shared" si="13"/>
        <v>2.3960843296668068</v>
      </c>
      <c r="Y90" s="73">
        <f t="shared" si="14"/>
        <v>5.6659712729603573</v>
      </c>
      <c r="Z90" s="17">
        <f t="shared" si="15"/>
        <v>94.334028727039637</v>
      </c>
      <c r="AA90" s="18">
        <f t="shared" si="17"/>
        <v>4.1710394697905375</v>
      </c>
      <c r="AB90" s="80">
        <v>1.9395192526186185</v>
      </c>
      <c r="AC90" s="18">
        <f t="shared" si="16"/>
        <v>94.334028727039637</v>
      </c>
    </row>
    <row r="91" spans="18:29" x14ac:dyDescent="0.3">
      <c r="R91" s="13">
        <v>87</v>
      </c>
      <c r="S91" s="14">
        <v>61.9</v>
      </c>
      <c r="T91" s="59">
        <f t="shared" si="9"/>
        <v>1.0938632920717963E-3</v>
      </c>
      <c r="U91" s="16">
        <f t="shared" si="10"/>
        <v>2.2901399271341272</v>
      </c>
      <c r="V91" s="73">
        <f t="shared" si="11"/>
        <v>9.8370107427508948</v>
      </c>
      <c r="W91" s="17">
        <f t="shared" si="12"/>
        <v>90.162989257249109</v>
      </c>
      <c r="X91" s="16">
        <f t="shared" si="13"/>
        <v>2.3960843296668068</v>
      </c>
      <c r="Y91" s="73">
        <f t="shared" si="14"/>
        <v>5.6659712729603573</v>
      </c>
      <c r="Z91" s="17">
        <f t="shared" si="15"/>
        <v>94.334028727039637</v>
      </c>
      <c r="AA91" s="18">
        <f t="shared" si="17"/>
        <v>4.1710394697905375</v>
      </c>
      <c r="AB91" s="80">
        <v>1.9444826721501687</v>
      </c>
      <c r="AC91" s="18">
        <f t="shared" si="16"/>
        <v>94.334028727039637</v>
      </c>
    </row>
    <row r="92" spans="18:29" x14ac:dyDescent="0.3">
      <c r="R92" s="13">
        <v>88</v>
      </c>
      <c r="S92" s="14">
        <v>61.9</v>
      </c>
      <c r="T92" s="59">
        <f t="shared" si="9"/>
        <v>1.0938632920717963E-3</v>
      </c>
      <c r="U92" s="16">
        <f t="shared" si="10"/>
        <v>2.2901399271341272</v>
      </c>
      <c r="V92" s="73">
        <f t="shared" si="11"/>
        <v>9.8370107427508948</v>
      </c>
      <c r="W92" s="17">
        <f t="shared" si="12"/>
        <v>90.162989257249109</v>
      </c>
      <c r="X92" s="16">
        <f t="shared" si="13"/>
        <v>2.3960843296668068</v>
      </c>
      <c r="Y92" s="73">
        <f t="shared" si="14"/>
        <v>5.6659712729603573</v>
      </c>
      <c r="Z92" s="17">
        <f t="shared" si="15"/>
        <v>94.334028727039637</v>
      </c>
      <c r="AA92" s="18">
        <f t="shared" si="17"/>
        <v>4.1710394697905375</v>
      </c>
      <c r="AB92" s="80">
        <v>1.9493900066449128</v>
      </c>
      <c r="AC92" s="18">
        <f t="shared" si="16"/>
        <v>94.334028727039637</v>
      </c>
    </row>
    <row r="93" spans="18:29" x14ac:dyDescent="0.3">
      <c r="R93" s="13">
        <v>89</v>
      </c>
      <c r="S93" s="14">
        <v>61.9</v>
      </c>
      <c r="T93" s="59">
        <f t="shared" si="9"/>
        <v>1.0938632920717963E-3</v>
      </c>
      <c r="U93" s="16">
        <f t="shared" si="10"/>
        <v>2.2901399271341272</v>
      </c>
      <c r="V93" s="73">
        <f t="shared" si="11"/>
        <v>9.8370107427508948</v>
      </c>
      <c r="W93" s="17">
        <f t="shared" si="12"/>
        <v>90.162989257249109</v>
      </c>
      <c r="X93" s="16">
        <f t="shared" si="13"/>
        <v>2.3960843296668068</v>
      </c>
      <c r="Y93" s="73">
        <f t="shared" si="14"/>
        <v>5.6659712729603573</v>
      </c>
      <c r="Z93" s="17">
        <f t="shared" si="15"/>
        <v>94.334028727039637</v>
      </c>
      <c r="AA93" s="18">
        <f t="shared" si="17"/>
        <v>4.1710394697905375</v>
      </c>
      <c r="AB93" s="80">
        <v>1.954242509439325</v>
      </c>
      <c r="AC93" s="18">
        <f t="shared" si="16"/>
        <v>94.334028727039637</v>
      </c>
    </row>
    <row r="94" spans="18:29" x14ac:dyDescent="0.3">
      <c r="R94" s="13">
        <v>90</v>
      </c>
      <c r="S94" s="14">
        <v>61.9</v>
      </c>
      <c r="T94" s="59">
        <f t="shared" si="9"/>
        <v>1.0938632920717963E-3</v>
      </c>
      <c r="U94" s="16">
        <f t="shared" si="10"/>
        <v>2.2901399271341272</v>
      </c>
      <c r="V94" s="73">
        <f t="shared" si="11"/>
        <v>9.8370107427508948</v>
      </c>
      <c r="W94" s="17">
        <f t="shared" si="12"/>
        <v>90.162989257249109</v>
      </c>
      <c r="X94" s="16">
        <f t="shared" si="13"/>
        <v>2.3960843296668068</v>
      </c>
      <c r="Y94" s="73">
        <f t="shared" si="14"/>
        <v>5.6659712729603573</v>
      </c>
      <c r="Z94" s="17">
        <f t="shared" si="15"/>
        <v>94.334028727039637</v>
      </c>
      <c r="AA94" s="18">
        <f t="shared" si="17"/>
        <v>4.1710394697905375</v>
      </c>
      <c r="AB94" s="80">
        <v>1.9590413923210936</v>
      </c>
      <c r="AC94" s="18">
        <f t="shared" si="16"/>
        <v>94.486672786468503</v>
      </c>
    </row>
    <row r="95" spans="18:29" x14ac:dyDescent="0.3">
      <c r="R95" s="13">
        <v>91</v>
      </c>
      <c r="S95" s="14">
        <v>61.8</v>
      </c>
      <c r="T95" s="59">
        <f t="shared" si="9"/>
        <v>1.0920961462041519E-3</v>
      </c>
      <c r="U95" s="16">
        <f t="shared" si="10"/>
        <v>2.2938456551715611</v>
      </c>
      <c r="V95" s="73">
        <f t="shared" si="11"/>
        <v>9.6911159381275152</v>
      </c>
      <c r="W95" s="17">
        <f t="shared" si="12"/>
        <v>90.30888406187249</v>
      </c>
      <c r="X95" s="16">
        <f t="shared" si="13"/>
        <v>2.3999614887763001</v>
      </c>
      <c r="Y95" s="73">
        <f t="shared" si="14"/>
        <v>5.5133272135314932</v>
      </c>
      <c r="Z95" s="17">
        <f t="shared" si="15"/>
        <v>94.486672786468503</v>
      </c>
      <c r="AA95" s="18">
        <f t="shared" si="17"/>
        <v>4.1777887245960219</v>
      </c>
      <c r="AB95" s="80">
        <v>1.9637878273455553</v>
      </c>
      <c r="AC95" s="18">
        <f t="shared" si="16"/>
        <v>94.486672786468503</v>
      </c>
    </row>
    <row r="96" spans="18:29" x14ac:dyDescent="0.3">
      <c r="R96" s="13">
        <v>92</v>
      </c>
      <c r="S96" s="14">
        <v>61.8</v>
      </c>
      <c r="T96" s="59">
        <f t="shared" si="9"/>
        <v>1.0920961462041519E-3</v>
      </c>
      <c r="U96" s="16">
        <f t="shared" si="10"/>
        <v>2.2938456551715611</v>
      </c>
      <c r="V96" s="73">
        <f t="shared" si="11"/>
        <v>9.6911159381275152</v>
      </c>
      <c r="W96" s="17">
        <f t="shared" si="12"/>
        <v>90.30888406187249</v>
      </c>
      <c r="X96" s="16">
        <f t="shared" si="13"/>
        <v>2.3999614887763001</v>
      </c>
      <c r="Y96" s="73">
        <f t="shared" si="14"/>
        <v>5.5133272135314932</v>
      </c>
      <c r="Z96" s="17">
        <f t="shared" si="15"/>
        <v>94.486672786468503</v>
      </c>
      <c r="AA96" s="18">
        <f t="shared" si="17"/>
        <v>4.1777887245960219</v>
      </c>
      <c r="AB96" s="80">
        <v>1.968482948553935</v>
      </c>
      <c r="AC96" s="18">
        <f t="shared" si="16"/>
        <v>94.486672786468503</v>
      </c>
    </row>
    <row r="97" spans="18:29" x14ac:dyDescent="0.3">
      <c r="R97" s="13">
        <v>93</v>
      </c>
      <c r="S97" s="14">
        <v>61.8</v>
      </c>
      <c r="T97" s="59">
        <f t="shared" si="9"/>
        <v>1.0920961462041519E-3</v>
      </c>
      <c r="U97" s="16">
        <f t="shared" si="10"/>
        <v>2.2938456551715611</v>
      </c>
      <c r="V97" s="73">
        <f t="shared" si="11"/>
        <v>9.6911159381275152</v>
      </c>
      <c r="W97" s="17">
        <f t="shared" si="12"/>
        <v>90.30888406187249</v>
      </c>
      <c r="X97" s="16">
        <f t="shared" si="13"/>
        <v>2.3999614887763001</v>
      </c>
      <c r="Y97" s="73">
        <f t="shared" si="14"/>
        <v>5.5133272135314932</v>
      </c>
      <c r="Z97" s="17">
        <f t="shared" si="15"/>
        <v>94.486672786468503</v>
      </c>
      <c r="AA97" s="18">
        <f t="shared" si="17"/>
        <v>4.1777887245960219</v>
      </c>
      <c r="AB97" s="80">
        <v>1.9731278535996986</v>
      </c>
      <c r="AC97" s="18">
        <f t="shared" si="16"/>
        <v>94.486672786468503</v>
      </c>
    </row>
    <row r="98" spans="18:29" x14ac:dyDescent="0.3">
      <c r="R98" s="13">
        <v>94</v>
      </c>
      <c r="S98" s="14">
        <v>61.8</v>
      </c>
      <c r="T98" s="59">
        <f t="shared" si="9"/>
        <v>1.0920961462041519E-3</v>
      </c>
      <c r="U98" s="16">
        <f t="shared" si="10"/>
        <v>2.2938456551715611</v>
      </c>
      <c r="V98" s="73">
        <f t="shared" si="11"/>
        <v>9.6911159381275152</v>
      </c>
      <c r="W98" s="17">
        <f t="shared" si="12"/>
        <v>90.30888406187249</v>
      </c>
      <c r="X98" s="16">
        <f t="shared" si="13"/>
        <v>2.3999614887763001</v>
      </c>
      <c r="Y98" s="73">
        <f t="shared" si="14"/>
        <v>5.5133272135314932</v>
      </c>
      <c r="Z98" s="17">
        <f t="shared" si="15"/>
        <v>94.486672786468503</v>
      </c>
      <c r="AA98" s="18">
        <f t="shared" si="17"/>
        <v>4.1777887245960219</v>
      </c>
      <c r="AB98" s="80">
        <v>1.9777236052888478</v>
      </c>
      <c r="AC98" s="18">
        <f t="shared" si="16"/>
        <v>94.486672786468503</v>
      </c>
    </row>
    <row r="99" spans="18:29" x14ac:dyDescent="0.3">
      <c r="R99" s="13">
        <v>95</v>
      </c>
      <c r="S99" s="14">
        <v>61.8</v>
      </c>
      <c r="T99" s="59">
        <f t="shared" si="9"/>
        <v>1.0920961462041519E-3</v>
      </c>
      <c r="U99" s="16">
        <f t="shared" si="10"/>
        <v>2.2938456551715611</v>
      </c>
      <c r="V99" s="73">
        <f t="shared" si="11"/>
        <v>9.6911159381275152</v>
      </c>
      <c r="W99" s="17">
        <f t="shared" si="12"/>
        <v>90.30888406187249</v>
      </c>
      <c r="X99" s="16">
        <f t="shared" si="13"/>
        <v>2.3999614887763001</v>
      </c>
      <c r="Y99" s="73">
        <f t="shared" si="14"/>
        <v>5.5133272135314932</v>
      </c>
      <c r="Z99" s="17">
        <f t="shared" si="15"/>
        <v>94.486672786468503</v>
      </c>
      <c r="AA99" s="18">
        <f t="shared" si="17"/>
        <v>4.1777887245960219</v>
      </c>
      <c r="AB99" s="80">
        <v>1.9822712330395684</v>
      </c>
      <c r="AC99" s="18">
        <f t="shared" si="16"/>
        <v>94.639811640255289</v>
      </c>
    </row>
    <row r="100" spans="18:29" x14ac:dyDescent="0.3">
      <c r="R100" s="13">
        <v>96</v>
      </c>
      <c r="S100" s="14">
        <v>61.7</v>
      </c>
      <c r="T100" s="59">
        <f t="shared" si="9"/>
        <v>1.0903290003365079E-3</v>
      </c>
      <c r="U100" s="16">
        <f t="shared" si="10"/>
        <v>2.2975633952933943</v>
      </c>
      <c r="V100" s="73">
        <f t="shared" si="11"/>
        <v>9.5447482167955062</v>
      </c>
      <c r="W100" s="17">
        <f t="shared" si="12"/>
        <v>90.455251783204488</v>
      </c>
      <c r="X100" s="16">
        <f t="shared" si="13"/>
        <v>2.4038512156624843</v>
      </c>
      <c r="Y100" s="73">
        <f t="shared" si="14"/>
        <v>5.3601883597447113</v>
      </c>
      <c r="Z100" s="17">
        <f t="shared" si="15"/>
        <v>94.639811640255289</v>
      </c>
      <c r="AA100" s="18">
        <f t="shared" si="17"/>
        <v>4.1845598570507949</v>
      </c>
      <c r="AB100" s="80">
        <v>1.9867717342662448</v>
      </c>
      <c r="AC100" s="18">
        <f t="shared" si="16"/>
        <v>94.639811640255289</v>
      </c>
    </row>
    <row r="101" spans="18:29" x14ac:dyDescent="0.3">
      <c r="R101" s="13">
        <v>97</v>
      </c>
      <c r="S101" s="14">
        <v>61.7</v>
      </c>
      <c r="T101" s="59">
        <f t="shared" si="9"/>
        <v>1.0903290003365079E-3</v>
      </c>
      <c r="U101" s="16">
        <f t="shared" si="10"/>
        <v>2.2975633952933943</v>
      </c>
      <c r="V101" s="73">
        <f t="shared" si="11"/>
        <v>9.5447482167955062</v>
      </c>
      <c r="W101" s="17">
        <f t="shared" si="12"/>
        <v>90.455251783204488</v>
      </c>
      <c r="X101" s="16">
        <f t="shared" si="13"/>
        <v>2.4038512156624843</v>
      </c>
      <c r="Y101" s="73">
        <f t="shared" si="14"/>
        <v>5.3601883597447113</v>
      </c>
      <c r="Z101" s="17">
        <f t="shared" si="15"/>
        <v>94.639811640255289</v>
      </c>
      <c r="AA101" s="18">
        <f t="shared" si="17"/>
        <v>4.1845598570507949</v>
      </c>
      <c r="AB101" s="80">
        <v>1.9912260756924949</v>
      </c>
      <c r="AC101" s="18">
        <f t="shared" si="16"/>
        <v>94.639811640255289</v>
      </c>
    </row>
    <row r="102" spans="18:29" x14ac:dyDescent="0.3">
      <c r="R102" s="13">
        <v>98</v>
      </c>
      <c r="S102" s="14">
        <v>61.7</v>
      </c>
      <c r="T102" s="59">
        <f t="shared" si="9"/>
        <v>1.0903290003365079E-3</v>
      </c>
      <c r="U102" s="16">
        <f t="shared" si="10"/>
        <v>2.2975633952933943</v>
      </c>
      <c r="V102" s="73">
        <f t="shared" si="11"/>
        <v>9.5447482167955062</v>
      </c>
      <c r="W102" s="17">
        <f t="shared" si="12"/>
        <v>90.455251783204488</v>
      </c>
      <c r="X102" s="16">
        <f t="shared" si="13"/>
        <v>2.4038512156624843</v>
      </c>
      <c r="Y102" s="73">
        <f t="shared" si="14"/>
        <v>5.3601883597447113</v>
      </c>
      <c r="Z102" s="17">
        <f t="shared" si="15"/>
        <v>94.639811640255289</v>
      </c>
      <c r="AA102" s="18">
        <f t="shared" si="17"/>
        <v>4.1845598570507949</v>
      </c>
      <c r="AB102" s="80">
        <v>1.9956351945975499</v>
      </c>
      <c r="AC102" s="18">
        <f t="shared" si="16"/>
        <v>94.639811640255289</v>
      </c>
    </row>
    <row r="103" spans="18:29" x14ac:dyDescent="0.3">
      <c r="R103" s="13">
        <v>99</v>
      </c>
      <c r="S103" s="14">
        <v>61.7</v>
      </c>
      <c r="T103" s="59">
        <f t="shared" si="9"/>
        <v>1.0903290003365079E-3</v>
      </c>
      <c r="U103" s="16">
        <f t="shared" si="10"/>
        <v>2.2975633952933943</v>
      </c>
      <c r="V103" s="73">
        <f t="shared" si="11"/>
        <v>9.5447482167955062</v>
      </c>
      <c r="W103" s="17">
        <f t="shared" si="12"/>
        <v>90.455251783204488</v>
      </c>
      <c r="X103" s="16">
        <f t="shared" si="13"/>
        <v>2.4038512156624843</v>
      </c>
      <c r="Y103" s="73">
        <f t="shared" si="14"/>
        <v>5.3601883597447113</v>
      </c>
      <c r="Z103" s="17">
        <f t="shared" si="15"/>
        <v>94.639811640255289</v>
      </c>
      <c r="AA103" s="18">
        <f t="shared" si="17"/>
        <v>4.1845598570507949</v>
      </c>
      <c r="AB103" s="80">
        <v>2</v>
      </c>
      <c r="AC103" s="18">
        <f t="shared" si="16"/>
        <v>94.639811640255289</v>
      </c>
    </row>
    <row r="104" spans="18:29" x14ac:dyDescent="0.3">
      <c r="R104" s="13">
        <v>100</v>
      </c>
      <c r="S104" s="14">
        <v>61.7</v>
      </c>
      <c r="T104" s="59">
        <f t="shared" si="9"/>
        <v>1.0903290003365079E-3</v>
      </c>
      <c r="U104" s="16">
        <f t="shared" si="10"/>
        <v>2.2975633952933943</v>
      </c>
      <c r="V104" s="73">
        <f t="shared" si="11"/>
        <v>9.5447482167955062</v>
      </c>
      <c r="W104" s="17">
        <f t="shared" si="12"/>
        <v>90.455251783204488</v>
      </c>
      <c r="X104" s="16">
        <f t="shared" si="13"/>
        <v>2.4038512156624843</v>
      </c>
      <c r="Y104" s="73">
        <f t="shared" si="14"/>
        <v>5.3601883597447113</v>
      </c>
      <c r="Z104" s="17">
        <f t="shared" si="15"/>
        <v>94.639811640255289</v>
      </c>
      <c r="AA104" s="18">
        <f t="shared" si="17"/>
        <v>4.1845598570507949</v>
      </c>
      <c r="AB104" s="80">
        <v>2.0043213737826426</v>
      </c>
      <c r="AC104" s="18">
        <f t="shared" si="16"/>
        <v>94.639811640255289</v>
      </c>
    </row>
    <row r="105" spans="18:29" x14ac:dyDescent="0.3">
      <c r="R105" s="13">
        <v>101</v>
      </c>
      <c r="S105" s="14">
        <v>61.7</v>
      </c>
      <c r="T105" s="59">
        <f t="shared" si="9"/>
        <v>1.0903290003365079E-3</v>
      </c>
      <c r="U105" s="16">
        <f t="shared" si="10"/>
        <v>2.2975633952933943</v>
      </c>
      <c r="V105" s="73">
        <f t="shared" si="11"/>
        <v>9.5447482167955062</v>
      </c>
      <c r="W105" s="17">
        <f t="shared" si="12"/>
        <v>90.455251783204488</v>
      </c>
      <c r="X105" s="16">
        <f t="shared" si="13"/>
        <v>2.4038512156624843</v>
      </c>
      <c r="Y105" s="73">
        <f t="shared" si="14"/>
        <v>5.3601883597447113</v>
      </c>
      <c r="Z105" s="17">
        <f t="shared" si="15"/>
        <v>94.639811640255289</v>
      </c>
      <c r="AA105" s="18">
        <f t="shared" si="17"/>
        <v>4.1845598570507949</v>
      </c>
      <c r="AB105" s="80">
        <v>2.0086001717619175</v>
      </c>
      <c r="AC105" s="18">
        <f>Z106</f>
        <v>94.793447698112857</v>
      </c>
    </row>
    <row r="106" spans="18:29" x14ac:dyDescent="0.3">
      <c r="R106" s="13">
        <v>102</v>
      </c>
      <c r="S106" s="15">
        <v>61.6</v>
      </c>
      <c r="T106" s="59">
        <f>(PI()*$D$10^2/4*S106)*10^-9</f>
        <v>1.0885618544688635E-3</v>
      </c>
      <c r="U106" s="16">
        <f t="shared" si="10"/>
        <v>2.3012932060000395</v>
      </c>
      <c r="V106" s="73">
        <f t="shared" si="11"/>
        <v>9.397905275589002</v>
      </c>
      <c r="W106" s="17">
        <f>100-V106</f>
        <v>90.602094724411003</v>
      </c>
      <c r="X106" s="16">
        <f t="shared" si="13"/>
        <v>2.4077535715320666</v>
      </c>
      <c r="Y106" s="73">
        <f t="shared" si="14"/>
        <v>5.2065523018871467</v>
      </c>
      <c r="Z106" s="17">
        <f>100-Y106</f>
        <v>94.793447698112857</v>
      </c>
      <c r="AA106" s="18">
        <f t="shared" si="17"/>
        <v>4.1913529737018553</v>
      </c>
      <c r="AB106" s="80">
        <v>2.012837224705172</v>
      </c>
      <c r="AC106" s="18">
        <f t="shared" ref="AC106:AC123" si="18">Z107</f>
        <v>94.793447698112857</v>
      </c>
    </row>
    <row r="107" spans="18:29" x14ac:dyDescent="0.3">
      <c r="R107" s="13">
        <v>103</v>
      </c>
      <c r="S107" s="15">
        <v>61.6</v>
      </c>
      <c r="T107" s="59">
        <f t="shared" ref="T107:T124" si="19">(PI()*$D$10^2/4*S107)*10^-9</f>
        <v>1.0885618544688635E-3</v>
      </c>
      <c r="U107" s="16">
        <f t="shared" si="10"/>
        <v>2.3012932060000395</v>
      </c>
      <c r="V107" s="73">
        <f t="shared" si="11"/>
        <v>9.397905275589002</v>
      </c>
      <c r="W107" s="17">
        <f t="shared" ref="W107:W124" si="20">100-V107</f>
        <v>90.602094724411003</v>
      </c>
      <c r="X107" s="16">
        <f t="shared" si="13"/>
        <v>2.4077535715320666</v>
      </c>
      <c r="Y107" s="73">
        <f t="shared" si="14"/>
        <v>5.2065523018871467</v>
      </c>
      <c r="Z107" s="17">
        <f t="shared" ref="Z107:Z124" si="21">100-Y107</f>
        <v>94.793447698112857</v>
      </c>
      <c r="AA107" s="18">
        <f t="shared" si="17"/>
        <v>4.1913529737018553</v>
      </c>
      <c r="AB107" s="80">
        <v>2.0170333392987803</v>
      </c>
      <c r="AC107" s="18">
        <f t="shared" si="18"/>
        <v>94.793447698112857</v>
      </c>
    </row>
    <row r="108" spans="18:29" x14ac:dyDescent="0.3">
      <c r="R108" s="13">
        <v>104</v>
      </c>
      <c r="S108" s="15">
        <v>61.6</v>
      </c>
      <c r="T108" s="59">
        <f t="shared" si="19"/>
        <v>1.0885618544688635E-3</v>
      </c>
      <c r="U108" s="16">
        <f t="shared" si="10"/>
        <v>2.3012932060000395</v>
      </c>
      <c r="V108" s="73">
        <f t="shared" si="11"/>
        <v>9.397905275589002</v>
      </c>
      <c r="W108" s="17">
        <f t="shared" si="20"/>
        <v>90.602094724411003</v>
      </c>
      <c r="X108" s="16">
        <f t="shared" si="13"/>
        <v>2.4077535715320666</v>
      </c>
      <c r="Y108" s="73">
        <f t="shared" si="14"/>
        <v>5.2065523018871467</v>
      </c>
      <c r="Z108" s="17">
        <f t="shared" si="21"/>
        <v>94.793447698112857</v>
      </c>
      <c r="AA108" s="18">
        <f t="shared" si="17"/>
        <v>4.1913529737018553</v>
      </c>
      <c r="AB108" s="80">
        <v>2.0211892990699383</v>
      </c>
      <c r="AC108" s="18">
        <f t="shared" si="18"/>
        <v>94.793447698112857</v>
      </c>
    </row>
    <row r="109" spans="18:29" x14ac:dyDescent="0.3">
      <c r="R109" s="13">
        <v>105</v>
      </c>
      <c r="S109" s="15">
        <v>61.6</v>
      </c>
      <c r="T109" s="59">
        <f t="shared" si="19"/>
        <v>1.0885618544688635E-3</v>
      </c>
      <c r="U109" s="16">
        <f t="shared" si="10"/>
        <v>2.3012932060000395</v>
      </c>
      <c r="V109" s="73">
        <f t="shared" si="11"/>
        <v>9.397905275589002</v>
      </c>
      <c r="W109" s="17">
        <f t="shared" si="20"/>
        <v>90.602094724411003</v>
      </c>
      <c r="X109" s="16">
        <f t="shared" si="13"/>
        <v>2.4077535715320666</v>
      </c>
      <c r="Y109" s="73">
        <f t="shared" si="14"/>
        <v>5.2065523018871467</v>
      </c>
      <c r="Z109" s="17">
        <f t="shared" si="21"/>
        <v>94.793447698112857</v>
      </c>
      <c r="AA109" s="18">
        <f t="shared" si="17"/>
        <v>4.1913529737018553</v>
      </c>
      <c r="AB109" s="80">
        <v>2.0253058652647704</v>
      </c>
      <c r="AC109" s="18">
        <f t="shared" si="18"/>
        <v>94.793447698112857</v>
      </c>
    </row>
    <row r="110" spans="18:29" x14ac:dyDescent="0.3">
      <c r="R110" s="13">
        <v>106</v>
      </c>
      <c r="S110" s="15">
        <v>61.6</v>
      </c>
      <c r="T110" s="59">
        <f t="shared" si="19"/>
        <v>1.0885618544688635E-3</v>
      </c>
      <c r="U110" s="16">
        <f t="shared" si="10"/>
        <v>2.3012932060000395</v>
      </c>
      <c r="V110" s="73">
        <f t="shared" si="11"/>
        <v>9.397905275589002</v>
      </c>
      <c r="W110" s="17">
        <f t="shared" si="20"/>
        <v>90.602094724411003</v>
      </c>
      <c r="X110" s="16">
        <f t="shared" si="13"/>
        <v>2.4077535715320666</v>
      </c>
      <c r="Y110" s="73">
        <f t="shared" si="14"/>
        <v>5.2065523018871467</v>
      </c>
      <c r="Z110" s="17">
        <f t="shared" si="21"/>
        <v>94.793447698112857</v>
      </c>
      <c r="AA110" s="18">
        <f t="shared" si="17"/>
        <v>4.1913529737018553</v>
      </c>
      <c r="AB110" s="80">
        <v>2.0293837776852097</v>
      </c>
      <c r="AC110" s="18">
        <f t="shared" si="18"/>
        <v>94.793447698112857</v>
      </c>
    </row>
    <row r="111" spans="18:29" x14ac:dyDescent="0.3">
      <c r="R111" s="13">
        <v>107</v>
      </c>
      <c r="S111" s="15">
        <v>61.6</v>
      </c>
      <c r="T111" s="59">
        <f t="shared" si="19"/>
        <v>1.0885618544688635E-3</v>
      </c>
      <c r="U111" s="16">
        <f t="shared" si="10"/>
        <v>2.3012932060000395</v>
      </c>
      <c r="V111" s="73">
        <f t="shared" si="11"/>
        <v>9.397905275589002</v>
      </c>
      <c r="W111" s="17">
        <f t="shared" si="20"/>
        <v>90.602094724411003</v>
      </c>
      <c r="X111" s="16">
        <f t="shared" si="13"/>
        <v>2.4077535715320666</v>
      </c>
      <c r="Y111" s="73">
        <f t="shared" si="14"/>
        <v>5.2065523018871467</v>
      </c>
      <c r="Z111" s="17">
        <f t="shared" si="21"/>
        <v>94.793447698112857</v>
      </c>
      <c r="AA111" s="18">
        <f t="shared" si="17"/>
        <v>4.1913529737018553</v>
      </c>
      <c r="AB111" s="80">
        <v>2.0334237554869499</v>
      </c>
      <c r="AC111" s="18">
        <f t="shared" si="18"/>
        <v>94.793447698112857</v>
      </c>
    </row>
    <row r="112" spans="18:29" x14ac:dyDescent="0.3">
      <c r="R112" s="13">
        <v>108</v>
      </c>
      <c r="S112" s="15">
        <v>61.6</v>
      </c>
      <c r="T112" s="59">
        <f t="shared" si="19"/>
        <v>1.0885618544688635E-3</v>
      </c>
      <c r="U112" s="16">
        <f t="shared" si="10"/>
        <v>2.3012932060000395</v>
      </c>
      <c r="V112" s="73">
        <f t="shared" si="11"/>
        <v>9.397905275589002</v>
      </c>
      <c r="W112" s="17">
        <f t="shared" si="20"/>
        <v>90.602094724411003</v>
      </c>
      <c r="X112" s="16">
        <f t="shared" si="13"/>
        <v>2.4077535715320666</v>
      </c>
      <c r="Y112" s="73">
        <f t="shared" si="14"/>
        <v>5.2065523018871467</v>
      </c>
      <c r="Z112" s="17">
        <f t="shared" si="21"/>
        <v>94.793447698112857</v>
      </c>
      <c r="AA112" s="18">
        <f t="shared" si="17"/>
        <v>4.1913529737018553</v>
      </c>
      <c r="AB112" s="80">
        <v>2.0374264979406238</v>
      </c>
      <c r="AC112" s="18">
        <f t="shared" si="18"/>
        <v>94.947583385426853</v>
      </c>
    </row>
    <row r="113" spans="17:29" x14ac:dyDescent="0.3">
      <c r="R113" s="13">
        <v>109</v>
      </c>
      <c r="S113" s="15">
        <v>61.5</v>
      </c>
      <c r="T113" s="59">
        <f t="shared" si="19"/>
        <v>1.0867947086012192E-3</v>
      </c>
      <c r="U113" s="16">
        <f t="shared" si="10"/>
        <v>2.3050351461723975</v>
      </c>
      <c r="V113" s="73">
        <f t="shared" si="11"/>
        <v>9.250584796362304</v>
      </c>
      <c r="W113" s="17">
        <f t="shared" si="20"/>
        <v>90.749415203637696</v>
      </c>
      <c r="X113" s="16">
        <f t="shared" si="13"/>
        <v>2.4116686179898421</v>
      </c>
      <c r="Y113" s="73">
        <f t="shared" si="14"/>
        <v>5.0524166145731524</v>
      </c>
      <c r="Z113" s="17">
        <f t="shared" si="21"/>
        <v>94.947583385426853</v>
      </c>
      <c r="AA113" s="18">
        <f t="shared" si="17"/>
        <v>4.1981681817891516</v>
      </c>
      <c r="AB113" s="80">
        <v>2.0413926851582249</v>
      </c>
      <c r="AC113" s="18">
        <f t="shared" si="18"/>
        <v>94.947583385426853</v>
      </c>
    </row>
    <row r="114" spans="17:29" x14ac:dyDescent="0.3">
      <c r="R114" s="13">
        <v>110</v>
      </c>
      <c r="S114" s="15">
        <v>61.5</v>
      </c>
      <c r="T114" s="59">
        <f t="shared" si="19"/>
        <v>1.0867947086012192E-3</v>
      </c>
      <c r="U114" s="16">
        <f t="shared" si="10"/>
        <v>2.3050351461723975</v>
      </c>
      <c r="V114" s="73">
        <f t="shared" si="11"/>
        <v>9.250584796362304</v>
      </c>
      <c r="W114" s="17">
        <f t="shared" si="20"/>
        <v>90.749415203637696</v>
      </c>
      <c r="X114" s="16">
        <f t="shared" si="13"/>
        <v>2.4116686179898421</v>
      </c>
      <c r="Y114" s="73">
        <f t="shared" si="14"/>
        <v>5.0524166145731524</v>
      </c>
      <c r="Z114" s="17">
        <f t="shared" si="21"/>
        <v>94.947583385426853</v>
      </c>
      <c r="AA114" s="18">
        <f t="shared" si="17"/>
        <v>4.1981681817891516</v>
      </c>
      <c r="AB114" s="80">
        <v>2.0453229787866576</v>
      </c>
      <c r="AC114" s="18">
        <f t="shared" si="18"/>
        <v>94.947583385426853</v>
      </c>
    </row>
    <row r="115" spans="17:29" x14ac:dyDescent="0.3">
      <c r="R115" s="13">
        <v>111</v>
      </c>
      <c r="S115" s="15">
        <v>61.5</v>
      </c>
      <c r="T115" s="59">
        <f t="shared" si="19"/>
        <v>1.0867947086012192E-3</v>
      </c>
      <c r="U115" s="16">
        <f t="shared" si="10"/>
        <v>2.3050351461723975</v>
      </c>
      <c r="V115" s="73">
        <f t="shared" si="11"/>
        <v>9.250584796362304</v>
      </c>
      <c r="W115" s="17">
        <f t="shared" si="20"/>
        <v>90.749415203637696</v>
      </c>
      <c r="X115" s="16">
        <f t="shared" si="13"/>
        <v>2.4116686179898421</v>
      </c>
      <c r="Y115" s="73">
        <f t="shared" si="14"/>
        <v>5.0524166145731524</v>
      </c>
      <c r="Z115" s="17">
        <f t="shared" si="21"/>
        <v>94.947583385426853</v>
      </c>
      <c r="AA115" s="18">
        <f t="shared" si="17"/>
        <v>4.1981681817891516</v>
      </c>
      <c r="AB115" s="80">
        <v>2.0492180226701815</v>
      </c>
      <c r="AC115" s="18">
        <f t="shared" si="18"/>
        <v>94.947583385426853</v>
      </c>
    </row>
    <row r="116" spans="17:29" x14ac:dyDescent="0.3">
      <c r="R116" s="13">
        <v>112</v>
      </c>
      <c r="S116" s="15">
        <v>61.5</v>
      </c>
      <c r="T116" s="59">
        <f t="shared" si="19"/>
        <v>1.0867947086012192E-3</v>
      </c>
      <c r="U116" s="16">
        <f t="shared" si="10"/>
        <v>2.3050351461723975</v>
      </c>
      <c r="V116" s="73">
        <f t="shared" si="11"/>
        <v>9.250584796362304</v>
      </c>
      <c r="W116" s="17">
        <f t="shared" si="20"/>
        <v>90.749415203637696</v>
      </c>
      <c r="X116" s="16">
        <f t="shared" si="13"/>
        <v>2.4116686179898421</v>
      </c>
      <c r="Y116" s="73">
        <f t="shared" si="14"/>
        <v>5.0524166145731524</v>
      </c>
      <c r="Z116" s="17">
        <f t="shared" si="21"/>
        <v>94.947583385426853</v>
      </c>
      <c r="AA116" s="18">
        <f t="shared" si="17"/>
        <v>4.1981681817891516</v>
      </c>
      <c r="AB116" s="80">
        <v>2.0530784434834195</v>
      </c>
      <c r="AC116" s="18">
        <f t="shared" si="18"/>
        <v>94.947583385426853</v>
      </c>
    </row>
    <row r="117" spans="17:29" x14ac:dyDescent="0.3">
      <c r="R117" s="13">
        <v>113</v>
      </c>
      <c r="S117" s="15">
        <v>61.5</v>
      </c>
      <c r="T117" s="59">
        <f t="shared" si="19"/>
        <v>1.0867947086012192E-3</v>
      </c>
      <c r="U117" s="16">
        <f t="shared" si="10"/>
        <v>2.3050351461723975</v>
      </c>
      <c r="V117" s="73">
        <f t="shared" si="11"/>
        <v>9.250584796362304</v>
      </c>
      <c r="W117" s="17">
        <f t="shared" si="20"/>
        <v>90.749415203637696</v>
      </c>
      <c r="X117" s="16">
        <f t="shared" si="13"/>
        <v>2.4116686179898421</v>
      </c>
      <c r="Y117" s="73">
        <f t="shared" si="14"/>
        <v>5.0524166145731524</v>
      </c>
      <c r="Z117" s="17">
        <f t="shared" si="21"/>
        <v>94.947583385426853</v>
      </c>
      <c r="AA117" s="18">
        <f t="shared" si="17"/>
        <v>4.1981681817891516</v>
      </c>
      <c r="AB117" s="80">
        <v>2.0569048513364727</v>
      </c>
      <c r="AC117" s="18">
        <f t="shared" si="18"/>
        <v>94.947583385426853</v>
      </c>
    </row>
    <row r="118" spans="17:29" x14ac:dyDescent="0.3">
      <c r="R118" s="13">
        <v>114</v>
      </c>
      <c r="S118" s="15">
        <v>61.5</v>
      </c>
      <c r="T118" s="59">
        <f t="shared" si="19"/>
        <v>1.0867947086012192E-3</v>
      </c>
      <c r="U118" s="16">
        <f t="shared" si="10"/>
        <v>2.3050351461723975</v>
      </c>
      <c r="V118" s="73">
        <f t="shared" si="11"/>
        <v>9.250584796362304</v>
      </c>
      <c r="W118" s="17">
        <f t="shared" si="20"/>
        <v>90.749415203637696</v>
      </c>
      <c r="X118" s="16">
        <f t="shared" si="13"/>
        <v>2.4116686179898421</v>
      </c>
      <c r="Y118" s="73">
        <f t="shared" si="14"/>
        <v>5.0524166145731524</v>
      </c>
      <c r="Z118" s="17">
        <f t="shared" si="21"/>
        <v>94.947583385426853</v>
      </c>
      <c r="AA118" s="18">
        <f t="shared" si="17"/>
        <v>4.1981681817891516</v>
      </c>
      <c r="AB118" s="80">
        <v>2.0606978403536118</v>
      </c>
      <c r="AC118" s="18">
        <f t="shared" si="18"/>
        <v>94.947583385426853</v>
      </c>
    </row>
    <row r="119" spans="17:29" x14ac:dyDescent="0.3">
      <c r="R119" s="13">
        <v>115</v>
      </c>
      <c r="S119" s="15">
        <v>61.5</v>
      </c>
      <c r="T119" s="59">
        <f t="shared" si="19"/>
        <v>1.0867947086012192E-3</v>
      </c>
      <c r="U119" s="16">
        <f t="shared" si="10"/>
        <v>2.3050351461723975</v>
      </c>
      <c r="V119" s="73">
        <f t="shared" si="11"/>
        <v>9.250584796362304</v>
      </c>
      <c r="W119" s="17">
        <f t="shared" si="20"/>
        <v>90.749415203637696</v>
      </c>
      <c r="X119" s="16">
        <f t="shared" si="13"/>
        <v>2.4116686179898421</v>
      </c>
      <c r="Y119" s="73">
        <f t="shared" si="14"/>
        <v>5.0524166145731524</v>
      </c>
      <c r="Z119" s="17">
        <f t="shared" si="21"/>
        <v>94.947583385426853</v>
      </c>
      <c r="AA119" s="18">
        <f t="shared" si="17"/>
        <v>4.1981681817891516</v>
      </c>
      <c r="AB119" s="80">
        <v>2.0644579892269186</v>
      </c>
      <c r="AC119" s="18">
        <f t="shared" si="18"/>
        <v>95.102221143383602</v>
      </c>
    </row>
    <row r="120" spans="17:29" x14ac:dyDescent="0.3">
      <c r="R120" s="13">
        <v>116</v>
      </c>
      <c r="S120" s="15">
        <v>61.4</v>
      </c>
      <c r="T120" s="59">
        <f t="shared" si="19"/>
        <v>1.0850275627335749E-3</v>
      </c>
      <c r="U120" s="16">
        <f t="shared" si="10"/>
        <v>2.3087892750749588</v>
      </c>
      <c r="V120" s="73">
        <f t="shared" si="11"/>
        <v>9.102784445867762</v>
      </c>
      <c r="W120" s="17">
        <f t="shared" si="20"/>
        <v>90.897215554132231</v>
      </c>
      <c r="X120" s="16">
        <f t="shared" si="13"/>
        <v>2.4155964170419435</v>
      </c>
      <c r="Y120" s="73">
        <f t="shared" si="14"/>
        <v>4.8977788566163971</v>
      </c>
      <c r="Z120" s="17">
        <f t="shared" si="21"/>
        <v>95.102221143383602</v>
      </c>
      <c r="AA120" s="18">
        <f t="shared" si="17"/>
        <v>4.2050055892513649</v>
      </c>
      <c r="AB120" s="80">
        <v>2.0681858617461617</v>
      </c>
      <c r="AC120" s="18">
        <f t="shared" si="18"/>
        <v>95.102221143383602</v>
      </c>
    </row>
    <row r="121" spans="17:29" x14ac:dyDescent="0.3">
      <c r="R121" s="13">
        <v>117</v>
      </c>
      <c r="S121" s="15">
        <v>61.4</v>
      </c>
      <c r="T121" s="59">
        <f t="shared" si="19"/>
        <v>1.0850275627335749E-3</v>
      </c>
      <c r="U121" s="16">
        <f t="shared" si="10"/>
        <v>2.3087892750749588</v>
      </c>
      <c r="V121" s="73">
        <f t="shared" si="11"/>
        <v>9.102784445867762</v>
      </c>
      <c r="W121" s="17">
        <f t="shared" si="20"/>
        <v>90.897215554132231</v>
      </c>
      <c r="X121" s="16">
        <f t="shared" si="13"/>
        <v>2.4155964170419435</v>
      </c>
      <c r="Y121" s="73">
        <f t="shared" si="14"/>
        <v>4.8977788566163971</v>
      </c>
      <c r="Z121" s="17">
        <f t="shared" si="21"/>
        <v>95.102221143383602</v>
      </c>
      <c r="AA121" s="18">
        <f t="shared" si="17"/>
        <v>4.2050055892513649</v>
      </c>
      <c r="AB121" s="80">
        <v>2.0718820073061255</v>
      </c>
      <c r="AC121" s="18">
        <f t="shared" si="18"/>
        <v>95.102221143383602</v>
      </c>
    </row>
    <row r="122" spans="17:29" x14ac:dyDescent="0.3">
      <c r="R122" s="13">
        <v>118</v>
      </c>
      <c r="S122" s="15">
        <v>61.4</v>
      </c>
      <c r="T122" s="59">
        <f t="shared" si="19"/>
        <v>1.0850275627335749E-3</v>
      </c>
      <c r="U122" s="16">
        <f t="shared" si="10"/>
        <v>2.3087892750749588</v>
      </c>
      <c r="V122" s="73">
        <f t="shared" si="11"/>
        <v>9.102784445867762</v>
      </c>
      <c r="W122" s="17">
        <f t="shared" si="20"/>
        <v>90.897215554132231</v>
      </c>
      <c r="X122" s="16">
        <f t="shared" si="13"/>
        <v>2.4155964170419435</v>
      </c>
      <c r="Y122" s="73">
        <f t="shared" si="14"/>
        <v>4.8977788566163971</v>
      </c>
      <c r="Z122" s="17">
        <f t="shared" si="21"/>
        <v>95.102221143383602</v>
      </c>
      <c r="AA122" s="18">
        <f t="shared" si="17"/>
        <v>4.2050055892513649</v>
      </c>
      <c r="AB122" s="80">
        <v>2.0755469613925306</v>
      </c>
      <c r="AC122" s="18">
        <f t="shared" si="18"/>
        <v>95.102221143383602</v>
      </c>
    </row>
    <row r="123" spans="17:29" ht="15" thickBot="1" x14ac:dyDescent="0.35">
      <c r="R123" s="13">
        <v>119</v>
      </c>
      <c r="S123" s="15">
        <v>61.4</v>
      </c>
      <c r="T123" s="59">
        <f t="shared" si="19"/>
        <v>1.0850275627335749E-3</v>
      </c>
      <c r="U123" s="16">
        <f t="shared" si="10"/>
        <v>2.3087892750749588</v>
      </c>
      <c r="V123" s="73">
        <f t="shared" si="11"/>
        <v>9.102784445867762</v>
      </c>
      <c r="W123" s="17">
        <f t="shared" si="20"/>
        <v>90.897215554132231</v>
      </c>
      <c r="X123" s="16">
        <f t="shared" si="13"/>
        <v>2.4155964170419435</v>
      </c>
      <c r="Y123" s="73">
        <f t="shared" si="14"/>
        <v>4.8977788566163971</v>
      </c>
      <c r="Z123" s="17">
        <f t="shared" si="21"/>
        <v>95.102221143383602</v>
      </c>
      <c r="AA123" s="18">
        <f t="shared" si="17"/>
        <v>4.2050055892513649</v>
      </c>
      <c r="AB123" s="81">
        <v>2.0791812460476247</v>
      </c>
      <c r="AC123" s="52">
        <f t="shared" si="18"/>
        <v>95.102221143383602</v>
      </c>
    </row>
    <row r="124" spans="17:29" ht="15" thickBot="1" x14ac:dyDescent="0.35">
      <c r="Q124" s="61"/>
      <c r="R124" s="47">
        <v>120</v>
      </c>
      <c r="S124" s="49">
        <v>61.4</v>
      </c>
      <c r="T124" s="60">
        <f t="shared" si="19"/>
        <v>1.0850275627335749E-3</v>
      </c>
      <c r="U124" s="50">
        <f t="shared" si="10"/>
        <v>2.3087892750749588</v>
      </c>
      <c r="V124" s="74">
        <f t="shared" si="11"/>
        <v>9.102784445867762</v>
      </c>
      <c r="W124" s="51">
        <f t="shared" si="20"/>
        <v>90.897215554132231</v>
      </c>
      <c r="X124" s="50">
        <f t="shared" si="13"/>
        <v>2.4155964170419435</v>
      </c>
      <c r="Y124" s="74">
        <f t="shared" si="14"/>
        <v>4.8977788566163971</v>
      </c>
      <c r="Z124" s="51">
        <f t="shared" si="21"/>
        <v>95.102221143383602</v>
      </c>
      <c r="AA124" s="52">
        <f t="shared" si="17"/>
        <v>4.2050055892513649</v>
      </c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605052-31B6-4122-BB45-20AD3414DD99}">
  <dimension ref="B2:AC129"/>
  <sheetViews>
    <sheetView topLeftCell="A15" zoomScale="90" zoomScaleNormal="90" workbookViewId="0">
      <selection activeCell="B30" sqref="B30:C34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1" t="s">
        <v>0</v>
      </c>
      <c r="S3" s="2" t="s">
        <v>1</v>
      </c>
      <c r="T3" s="2" t="s">
        <v>2</v>
      </c>
      <c r="U3" s="3" t="s">
        <v>3</v>
      </c>
      <c r="V3" s="2" t="s">
        <v>4</v>
      </c>
      <c r="W3" s="2" t="s">
        <v>5</v>
      </c>
      <c r="X3" s="2" t="s">
        <v>6</v>
      </c>
      <c r="Y3" s="2" t="s">
        <v>7</v>
      </c>
      <c r="Z3" s="2" t="s">
        <v>8</v>
      </c>
      <c r="AA3" s="4" t="s">
        <v>40</v>
      </c>
      <c r="AB3" s="82" t="s">
        <v>27</v>
      </c>
      <c r="AC3" s="4" t="s">
        <v>8</v>
      </c>
    </row>
    <row r="4" spans="2:29" ht="15" thickBot="1" x14ac:dyDescent="0.35">
      <c r="B4" s="19" t="s">
        <v>11</v>
      </c>
      <c r="D4" s="20"/>
      <c r="R4" s="7">
        <v>0</v>
      </c>
      <c r="S4" s="8">
        <v>72.900000000000006</v>
      </c>
      <c r="T4" s="58">
        <f>(PI()*$D$10^2/4*S4)*10^-9</f>
        <v>1.2882493375126647E-3</v>
      </c>
      <c r="U4" s="10">
        <f>$D$14/T4*10^-6</f>
        <v>1.9431797301237814</v>
      </c>
      <c r="V4" s="78">
        <f>(1-(U4/$D$12))*100</f>
        <v>23.49686101874876</v>
      </c>
      <c r="W4" s="11">
        <f>100-V4</f>
        <v>76.50313898125124</v>
      </c>
      <c r="X4" s="10">
        <f>$D$15/$U$124*U4</f>
        <v>2.0038950644579838</v>
      </c>
      <c r="Y4" s="78">
        <f>(1-(X4/$D$12))*100</f>
        <v>21.106493525276228</v>
      </c>
      <c r="Z4" s="11">
        <f>100-Y4</f>
        <v>78.893506474723779</v>
      </c>
      <c r="AA4" s="12">
        <f>V4-Y4</f>
        <v>2.3903674934725316</v>
      </c>
      <c r="AB4" s="97" cm="1">
        <f t="array" ref="AB4:AB123">LOG10(R5:R124)</f>
        <v>0</v>
      </c>
      <c r="AC4" s="12">
        <f>Z5</f>
        <v>81.695122471695498</v>
      </c>
    </row>
    <row r="5" spans="2:29" ht="15" thickBot="1" x14ac:dyDescent="0.35">
      <c r="R5" s="13">
        <v>1</v>
      </c>
      <c r="S5" s="14">
        <v>70.400000000000006</v>
      </c>
      <c r="T5" s="59">
        <f t="shared" ref="T5:T68" si="0">(PI()*$D$10^2/4*S5)*10^-9</f>
        <v>1.2440706908215583E-3</v>
      </c>
      <c r="U5" s="16">
        <f t="shared" ref="U5:U68" si="1">$D$14/T5*10^-6</f>
        <v>2.0121846921310178</v>
      </c>
      <c r="V5" s="73">
        <f t="shared" ref="V5:V68" si="2">(1-(U5/$D$12))*100</f>
        <v>20.780130231062287</v>
      </c>
      <c r="W5" s="17">
        <f t="shared" ref="W5:W68" si="3">100-V5</f>
        <v>79.219869768937713</v>
      </c>
      <c r="X5" s="16">
        <f t="shared" ref="X5:X68" si="4">$D$15/$U$124*U5</f>
        <v>2.0750561107810657</v>
      </c>
      <c r="Y5" s="73">
        <f t="shared" ref="Y5:Y68" si="5">(1-(X5/$D$12))*100</f>
        <v>18.304877528304498</v>
      </c>
      <c r="Z5" s="17">
        <f t="shared" ref="Z5:Z68" si="6">100-Y5</f>
        <v>81.695122471695498</v>
      </c>
      <c r="AA5" s="18">
        <f>V5-Y5</f>
        <v>2.4752527027577891</v>
      </c>
      <c r="AB5" s="80">
        <v>0.3010299956639812</v>
      </c>
      <c r="AC5" s="18">
        <f t="shared" ref="AC5:AC68" si="7">Z6</f>
        <v>83.111800896060146</v>
      </c>
    </row>
    <row r="6" spans="2:29" x14ac:dyDescent="0.3">
      <c r="B6" s="22" t="s">
        <v>13</v>
      </c>
      <c r="C6" s="23" t="s">
        <v>33</v>
      </c>
      <c r="R6" s="13">
        <v>2</v>
      </c>
      <c r="S6" s="14">
        <v>69.2</v>
      </c>
      <c r="T6" s="59">
        <f t="shared" si="0"/>
        <v>1.2228649404098272E-3</v>
      </c>
      <c r="U6" s="16">
        <f t="shared" si="1"/>
        <v>2.0470780682951393</v>
      </c>
      <c r="V6" s="73">
        <f t="shared" si="2"/>
        <v>19.406375263970897</v>
      </c>
      <c r="W6" s="17">
        <f t="shared" si="3"/>
        <v>80.593624736029099</v>
      </c>
      <c r="X6" s="16">
        <f t="shared" si="4"/>
        <v>2.1110397427599277</v>
      </c>
      <c r="Y6" s="73">
        <f t="shared" si="5"/>
        <v>16.888199103939861</v>
      </c>
      <c r="Z6" s="17">
        <f t="shared" si="6"/>
        <v>83.111800896060146</v>
      </c>
      <c r="AA6" s="18">
        <f t="shared" ref="AA6:AA69" si="8">V6-Y6</f>
        <v>2.5181761600310359</v>
      </c>
      <c r="AB6" s="80">
        <v>0.47712125471966244</v>
      </c>
      <c r="AC6" s="18">
        <f t="shared" si="7"/>
        <v>84.206978360283514</v>
      </c>
    </row>
    <row r="7" spans="2:29" x14ac:dyDescent="0.3">
      <c r="B7" s="26" t="s">
        <v>16</v>
      </c>
      <c r="C7" s="27">
        <v>45720</v>
      </c>
      <c r="R7" s="13">
        <v>3</v>
      </c>
      <c r="S7" s="14">
        <v>68.3</v>
      </c>
      <c r="T7" s="59">
        <f t="shared" si="0"/>
        <v>1.2069606276010286E-3</v>
      </c>
      <c r="U7" s="16">
        <f t="shared" si="1"/>
        <v>2.0740527426943438</v>
      </c>
      <c r="V7" s="73">
        <f t="shared" si="2"/>
        <v>18.344380208884104</v>
      </c>
      <c r="W7" s="17">
        <f t="shared" si="3"/>
        <v>81.655619791115896</v>
      </c>
      <c r="X7" s="16">
        <f t="shared" si="4"/>
        <v>2.1388572503512013</v>
      </c>
      <c r="Y7" s="73">
        <f t="shared" si="5"/>
        <v>15.793021639716487</v>
      </c>
      <c r="Z7" s="17">
        <f t="shared" si="6"/>
        <v>84.206978360283514</v>
      </c>
      <c r="AA7" s="18">
        <f t="shared" si="8"/>
        <v>2.5513585691676166</v>
      </c>
      <c r="AB7" s="80">
        <v>0.6020599913279624</v>
      </c>
      <c r="AC7" s="18">
        <f t="shared" si="7"/>
        <v>84.953273589473596</v>
      </c>
    </row>
    <row r="8" spans="2:29" ht="16.2" thickBot="1" x14ac:dyDescent="0.35">
      <c r="B8" s="29" t="s">
        <v>17</v>
      </c>
      <c r="C8" s="30" t="s">
        <v>35</v>
      </c>
      <c r="R8" s="13">
        <v>4</v>
      </c>
      <c r="S8" s="14">
        <v>67.7</v>
      </c>
      <c r="T8" s="59">
        <f t="shared" si="0"/>
        <v>1.1963577523951634E-3</v>
      </c>
      <c r="U8" s="16">
        <f t="shared" si="1"/>
        <v>2.0924343031908959</v>
      </c>
      <c r="V8" s="73">
        <f t="shared" si="2"/>
        <v>17.620696724767882</v>
      </c>
      <c r="W8" s="17">
        <f t="shared" si="3"/>
        <v>82.379303275232118</v>
      </c>
      <c r="X8" s="16">
        <f t="shared" si="4"/>
        <v>2.1578131491726293</v>
      </c>
      <c r="Y8" s="73">
        <f t="shared" si="5"/>
        <v>15.0467264105264</v>
      </c>
      <c r="Z8" s="17">
        <f t="shared" si="6"/>
        <v>84.953273589473596</v>
      </c>
      <c r="AA8" s="18">
        <f t="shared" si="8"/>
        <v>2.5739703142414818</v>
      </c>
      <c r="AB8" s="80">
        <v>0.69897000433601886</v>
      </c>
      <c r="AC8" s="18">
        <f t="shared" si="7"/>
        <v>85.712915380139535</v>
      </c>
    </row>
    <row r="9" spans="2:29" ht="15" thickBot="1" x14ac:dyDescent="0.35">
      <c r="R9" s="13">
        <v>5</v>
      </c>
      <c r="S9" s="14">
        <v>67.099999999999994</v>
      </c>
      <c r="T9" s="59">
        <f t="shared" si="0"/>
        <v>1.1857548771892976E-3</v>
      </c>
      <c r="U9" s="16">
        <f t="shared" si="1"/>
        <v>2.1111445950227075</v>
      </c>
      <c r="V9" s="73">
        <f t="shared" si="2"/>
        <v>16.884071062098126</v>
      </c>
      <c r="W9" s="17">
        <f t="shared" si="3"/>
        <v>83.11592893790187</v>
      </c>
      <c r="X9" s="16">
        <f t="shared" si="4"/>
        <v>2.1771080506555442</v>
      </c>
      <c r="Y9" s="73">
        <f t="shared" si="5"/>
        <v>14.287084619860469</v>
      </c>
      <c r="Z9" s="17">
        <f t="shared" si="6"/>
        <v>85.712915380139535</v>
      </c>
      <c r="AA9" s="18">
        <f t="shared" si="8"/>
        <v>2.5969864422376574</v>
      </c>
      <c r="AB9" s="80">
        <v>0.77815125038364363</v>
      </c>
      <c r="AC9" s="18">
        <f t="shared" si="7"/>
        <v>86.22693586217936</v>
      </c>
    </row>
    <row r="10" spans="2:29" x14ac:dyDescent="0.3">
      <c r="B10" s="34" t="s">
        <v>18</v>
      </c>
      <c r="C10" s="35" t="s">
        <v>19</v>
      </c>
      <c r="D10" s="23">
        <v>150</v>
      </c>
      <c r="R10" s="13">
        <v>6</v>
      </c>
      <c r="S10" s="14">
        <v>66.7</v>
      </c>
      <c r="T10" s="59">
        <f t="shared" si="0"/>
        <v>1.1786862937187205E-3</v>
      </c>
      <c r="U10" s="16">
        <f t="shared" si="1"/>
        <v>2.1238051323241929</v>
      </c>
      <c r="V10" s="73">
        <f t="shared" si="2"/>
        <v>16.385624711645953</v>
      </c>
      <c r="W10" s="17">
        <f t="shared" si="3"/>
        <v>83.61437528835404</v>
      </c>
      <c r="X10" s="16">
        <f t="shared" si="4"/>
        <v>2.1901641708993558</v>
      </c>
      <c r="Y10" s="73">
        <f t="shared" si="5"/>
        <v>13.773064137820645</v>
      </c>
      <c r="Z10" s="17">
        <f t="shared" si="6"/>
        <v>86.22693586217936</v>
      </c>
      <c r="AA10" s="18">
        <f t="shared" si="8"/>
        <v>2.6125605738253075</v>
      </c>
      <c r="AB10" s="80">
        <v>0.84509804001425681</v>
      </c>
      <c r="AC10" s="18">
        <f t="shared" si="7"/>
        <v>86.747158702976847</v>
      </c>
    </row>
    <row r="11" spans="2:29" x14ac:dyDescent="0.3">
      <c r="B11" s="38" t="s">
        <v>15</v>
      </c>
      <c r="C11" s="39" t="s">
        <v>19</v>
      </c>
      <c r="D11" s="40">
        <v>60</v>
      </c>
      <c r="R11" s="13">
        <v>7</v>
      </c>
      <c r="S11" s="14">
        <v>66.3</v>
      </c>
      <c r="T11" s="59">
        <f t="shared" si="0"/>
        <v>1.1716177102481435E-3</v>
      </c>
      <c r="U11" s="16">
        <f t="shared" si="1"/>
        <v>2.1366184362899503</v>
      </c>
      <c r="V11" s="73">
        <f t="shared" si="2"/>
        <v>15.881163925592512</v>
      </c>
      <c r="W11" s="17">
        <f t="shared" si="3"/>
        <v>84.118836074407483</v>
      </c>
      <c r="X11" s="16">
        <f t="shared" si="4"/>
        <v>2.203377831055612</v>
      </c>
      <c r="Y11" s="73">
        <f t="shared" si="5"/>
        <v>13.252841297023155</v>
      </c>
      <c r="Z11" s="17">
        <f t="shared" si="6"/>
        <v>86.747158702976847</v>
      </c>
      <c r="AA11" s="18">
        <f t="shared" si="8"/>
        <v>2.6283226285693573</v>
      </c>
      <c r="AB11" s="80">
        <v>0.90308998699194354</v>
      </c>
      <c r="AC11" s="18">
        <f t="shared" si="7"/>
        <v>87.141463969808513</v>
      </c>
    </row>
    <row r="12" spans="2:29" ht="16.2" x14ac:dyDescent="0.3">
      <c r="B12" s="41" t="s">
        <v>20</v>
      </c>
      <c r="C12" s="39" t="s">
        <v>21</v>
      </c>
      <c r="D12" s="42">
        <v>2.54</v>
      </c>
      <c r="R12" s="13">
        <v>8</v>
      </c>
      <c r="S12" s="14">
        <v>66</v>
      </c>
      <c r="T12" s="59">
        <f t="shared" si="0"/>
        <v>1.166316272645211E-3</v>
      </c>
      <c r="U12" s="16">
        <f t="shared" si="1"/>
        <v>2.1463303382730854</v>
      </c>
      <c r="V12" s="73">
        <f t="shared" si="2"/>
        <v>15.498805579799789</v>
      </c>
      <c r="W12" s="17">
        <f t="shared" si="3"/>
        <v>84.501194420200207</v>
      </c>
      <c r="X12" s="16">
        <f t="shared" si="4"/>
        <v>2.2133931848331363</v>
      </c>
      <c r="Y12" s="73">
        <f t="shared" si="5"/>
        <v>12.85853603019148</v>
      </c>
      <c r="Z12" s="17">
        <f t="shared" si="6"/>
        <v>87.141463969808513</v>
      </c>
      <c r="AA12" s="18">
        <f t="shared" si="8"/>
        <v>2.6402695496083091</v>
      </c>
      <c r="AB12" s="80">
        <v>0.95424250943932487</v>
      </c>
      <c r="AC12" s="18">
        <f t="shared" si="7"/>
        <v>87.539370197981142</v>
      </c>
    </row>
    <row r="13" spans="2:29" ht="15.6" x14ac:dyDescent="0.3">
      <c r="B13" s="41" t="s">
        <v>22</v>
      </c>
      <c r="C13" s="39" t="s">
        <v>23</v>
      </c>
      <c r="D13" s="40">
        <v>7</v>
      </c>
      <c r="R13" s="13">
        <v>9</v>
      </c>
      <c r="S13" s="14">
        <v>65.7</v>
      </c>
      <c r="T13" s="59">
        <f t="shared" si="0"/>
        <v>1.1610148350422781E-3</v>
      </c>
      <c r="U13" s="16">
        <f t="shared" si="1"/>
        <v>2.1561309334250174</v>
      </c>
      <c r="V13" s="73">
        <f t="shared" si="2"/>
        <v>15.112955376967818</v>
      </c>
      <c r="W13" s="17">
        <f t="shared" si="3"/>
        <v>84.887044623032182</v>
      </c>
      <c r="X13" s="16">
        <f t="shared" si="4"/>
        <v>2.2235000030287213</v>
      </c>
      <c r="Y13" s="73">
        <f t="shared" si="5"/>
        <v>12.460629802018852</v>
      </c>
      <c r="Z13" s="17">
        <f t="shared" si="6"/>
        <v>87.539370197981142</v>
      </c>
      <c r="AA13" s="18">
        <f t="shared" si="8"/>
        <v>2.652325574948966</v>
      </c>
      <c r="AB13" s="80">
        <v>1</v>
      </c>
      <c r="AC13" s="18">
        <f t="shared" si="7"/>
        <v>87.940926942008588</v>
      </c>
    </row>
    <row r="14" spans="2:29" x14ac:dyDescent="0.3">
      <c r="B14" s="41" t="s">
        <v>24</v>
      </c>
      <c r="C14" s="39" t="s">
        <v>25</v>
      </c>
      <c r="D14" s="31">
        <v>2503.3000000000002</v>
      </c>
      <c r="R14" s="13">
        <v>10</v>
      </c>
      <c r="S14" s="14">
        <v>65.400000000000006</v>
      </c>
      <c r="T14" s="59">
        <f t="shared" si="0"/>
        <v>1.1557133974393454E-3</v>
      </c>
      <c r="U14" s="16">
        <f t="shared" si="1"/>
        <v>2.1660214422939394</v>
      </c>
      <c r="V14" s="73">
        <f t="shared" si="2"/>
        <v>14.723565264018134</v>
      </c>
      <c r="W14" s="17">
        <f t="shared" si="3"/>
        <v>85.276434735981866</v>
      </c>
      <c r="X14" s="16">
        <f t="shared" si="4"/>
        <v>2.2336995443270182</v>
      </c>
      <c r="Y14" s="73">
        <f t="shared" si="5"/>
        <v>12.059073057991409</v>
      </c>
      <c r="Z14" s="17">
        <f t="shared" si="6"/>
        <v>87.940926942008588</v>
      </c>
      <c r="AA14" s="18">
        <f t="shared" si="8"/>
        <v>2.6644922060267255</v>
      </c>
      <c r="AB14" s="80">
        <v>1.0413926851582251</v>
      </c>
      <c r="AC14" s="18">
        <f t="shared" si="7"/>
        <v>88.210684386615981</v>
      </c>
    </row>
    <row r="15" spans="2:29" ht="16.8" thickBot="1" x14ac:dyDescent="0.35">
      <c r="B15" s="44" t="s">
        <v>26</v>
      </c>
      <c r="C15" s="45" t="s">
        <v>21</v>
      </c>
      <c r="D15" s="46">
        <v>2.4146107470906948</v>
      </c>
      <c r="R15" s="13">
        <v>11</v>
      </c>
      <c r="S15" s="14">
        <v>65.2</v>
      </c>
      <c r="T15" s="59">
        <f t="shared" si="0"/>
        <v>1.152179105704057E-3</v>
      </c>
      <c r="U15" s="16">
        <f t="shared" si="1"/>
        <v>2.1726656798469883</v>
      </c>
      <c r="V15" s="73">
        <f t="shared" si="2"/>
        <v>14.46198110838629</v>
      </c>
      <c r="W15" s="17">
        <f t="shared" si="3"/>
        <v>85.538018891613717</v>
      </c>
      <c r="X15" s="16">
        <f t="shared" si="4"/>
        <v>2.2405513834200459</v>
      </c>
      <c r="Y15" s="73">
        <f t="shared" si="5"/>
        <v>11.789315613384021</v>
      </c>
      <c r="Z15" s="17">
        <f t="shared" si="6"/>
        <v>88.210684386615981</v>
      </c>
      <c r="AA15" s="18">
        <f t="shared" si="8"/>
        <v>2.6726654950022688</v>
      </c>
      <c r="AB15" s="80">
        <v>1.0791812460476249</v>
      </c>
      <c r="AC15" s="18">
        <f t="shared" si="7"/>
        <v>88.482101877036371</v>
      </c>
    </row>
    <row r="16" spans="2:29" x14ac:dyDescent="0.3">
      <c r="R16" s="13">
        <v>12</v>
      </c>
      <c r="S16" s="14">
        <v>65</v>
      </c>
      <c r="T16" s="59">
        <f t="shared" si="0"/>
        <v>1.1486448139687681E-3</v>
      </c>
      <c r="U16" s="16">
        <f t="shared" si="1"/>
        <v>2.1793508050157491</v>
      </c>
      <c r="V16" s="73">
        <f t="shared" si="2"/>
        <v>14.198787204104368</v>
      </c>
      <c r="W16" s="17">
        <f t="shared" si="3"/>
        <v>85.801212795895637</v>
      </c>
      <c r="X16" s="16">
        <f t="shared" si="4"/>
        <v>2.247445387676724</v>
      </c>
      <c r="Y16" s="73">
        <f t="shared" si="5"/>
        <v>11.517898122963622</v>
      </c>
      <c r="Z16" s="17">
        <f t="shared" si="6"/>
        <v>88.482101877036371</v>
      </c>
      <c r="AA16" s="18">
        <f t="shared" si="8"/>
        <v>2.6808890811407462</v>
      </c>
      <c r="AB16" s="80">
        <v>1.1139433523068367</v>
      </c>
      <c r="AC16" s="18">
        <f t="shared" si="7"/>
        <v>88.755194784064258</v>
      </c>
    </row>
    <row r="17" spans="2:29" x14ac:dyDescent="0.3">
      <c r="R17" s="13">
        <v>13</v>
      </c>
      <c r="S17" s="14">
        <v>64.8</v>
      </c>
      <c r="T17" s="59">
        <f t="shared" si="0"/>
        <v>1.1451105222334797E-3</v>
      </c>
      <c r="U17" s="16">
        <f t="shared" si="1"/>
        <v>2.1860771963892542</v>
      </c>
      <c r="V17" s="73">
        <f t="shared" si="2"/>
        <v>13.933968646092353</v>
      </c>
      <c r="W17" s="17">
        <f t="shared" si="3"/>
        <v>86.066031353907647</v>
      </c>
      <c r="X17" s="16">
        <f t="shared" si="4"/>
        <v>2.254381947515232</v>
      </c>
      <c r="Y17" s="73">
        <f t="shared" si="5"/>
        <v>11.244805215935749</v>
      </c>
      <c r="Z17" s="17">
        <f t="shared" si="6"/>
        <v>88.755194784064258</v>
      </c>
      <c r="AA17" s="18">
        <f t="shared" si="8"/>
        <v>2.6891634301566043</v>
      </c>
      <c r="AB17" s="80">
        <v>1.146128035678238</v>
      </c>
      <c r="AC17" s="18">
        <f t="shared" si="7"/>
        <v>89.029978668844649</v>
      </c>
    </row>
    <row r="18" spans="2:29" x14ac:dyDescent="0.3">
      <c r="B18" s="6" t="s">
        <v>10</v>
      </c>
      <c r="R18" s="13">
        <v>14</v>
      </c>
      <c r="S18" s="14">
        <v>64.599999999999994</v>
      </c>
      <c r="T18" s="59">
        <f t="shared" si="0"/>
        <v>1.1415762304981911E-3</v>
      </c>
      <c r="U18" s="16">
        <f t="shared" si="1"/>
        <v>2.1928452372449487</v>
      </c>
      <c r="V18" s="73">
        <f t="shared" si="2"/>
        <v>13.667510344687061</v>
      </c>
      <c r="W18" s="17">
        <f t="shared" si="3"/>
        <v>86.332489655312941</v>
      </c>
      <c r="X18" s="16">
        <f t="shared" si="4"/>
        <v>2.2613614581886541</v>
      </c>
      <c r="Y18" s="73">
        <f t="shared" si="5"/>
        <v>10.970021331155355</v>
      </c>
      <c r="Z18" s="17">
        <f t="shared" si="6"/>
        <v>89.029978668844649</v>
      </c>
      <c r="AA18" s="18">
        <f t="shared" si="8"/>
        <v>2.6974890135317064</v>
      </c>
      <c r="AB18" s="80">
        <v>1.1760912590556813</v>
      </c>
      <c r="AC18" s="18">
        <f t="shared" si="7"/>
        <v>89.168009643524996</v>
      </c>
    </row>
    <row r="19" spans="2:29" x14ac:dyDescent="0.3">
      <c r="R19" s="13">
        <v>15</v>
      </c>
      <c r="S19" s="14">
        <v>64.5</v>
      </c>
      <c r="T19" s="59">
        <f t="shared" si="0"/>
        <v>1.139809084630547E-3</v>
      </c>
      <c r="U19" s="16">
        <f t="shared" si="1"/>
        <v>2.1962449973026921</v>
      </c>
      <c r="V19" s="73">
        <f t="shared" si="2"/>
        <v>13.533661523516061</v>
      </c>
      <c r="W19" s="17">
        <f t="shared" si="3"/>
        <v>86.466338476483941</v>
      </c>
      <c r="X19" s="16">
        <f t="shared" si="4"/>
        <v>2.2648674449455348</v>
      </c>
      <c r="Y19" s="73">
        <f t="shared" si="5"/>
        <v>10.831990356475007</v>
      </c>
      <c r="Z19" s="17">
        <f t="shared" si="6"/>
        <v>89.168009643524996</v>
      </c>
      <c r="AA19" s="18">
        <f t="shared" si="8"/>
        <v>2.701671167041054</v>
      </c>
      <c r="AB19" s="80">
        <v>1.2041199826559248</v>
      </c>
      <c r="AC19" s="18">
        <f t="shared" si="7"/>
        <v>89.445359595759925</v>
      </c>
    </row>
    <row r="20" spans="2:29" ht="15" thickBot="1" x14ac:dyDescent="0.35">
      <c r="R20" s="13">
        <v>16</v>
      </c>
      <c r="S20" s="14">
        <v>64.3</v>
      </c>
      <c r="T20" s="59">
        <f t="shared" si="0"/>
        <v>1.1362747928952584E-3</v>
      </c>
      <c r="U20" s="16">
        <f t="shared" si="1"/>
        <v>2.2030762414622655</v>
      </c>
      <c r="V20" s="73">
        <f t="shared" si="2"/>
        <v>13.264714903060415</v>
      </c>
      <c r="W20" s="17">
        <f t="shared" si="3"/>
        <v>86.735285096939577</v>
      </c>
      <c r="X20" s="16">
        <f t="shared" si="4"/>
        <v>2.2719121337323021</v>
      </c>
      <c r="Y20" s="73">
        <f t="shared" si="5"/>
        <v>10.554640404240079</v>
      </c>
      <c r="Z20" s="17">
        <f t="shared" si="6"/>
        <v>89.445359595759925</v>
      </c>
      <c r="AA20" s="18">
        <f t="shared" si="8"/>
        <v>2.7100744988203367</v>
      </c>
      <c r="AB20" s="80">
        <v>1.2304489213782739</v>
      </c>
      <c r="AC20" s="18">
        <f t="shared" si="7"/>
        <v>89.584682585784478</v>
      </c>
    </row>
    <row r="21" spans="2:29" ht="15" thickBot="1" x14ac:dyDescent="0.35">
      <c r="E21" s="21" t="s">
        <v>12</v>
      </c>
      <c r="R21" s="13">
        <v>17</v>
      </c>
      <c r="S21" s="14">
        <v>64.2</v>
      </c>
      <c r="T21" s="59">
        <f t="shared" si="0"/>
        <v>1.1345076470276141E-3</v>
      </c>
      <c r="U21" s="16">
        <f t="shared" si="1"/>
        <v>2.2065078243928924</v>
      </c>
      <c r="V21" s="73">
        <f t="shared" si="2"/>
        <v>13.129613212878255</v>
      </c>
      <c r="W21" s="17">
        <f t="shared" si="3"/>
        <v>86.870386787121745</v>
      </c>
      <c r="X21" s="16">
        <f t="shared" si="4"/>
        <v>2.2754509376789258</v>
      </c>
      <c r="Y21" s="73">
        <f t="shared" si="5"/>
        <v>10.415317414215519</v>
      </c>
      <c r="Z21" s="17">
        <f t="shared" si="6"/>
        <v>89.584682585784478</v>
      </c>
      <c r="AA21" s="18">
        <f t="shared" si="8"/>
        <v>2.7142957986627358</v>
      </c>
      <c r="AB21" s="80">
        <v>1.255272505103306</v>
      </c>
      <c r="AC21" s="18">
        <f t="shared" si="7"/>
        <v>89.724440280926117</v>
      </c>
    </row>
    <row r="22" spans="2:29" x14ac:dyDescent="0.3">
      <c r="B22" s="122" t="s">
        <v>15</v>
      </c>
      <c r="C22" s="24">
        <v>1</v>
      </c>
      <c r="D22" s="25">
        <v>60</v>
      </c>
      <c r="E22" s="125">
        <f>AVERAGE(D22:D25)</f>
        <v>60</v>
      </c>
      <c r="R22" s="13">
        <v>18</v>
      </c>
      <c r="S22" s="14">
        <v>64.099999999999994</v>
      </c>
      <c r="T22" s="59">
        <f t="shared" si="0"/>
        <v>1.1327405011599698E-3</v>
      </c>
      <c r="U22" s="16">
        <f t="shared" si="1"/>
        <v>2.2099501142905411</v>
      </c>
      <c r="V22" s="73">
        <f t="shared" si="2"/>
        <v>12.994089988561374</v>
      </c>
      <c r="W22" s="17">
        <f t="shared" si="3"/>
        <v>87.00591001143863</v>
      </c>
      <c r="X22" s="16">
        <f t="shared" si="4"/>
        <v>2.2790007831355235</v>
      </c>
      <c r="Y22" s="73">
        <f t="shared" si="5"/>
        <v>10.275559719073879</v>
      </c>
      <c r="Z22" s="17">
        <f t="shared" si="6"/>
        <v>89.724440280926117</v>
      </c>
      <c r="AA22" s="18">
        <f t="shared" si="8"/>
        <v>2.7185302694874949</v>
      </c>
      <c r="AB22" s="80">
        <v>1.2787536009528289</v>
      </c>
      <c r="AC22" s="18">
        <f t="shared" si="7"/>
        <v>90.005267950036981</v>
      </c>
    </row>
    <row r="23" spans="2:29" x14ac:dyDescent="0.3">
      <c r="B23" s="123"/>
      <c r="C23" s="28">
        <v>2</v>
      </c>
      <c r="D23" s="31">
        <v>60</v>
      </c>
      <c r="E23" s="126"/>
      <c r="R23" s="13">
        <v>19</v>
      </c>
      <c r="S23" s="14">
        <v>63.9</v>
      </c>
      <c r="T23" s="59">
        <f t="shared" si="0"/>
        <v>1.1292062094246814E-3</v>
      </c>
      <c r="U23" s="16">
        <f t="shared" si="1"/>
        <v>2.2168670160567086</v>
      </c>
      <c r="V23" s="73">
        <f t="shared" si="2"/>
        <v>12.721771021389428</v>
      </c>
      <c r="W23" s="17">
        <f t="shared" si="3"/>
        <v>87.278228978610571</v>
      </c>
      <c r="X23" s="16">
        <f t="shared" si="4"/>
        <v>2.2861338059309393</v>
      </c>
      <c r="Y23" s="73">
        <f t="shared" si="5"/>
        <v>9.9947320499630177</v>
      </c>
      <c r="Z23" s="17">
        <f t="shared" si="6"/>
        <v>90.005267950036981</v>
      </c>
      <c r="AA23" s="18">
        <f t="shared" si="8"/>
        <v>2.7270389714264098</v>
      </c>
      <c r="AB23" s="80">
        <v>1.3010299956639813</v>
      </c>
      <c r="AC23" s="18">
        <f t="shared" si="7"/>
        <v>90.14634203773295</v>
      </c>
    </row>
    <row r="24" spans="2:29" x14ac:dyDescent="0.3">
      <c r="B24" s="123"/>
      <c r="C24" s="28">
        <v>3</v>
      </c>
      <c r="D24" s="31">
        <v>60</v>
      </c>
      <c r="E24" s="126"/>
      <c r="R24" s="13">
        <v>20</v>
      </c>
      <c r="S24" s="14">
        <v>63.8</v>
      </c>
      <c r="T24" s="59">
        <f t="shared" si="0"/>
        <v>1.1274390635570373E-3</v>
      </c>
      <c r="U24" s="16">
        <f t="shared" si="1"/>
        <v>2.2203417292480196</v>
      </c>
      <c r="V24" s="73">
        <f t="shared" si="2"/>
        <v>12.584971289448044</v>
      </c>
      <c r="W24" s="17">
        <f t="shared" si="3"/>
        <v>87.415028710551951</v>
      </c>
      <c r="X24" s="16">
        <f t="shared" si="4"/>
        <v>2.289717087758417</v>
      </c>
      <c r="Y24" s="73">
        <f t="shared" si="5"/>
        <v>9.8536579622670484</v>
      </c>
      <c r="Z24" s="17">
        <f t="shared" si="6"/>
        <v>90.14634203773295</v>
      </c>
      <c r="AA24" s="18">
        <f t="shared" si="8"/>
        <v>2.7313133271809953</v>
      </c>
      <c r="AB24" s="80">
        <v>1.3222192947339193</v>
      </c>
      <c r="AC24" s="18">
        <f t="shared" si="7"/>
        <v>90.287859058200354</v>
      </c>
    </row>
    <row r="25" spans="2:29" ht="15" thickBot="1" x14ac:dyDescent="0.35">
      <c r="B25" s="124"/>
      <c r="C25" s="32">
        <v>4</v>
      </c>
      <c r="D25" s="33">
        <v>60</v>
      </c>
      <c r="E25" s="127"/>
      <c r="R25" s="13">
        <v>21</v>
      </c>
      <c r="S25" s="14">
        <v>63.7</v>
      </c>
      <c r="T25" s="59">
        <f t="shared" si="0"/>
        <v>1.125671917689393E-3</v>
      </c>
      <c r="U25" s="16">
        <f t="shared" si="1"/>
        <v>2.2238273520568863</v>
      </c>
      <c r="V25" s="73">
        <f t="shared" si="2"/>
        <v>12.447742045004473</v>
      </c>
      <c r="W25" s="17">
        <f t="shared" si="3"/>
        <v>87.552257954995525</v>
      </c>
      <c r="X25" s="16">
        <f t="shared" si="4"/>
        <v>2.2933116200782893</v>
      </c>
      <c r="Y25" s="73">
        <f t="shared" si="5"/>
        <v>9.7121409417996407</v>
      </c>
      <c r="Z25" s="17">
        <f t="shared" si="6"/>
        <v>90.287859058200354</v>
      </c>
      <c r="AA25" s="18">
        <f t="shared" si="8"/>
        <v>2.7356011032048322</v>
      </c>
      <c r="AB25" s="80">
        <v>1.3424226808222062</v>
      </c>
      <c r="AC25" s="18">
        <f t="shared" si="7"/>
        <v>90.429821100744704</v>
      </c>
    </row>
    <row r="26" spans="2:29" ht="15" thickBot="1" x14ac:dyDescent="0.35">
      <c r="C26" s="36"/>
      <c r="D26" s="36"/>
      <c r="E26" s="37"/>
      <c r="R26" s="13">
        <v>22</v>
      </c>
      <c r="S26" s="14">
        <v>63.6</v>
      </c>
      <c r="T26" s="59">
        <f t="shared" si="0"/>
        <v>1.1239047718217487E-3</v>
      </c>
      <c r="U26" s="16">
        <f t="shared" si="1"/>
        <v>2.2273239359437684</v>
      </c>
      <c r="V26" s="73">
        <f t="shared" si="2"/>
        <v>12.310081262056361</v>
      </c>
      <c r="W26" s="17">
        <f t="shared" si="3"/>
        <v>87.689918737943643</v>
      </c>
      <c r="X26" s="16">
        <f t="shared" si="4"/>
        <v>2.2969174559589156</v>
      </c>
      <c r="Y26" s="73">
        <f t="shared" si="5"/>
        <v>9.5701788992552892</v>
      </c>
      <c r="Z26" s="17">
        <f t="shared" si="6"/>
        <v>90.429821100744704</v>
      </c>
      <c r="AA26" s="18">
        <f t="shared" si="8"/>
        <v>2.7399023628010717</v>
      </c>
      <c r="AB26" s="80">
        <v>1.3617278360175928</v>
      </c>
      <c r="AC26" s="18">
        <f t="shared" si="7"/>
        <v>90.572230267832495</v>
      </c>
    </row>
    <row r="27" spans="2:29" x14ac:dyDescent="0.3">
      <c r="B27" s="122" t="s">
        <v>18</v>
      </c>
      <c r="C27" s="24">
        <v>1</v>
      </c>
      <c r="D27" s="25">
        <v>149.9</v>
      </c>
      <c r="E27" s="125">
        <f>AVERAGE(D27:D28)</f>
        <v>149.80000000000001</v>
      </c>
      <c r="R27" s="13">
        <v>23</v>
      </c>
      <c r="S27" s="14">
        <v>63.5</v>
      </c>
      <c r="T27" s="59">
        <f t="shared" si="0"/>
        <v>1.1221376259541044E-3</v>
      </c>
      <c r="U27" s="16">
        <f t="shared" si="1"/>
        <v>2.2308315326932862</v>
      </c>
      <c r="V27" s="73">
        <f t="shared" si="2"/>
        <v>12.171986901839126</v>
      </c>
      <c r="W27" s="17">
        <f t="shared" si="3"/>
        <v>87.828013098160881</v>
      </c>
      <c r="X27" s="16">
        <f t="shared" si="4"/>
        <v>2.3005346488029454</v>
      </c>
      <c r="Y27" s="73">
        <f t="shared" si="5"/>
        <v>9.4277697321675014</v>
      </c>
      <c r="Z27" s="17">
        <f t="shared" si="6"/>
        <v>90.572230267832495</v>
      </c>
      <c r="AA27" s="18">
        <f t="shared" si="8"/>
        <v>2.7442171696716251</v>
      </c>
      <c r="AB27" s="80">
        <v>1.3802112417116059</v>
      </c>
      <c r="AC27" s="18">
        <f t="shared" si="7"/>
        <v>90.715088675195005</v>
      </c>
    </row>
    <row r="28" spans="2:29" ht="15" thickBot="1" x14ac:dyDescent="0.35">
      <c r="B28" s="124"/>
      <c r="C28" s="32">
        <v>2</v>
      </c>
      <c r="D28" s="33">
        <v>149.69999999999999</v>
      </c>
      <c r="E28" s="127"/>
      <c r="R28" s="13">
        <v>24</v>
      </c>
      <c r="S28" s="14">
        <v>63.4</v>
      </c>
      <c r="T28" s="59">
        <f t="shared" si="0"/>
        <v>1.12037048008646E-3</v>
      </c>
      <c r="U28" s="16">
        <f t="shared" si="1"/>
        <v>2.234350194416777</v>
      </c>
      <c r="V28" s="73">
        <f t="shared" si="2"/>
        <v>12.033456912725315</v>
      </c>
      <c r="W28" s="17">
        <f t="shared" si="3"/>
        <v>87.966543087274687</v>
      </c>
      <c r="X28" s="16">
        <f t="shared" si="4"/>
        <v>2.3041632523499529</v>
      </c>
      <c r="Y28" s="73">
        <f t="shared" si="5"/>
        <v>9.2849113248050017</v>
      </c>
      <c r="Z28" s="17">
        <f t="shared" si="6"/>
        <v>90.715088675195005</v>
      </c>
      <c r="AA28" s="18">
        <f t="shared" si="8"/>
        <v>2.7485455879203133</v>
      </c>
      <c r="AB28" s="80">
        <v>1.3979400086720377</v>
      </c>
      <c r="AC28" s="18">
        <f t="shared" si="7"/>
        <v>90.858398451933084</v>
      </c>
    </row>
    <row r="29" spans="2:29" x14ac:dyDescent="0.3">
      <c r="R29" s="13">
        <v>25</v>
      </c>
      <c r="S29" s="14">
        <v>63.3</v>
      </c>
      <c r="T29" s="59">
        <f t="shared" si="0"/>
        <v>1.1186033342188157E-3</v>
      </c>
      <c r="U29" s="16">
        <f t="shared" si="1"/>
        <v>2.2378799735548767</v>
      </c>
      <c r="V29" s="73">
        <f t="shared" si="2"/>
        <v>11.894489230122963</v>
      </c>
      <c r="W29" s="17">
        <f t="shared" si="3"/>
        <v>88.105510769877043</v>
      </c>
      <c r="X29" s="16">
        <f t="shared" si="4"/>
        <v>2.3078033206791004</v>
      </c>
      <c r="Y29" s="73">
        <f t="shared" si="5"/>
        <v>9.1416015480669124</v>
      </c>
      <c r="Z29" s="17">
        <f t="shared" si="6"/>
        <v>90.858398451933084</v>
      </c>
      <c r="AA29" s="18">
        <f t="shared" si="8"/>
        <v>2.7528876820560502</v>
      </c>
      <c r="AB29" s="80">
        <v>1.414973347970818</v>
      </c>
      <c r="AC29" s="18">
        <f t="shared" si="7"/>
        <v>90.858398451933084</v>
      </c>
    </row>
    <row r="30" spans="2:29" x14ac:dyDescent="0.3">
      <c r="B30" s="6" t="s">
        <v>46</v>
      </c>
      <c r="R30" s="13">
        <v>26</v>
      </c>
      <c r="S30" s="14">
        <v>63.3</v>
      </c>
      <c r="T30" s="59">
        <f t="shared" si="0"/>
        <v>1.1186033342188157E-3</v>
      </c>
      <c r="U30" s="16">
        <f t="shared" si="1"/>
        <v>2.2378799735548767</v>
      </c>
      <c r="V30" s="73">
        <f t="shared" si="2"/>
        <v>11.894489230122963</v>
      </c>
      <c r="W30" s="17">
        <f t="shared" si="3"/>
        <v>88.105510769877043</v>
      </c>
      <c r="X30" s="16">
        <f t="shared" si="4"/>
        <v>2.3078033206791004</v>
      </c>
      <c r="Y30" s="73">
        <f t="shared" si="5"/>
        <v>9.1416015480669124</v>
      </c>
      <c r="Z30" s="17">
        <f t="shared" si="6"/>
        <v>90.858398451933084</v>
      </c>
      <c r="AA30" s="18">
        <f t="shared" si="8"/>
        <v>2.7528876820560502</v>
      </c>
      <c r="AB30" s="80">
        <v>1.4313637641589874</v>
      </c>
      <c r="AC30" s="18">
        <f t="shared" si="7"/>
        <v>91.002161740622839</v>
      </c>
    </row>
    <row r="31" spans="2:29" ht="15" thickBot="1" x14ac:dyDescent="0.35">
      <c r="R31" s="13">
        <v>27</v>
      </c>
      <c r="S31" s="14">
        <v>63.2</v>
      </c>
      <c r="T31" s="59">
        <f t="shared" si="0"/>
        <v>1.1168361883511716E-3</v>
      </c>
      <c r="U31" s="16">
        <f t="shared" si="1"/>
        <v>2.2414209228801214</v>
      </c>
      <c r="V31" s="73">
        <f t="shared" si="2"/>
        <v>11.755081776373178</v>
      </c>
      <c r="W31" s="17">
        <f t="shared" si="3"/>
        <v>88.244918223626826</v>
      </c>
      <c r="X31" s="16">
        <f t="shared" si="4"/>
        <v>2.3114549082118203</v>
      </c>
      <c r="Y31" s="73">
        <f t="shared" si="5"/>
        <v>8.997838259377156</v>
      </c>
      <c r="Z31" s="17">
        <f t="shared" si="6"/>
        <v>91.002161740622839</v>
      </c>
      <c r="AA31" s="18">
        <f t="shared" si="8"/>
        <v>2.7572435169960219</v>
      </c>
      <c r="AB31" s="80">
        <v>1.4471580313422192</v>
      </c>
      <c r="AC31" s="18">
        <f t="shared" si="7"/>
        <v>91.146380697422543</v>
      </c>
    </row>
    <row r="32" spans="2:29" x14ac:dyDescent="0.3">
      <c r="B32" s="98" t="s">
        <v>47</v>
      </c>
      <c r="C32" s="99">
        <f>INTERCEPT(AC4:AC123,_xlfn.ANCHORARRAY(AB4))</f>
        <v>81.32899387298113</v>
      </c>
      <c r="R32" s="13">
        <v>28</v>
      </c>
      <c r="S32" s="14">
        <v>63.1</v>
      </c>
      <c r="T32" s="59">
        <f t="shared" si="0"/>
        <v>1.1150690424835273E-3</v>
      </c>
      <c r="U32" s="16">
        <f t="shared" si="1"/>
        <v>2.2449730954995828</v>
      </c>
      <c r="V32" s="73">
        <f t="shared" si="2"/>
        <v>11.615232460646352</v>
      </c>
      <c r="W32" s="17">
        <f t="shared" si="3"/>
        <v>88.384767539353646</v>
      </c>
      <c r="X32" s="16">
        <f t="shared" si="4"/>
        <v>2.3151180697145328</v>
      </c>
      <c r="Y32" s="73">
        <f t="shared" si="5"/>
        <v>8.853619302577453</v>
      </c>
      <c r="Z32" s="17">
        <f t="shared" si="6"/>
        <v>91.146380697422543</v>
      </c>
      <c r="AA32" s="18">
        <f t="shared" si="8"/>
        <v>2.761613158068899</v>
      </c>
      <c r="AB32" s="80">
        <v>1.4623979978989561</v>
      </c>
      <c r="AC32" s="18">
        <f t="shared" si="7"/>
        <v>91.291057492180357</v>
      </c>
    </row>
    <row r="33" spans="2:29" x14ac:dyDescent="0.3">
      <c r="B33" s="100" t="s">
        <v>48</v>
      </c>
      <c r="C33" s="101">
        <f>SLOPE(AC4:AC123,_xlfn.ANCHORARRAY(AB4))</f>
        <v>6.7002655048791757</v>
      </c>
      <c r="R33" s="13">
        <v>29</v>
      </c>
      <c r="S33" s="14">
        <v>63</v>
      </c>
      <c r="T33" s="59">
        <f t="shared" si="0"/>
        <v>1.1133018966158832E-3</v>
      </c>
      <c r="U33" s="16">
        <f t="shared" si="1"/>
        <v>2.2485365448575183</v>
      </c>
      <c r="V33" s="73">
        <f t="shared" si="2"/>
        <v>11.474939178837861</v>
      </c>
      <c r="W33" s="17">
        <f t="shared" si="3"/>
        <v>88.525060821162143</v>
      </c>
      <c r="X33" s="16">
        <f t="shared" si="4"/>
        <v>2.318792860301381</v>
      </c>
      <c r="Y33" s="73">
        <f t="shared" si="5"/>
        <v>8.7089425078196498</v>
      </c>
      <c r="Z33" s="17">
        <f t="shared" si="6"/>
        <v>91.291057492180357</v>
      </c>
      <c r="AA33" s="18">
        <f t="shared" si="8"/>
        <v>2.7659966710182111</v>
      </c>
      <c r="AB33" s="80">
        <v>1.4771212547196624</v>
      </c>
      <c r="AC33" s="18">
        <f t="shared" si="7"/>
        <v>91.291057492180357</v>
      </c>
    </row>
    <row r="34" spans="2:29" ht="15" thickBot="1" x14ac:dyDescent="0.35">
      <c r="B34" s="102" t="s">
        <v>49</v>
      </c>
      <c r="C34" s="103">
        <f>(SUMIF(Z12:Z124,"&lt;=92",Z12:Z124)-(Z12*COUNTIF(Z12:Z124,"&lt;=92")))</f>
        <v>86.600232896973012</v>
      </c>
      <c r="R34" s="13">
        <v>30</v>
      </c>
      <c r="S34" s="14">
        <v>63</v>
      </c>
      <c r="T34" s="59">
        <f t="shared" si="0"/>
        <v>1.1133018966158832E-3</v>
      </c>
      <c r="U34" s="16">
        <f t="shared" si="1"/>
        <v>2.2485365448575183</v>
      </c>
      <c r="V34" s="73">
        <f t="shared" si="2"/>
        <v>11.474939178837861</v>
      </c>
      <c r="W34" s="17">
        <f t="shared" si="3"/>
        <v>88.525060821162143</v>
      </c>
      <c r="X34" s="16">
        <f t="shared" si="4"/>
        <v>2.318792860301381</v>
      </c>
      <c r="Y34" s="73">
        <f t="shared" si="5"/>
        <v>8.7089425078196498</v>
      </c>
      <c r="Z34" s="17">
        <f t="shared" si="6"/>
        <v>91.291057492180357</v>
      </c>
      <c r="AA34" s="18">
        <f t="shared" si="8"/>
        <v>2.7659966710182111</v>
      </c>
      <c r="AB34" s="80">
        <v>1.4913616938342726</v>
      </c>
      <c r="AC34" s="18">
        <f t="shared" si="7"/>
        <v>91.436194308543122</v>
      </c>
    </row>
    <row r="35" spans="2:29" x14ac:dyDescent="0.3">
      <c r="R35" s="13">
        <v>31</v>
      </c>
      <c r="S35" s="14">
        <v>62.9</v>
      </c>
      <c r="T35" s="59">
        <f t="shared" si="0"/>
        <v>1.1115347507482389E-3</v>
      </c>
      <c r="U35" s="16">
        <f t="shared" si="1"/>
        <v>2.2521113247380549</v>
      </c>
      <c r="V35" s="73">
        <f t="shared" si="2"/>
        <v>11.334199813462408</v>
      </c>
      <c r="W35" s="17">
        <f t="shared" si="3"/>
        <v>88.665800186537595</v>
      </c>
      <c r="X35" s="16">
        <f t="shared" si="4"/>
        <v>2.3224793354369955</v>
      </c>
      <c r="Y35" s="73">
        <f t="shared" si="5"/>
        <v>8.5638056914568708</v>
      </c>
      <c r="Z35" s="17">
        <f t="shared" si="6"/>
        <v>91.436194308543122</v>
      </c>
      <c r="AA35" s="18">
        <f t="shared" si="8"/>
        <v>2.7703941220055377</v>
      </c>
      <c r="AB35" s="80">
        <v>1.505149978319906</v>
      </c>
      <c r="AC35" s="18">
        <f t="shared" si="7"/>
        <v>91.581793344066298</v>
      </c>
    </row>
    <row r="36" spans="2:29" x14ac:dyDescent="0.3">
      <c r="R36" s="13">
        <v>32</v>
      </c>
      <c r="S36" s="14">
        <v>62.8</v>
      </c>
      <c r="T36" s="59">
        <f t="shared" si="0"/>
        <v>1.1097676048805944E-3</v>
      </c>
      <c r="U36" s="16">
        <f t="shared" si="1"/>
        <v>2.2556974892678929</v>
      </c>
      <c r="V36" s="73">
        <f t="shared" si="2"/>
        <v>11.193012233547528</v>
      </c>
      <c r="W36" s="17">
        <f t="shared" si="3"/>
        <v>88.806987766452465</v>
      </c>
      <c r="X36" s="16">
        <f t="shared" si="4"/>
        <v>2.3261775509392839</v>
      </c>
      <c r="Y36" s="73">
        <f t="shared" si="5"/>
        <v>8.4182066559337017</v>
      </c>
      <c r="Z36" s="17">
        <f t="shared" si="6"/>
        <v>91.581793344066298</v>
      </c>
      <c r="AA36" s="18">
        <f t="shared" si="8"/>
        <v>2.7748055776138258</v>
      </c>
      <c r="AB36" s="80">
        <v>1.5185139398778875</v>
      </c>
      <c r="AC36" s="18">
        <f t="shared" si="7"/>
        <v>91.581793344066298</v>
      </c>
    </row>
    <row r="37" spans="2:29" x14ac:dyDescent="0.3">
      <c r="R37" s="13">
        <v>33</v>
      </c>
      <c r="S37" s="14">
        <v>62.8</v>
      </c>
      <c r="T37" s="59">
        <f t="shared" si="0"/>
        <v>1.1097676048805944E-3</v>
      </c>
      <c r="U37" s="16">
        <f t="shared" si="1"/>
        <v>2.2556974892678929</v>
      </c>
      <c r="V37" s="73">
        <f t="shared" si="2"/>
        <v>11.193012233547528</v>
      </c>
      <c r="W37" s="17">
        <f t="shared" si="3"/>
        <v>88.806987766452465</v>
      </c>
      <c r="X37" s="16">
        <f t="shared" si="4"/>
        <v>2.3261775509392839</v>
      </c>
      <c r="Y37" s="73">
        <f t="shared" si="5"/>
        <v>8.4182066559337017</v>
      </c>
      <c r="Z37" s="17">
        <f t="shared" si="6"/>
        <v>91.581793344066298</v>
      </c>
      <c r="AA37" s="18">
        <f t="shared" si="8"/>
        <v>2.7748055776138258</v>
      </c>
      <c r="AB37" s="80">
        <v>1.5314789170422551</v>
      </c>
      <c r="AC37" s="18">
        <f t="shared" si="7"/>
        <v>91.727856810324766</v>
      </c>
    </row>
    <row r="38" spans="2:29" x14ac:dyDescent="0.3">
      <c r="R38" s="13">
        <v>34</v>
      </c>
      <c r="S38" s="14">
        <v>62.7</v>
      </c>
      <c r="T38" s="59">
        <f t="shared" si="0"/>
        <v>1.1080004590129503E-3</v>
      </c>
      <c r="U38" s="16">
        <f t="shared" si="1"/>
        <v>2.2592950929190376</v>
      </c>
      <c r="V38" s="73">
        <f t="shared" si="2"/>
        <v>11.051374294526084</v>
      </c>
      <c r="W38" s="17">
        <f t="shared" si="3"/>
        <v>88.948625705473916</v>
      </c>
      <c r="X38" s="16">
        <f t="shared" si="4"/>
        <v>2.3298875629822491</v>
      </c>
      <c r="Y38" s="73">
        <f t="shared" si="5"/>
        <v>8.27214318967523</v>
      </c>
      <c r="Z38" s="17">
        <f t="shared" si="6"/>
        <v>91.727856810324766</v>
      </c>
      <c r="AA38" s="18">
        <f t="shared" si="8"/>
        <v>2.7792311048508545</v>
      </c>
      <c r="AB38" s="80">
        <v>1.5440680443502757</v>
      </c>
      <c r="AC38" s="18">
        <f t="shared" si="7"/>
        <v>91.874386933024994</v>
      </c>
    </row>
    <row r="39" spans="2:29" x14ac:dyDescent="0.3">
      <c r="R39" s="13">
        <v>35</v>
      </c>
      <c r="S39" s="14">
        <v>62.6</v>
      </c>
      <c r="T39" s="59">
        <f t="shared" si="0"/>
        <v>1.106233313145306E-3</v>
      </c>
      <c r="U39" s="16">
        <f t="shared" si="1"/>
        <v>2.2629041905115606</v>
      </c>
      <c r="V39" s="73">
        <f t="shared" si="2"/>
        <v>10.909283838127537</v>
      </c>
      <c r="W39" s="17">
        <f t="shared" si="3"/>
        <v>89.090716161872464</v>
      </c>
      <c r="X39" s="16">
        <f t="shared" si="4"/>
        <v>2.3336094280988346</v>
      </c>
      <c r="Y39" s="73">
        <f t="shared" si="5"/>
        <v>8.1256130669750135</v>
      </c>
      <c r="Z39" s="17">
        <f t="shared" si="6"/>
        <v>91.874386933024994</v>
      </c>
      <c r="AA39" s="18">
        <f t="shared" si="8"/>
        <v>2.7836707711525239</v>
      </c>
      <c r="AB39" s="80">
        <v>1.5563025007672873</v>
      </c>
      <c r="AC39" s="18">
        <f t="shared" si="7"/>
        <v>91.874386933024994</v>
      </c>
    </row>
    <row r="40" spans="2:29" x14ac:dyDescent="0.3">
      <c r="R40" s="13">
        <v>36</v>
      </c>
      <c r="S40" s="14">
        <v>62.6</v>
      </c>
      <c r="T40" s="59">
        <f t="shared" si="0"/>
        <v>1.106233313145306E-3</v>
      </c>
      <c r="U40" s="16">
        <f t="shared" si="1"/>
        <v>2.2629041905115606</v>
      </c>
      <c r="V40" s="73">
        <f t="shared" si="2"/>
        <v>10.909283838127537</v>
      </c>
      <c r="W40" s="17">
        <f t="shared" si="3"/>
        <v>89.090716161872464</v>
      </c>
      <c r="X40" s="16">
        <f t="shared" si="4"/>
        <v>2.3336094280988346</v>
      </c>
      <c r="Y40" s="73">
        <f t="shared" si="5"/>
        <v>8.1256130669750135</v>
      </c>
      <c r="Z40" s="17">
        <f t="shared" si="6"/>
        <v>91.874386933024994</v>
      </c>
      <c r="AA40" s="18">
        <f t="shared" si="8"/>
        <v>2.7836707711525239</v>
      </c>
      <c r="AB40" s="80">
        <v>1.568201724066995</v>
      </c>
      <c r="AC40" s="18">
        <f t="shared" si="7"/>
        <v>92.021385952117811</v>
      </c>
    </row>
    <row r="41" spans="2:29" x14ac:dyDescent="0.3">
      <c r="R41" s="13">
        <v>37</v>
      </c>
      <c r="S41" s="14">
        <v>62.5</v>
      </c>
      <c r="T41" s="59">
        <f t="shared" si="0"/>
        <v>1.1044661672776617E-3</v>
      </c>
      <c r="U41" s="16">
        <f t="shared" si="1"/>
        <v>2.2665248372163789</v>
      </c>
      <c r="V41" s="73">
        <f t="shared" si="2"/>
        <v>10.766738692268552</v>
      </c>
      <c r="W41" s="17">
        <f t="shared" si="3"/>
        <v>89.233261307731453</v>
      </c>
      <c r="X41" s="16">
        <f t="shared" si="4"/>
        <v>2.3373432031837926</v>
      </c>
      <c r="Y41" s="73">
        <f t="shared" si="5"/>
        <v>7.9786140478821821</v>
      </c>
      <c r="Z41" s="17">
        <f t="shared" si="6"/>
        <v>92.021385952117811</v>
      </c>
      <c r="AA41" s="18">
        <f t="shared" si="8"/>
        <v>2.7881246443863699</v>
      </c>
      <c r="AB41" s="80">
        <v>1.5797835966168101</v>
      </c>
      <c r="AC41" s="18">
        <f t="shared" si="7"/>
        <v>92.021385952117811</v>
      </c>
    </row>
    <row r="42" spans="2:29" x14ac:dyDescent="0.3">
      <c r="R42" s="13">
        <v>38</v>
      </c>
      <c r="S42" s="14">
        <v>62.5</v>
      </c>
      <c r="T42" s="59">
        <f t="shared" si="0"/>
        <v>1.1044661672776617E-3</v>
      </c>
      <c r="U42" s="16">
        <f t="shared" si="1"/>
        <v>2.2665248372163789</v>
      </c>
      <c r="V42" s="73">
        <f t="shared" si="2"/>
        <v>10.766738692268552</v>
      </c>
      <c r="W42" s="17">
        <f t="shared" si="3"/>
        <v>89.233261307731453</v>
      </c>
      <c r="X42" s="16">
        <f t="shared" si="4"/>
        <v>2.3373432031837926</v>
      </c>
      <c r="Y42" s="73">
        <f t="shared" si="5"/>
        <v>7.9786140478821821</v>
      </c>
      <c r="Z42" s="17">
        <f t="shared" si="6"/>
        <v>92.021385952117811</v>
      </c>
      <c r="AA42" s="18">
        <f t="shared" si="8"/>
        <v>2.7881246443863699</v>
      </c>
      <c r="AB42" s="80">
        <v>1.5910646070264991</v>
      </c>
      <c r="AC42" s="18">
        <f t="shared" si="7"/>
        <v>92.168856121912896</v>
      </c>
    </row>
    <row r="43" spans="2:29" x14ac:dyDescent="0.3">
      <c r="R43" s="13">
        <v>39</v>
      </c>
      <c r="S43" s="14">
        <v>62.4</v>
      </c>
      <c r="T43" s="59">
        <f t="shared" si="0"/>
        <v>1.1026990214100176E-3</v>
      </c>
      <c r="U43" s="16">
        <f t="shared" si="1"/>
        <v>2.2701570885580717</v>
      </c>
      <c r="V43" s="73">
        <f t="shared" si="2"/>
        <v>10.623736670942064</v>
      </c>
      <c r="W43" s="17">
        <f t="shared" si="3"/>
        <v>89.376263329057934</v>
      </c>
      <c r="X43" s="16">
        <f t="shared" si="4"/>
        <v>2.3410889454965873</v>
      </c>
      <c r="Y43" s="73">
        <f t="shared" si="5"/>
        <v>7.8311438780871097</v>
      </c>
      <c r="Z43" s="17">
        <f t="shared" si="6"/>
        <v>92.168856121912896</v>
      </c>
      <c r="AA43" s="18">
        <f t="shared" si="8"/>
        <v>2.7925927928549541</v>
      </c>
      <c r="AB43" s="80">
        <v>1.6020599913279623</v>
      </c>
      <c r="AC43" s="18">
        <f t="shared" si="7"/>
        <v>92.168856121912896</v>
      </c>
    </row>
    <row r="44" spans="2:29" x14ac:dyDescent="0.3">
      <c r="R44" s="13">
        <v>40</v>
      </c>
      <c r="S44" s="14">
        <v>62.4</v>
      </c>
      <c r="T44" s="59">
        <f t="shared" si="0"/>
        <v>1.1026990214100176E-3</v>
      </c>
      <c r="U44" s="16">
        <f t="shared" si="1"/>
        <v>2.2701570885580717</v>
      </c>
      <c r="V44" s="73">
        <f t="shared" si="2"/>
        <v>10.623736670942064</v>
      </c>
      <c r="W44" s="17">
        <f t="shared" si="3"/>
        <v>89.376263329057934</v>
      </c>
      <c r="X44" s="16">
        <f t="shared" si="4"/>
        <v>2.3410889454965873</v>
      </c>
      <c r="Y44" s="73">
        <f t="shared" si="5"/>
        <v>7.8311438780871097</v>
      </c>
      <c r="Z44" s="17">
        <f t="shared" si="6"/>
        <v>92.168856121912896</v>
      </c>
      <c r="AA44" s="18">
        <f t="shared" si="8"/>
        <v>2.7925927928549541</v>
      </c>
      <c r="AB44" s="80">
        <v>1.6127838567197355</v>
      </c>
      <c r="AC44" s="18">
        <f t="shared" si="7"/>
        <v>92.316799711193624</v>
      </c>
    </row>
    <row r="45" spans="2:29" x14ac:dyDescent="0.3">
      <c r="R45" s="13">
        <v>41</v>
      </c>
      <c r="S45" s="14">
        <v>62.3</v>
      </c>
      <c r="T45" s="59">
        <f t="shared" si="0"/>
        <v>1.1009318755423733E-3</v>
      </c>
      <c r="U45" s="16">
        <f t="shared" si="1"/>
        <v>2.2738010004177154</v>
      </c>
      <c r="V45" s="73">
        <f t="shared" si="2"/>
        <v>10.48027557410569</v>
      </c>
      <c r="W45" s="17">
        <f t="shared" si="3"/>
        <v>89.51972442589431</v>
      </c>
      <c r="X45" s="16">
        <f t="shared" si="4"/>
        <v>2.3448467126643182</v>
      </c>
      <c r="Y45" s="73">
        <f t="shared" si="5"/>
        <v>7.6832002888063684</v>
      </c>
      <c r="Z45" s="17">
        <f t="shared" si="6"/>
        <v>92.316799711193624</v>
      </c>
      <c r="AA45" s="18">
        <f t="shared" si="8"/>
        <v>2.7970752852993215</v>
      </c>
      <c r="AB45" s="80">
        <v>1.6232492903979006</v>
      </c>
      <c r="AC45" s="18">
        <f t="shared" si="7"/>
        <v>92.316799711193624</v>
      </c>
    </row>
    <row r="46" spans="2:29" x14ac:dyDescent="0.3">
      <c r="R46" s="13">
        <v>42</v>
      </c>
      <c r="S46" s="14">
        <v>62.3</v>
      </c>
      <c r="T46" s="59">
        <f t="shared" si="0"/>
        <v>1.1009318755423733E-3</v>
      </c>
      <c r="U46" s="16">
        <f t="shared" si="1"/>
        <v>2.2738010004177154</v>
      </c>
      <c r="V46" s="73">
        <f t="shared" si="2"/>
        <v>10.48027557410569</v>
      </c>
      <c r="W46" s="17">
        <f t="shared" si="3"/>
        <v>89.51972442589431</v>
      </c>
      <c r="X46" s="16">
        <f t="shared" si="4"/>
        <v>2.3448467126643182</v>
      </c>
      <c r="Y46" s="73">
        <f t="shared" si="5"/>
        <v>7.6832002888063684</v>
      </c>
      <c r="Z46" s="17">
        <f t="shared" si="6"/>
        <v>92.316799711193624</v>
      </c>
      <c r="AA46" s="18">
        <f t="shared" si="8"/>
        <v>2.7970752852993215</v>
      </c>
      <c r="AB46" s="80">
        <v>1.6334684555795864</v>
      </c>
      <c r="AC46" s="18">
        <f t="shared" si="7"/>
        <v>92.465219003333786</v>
      </c>
    </row>
    <row r="47" spans="2:29" x14ac:dyDescent="0.3">
      <c r="R47" s="13">
        <v>43</v>
      </c>
      <c r="S47" s="14">
        <v>62.2</v>
      </c>
      <c r="T47" s="59">
        <f t="shared" si="0"/>
        <v>1.0991647296747292E-3</v>
      </c>
      <c r="U47" s="16">
        <f t="shared" si="1"/>
        <v>2.2774566290357496</v>
      </c>
      <c r="V47" s="73">
        <f t="shared" si="2"/>
        <v>10.336353187568914</v>
      </c>
      <c r="W47" s="17">
        <f t="shared" si="3"/>
        <v>89.663646812431082</v>
      </c>
      <c r="X47" s="16">
        <f t="shared" si="4"/>
        <v>2.3486165626846782</v>
      </c>
      <c r="Y47" s="73">
        <f t="shared" si="5"/>
        <v>7.5347809966662123</v>
      </c>
      <c r="Z47" s="17">
        <f t="shared" si="6"/>
        <v>92.465219003333786</v>
      </c>
      <c r="AA47" s="18">
        <f t="shared" si="8"/>
        <v>2.8015721909027018</v>
      </c>
      <c r="AB47" s="80">
        <v>1.6434526764861874</v>
      </c>
      <c r="AC47" s="18">
        <f t="shared" si="7"/>
        <v>92.465219003333786</v>
      </c>
    </row>
    <row r="48" spans="2:29" x14ac:dyDescent="0.3">
      <c r="R48" s="13">
        <v>44</v>
      </c>
      <c r="S48" s="14">
        <v>62.2</v>
      </c>
      <c r="T48" s="59">
        <f t="shared" si="0"/>
        <v>1.0991647296747292E-3</v>
      </c>
      <c r="U48" s="16">
        <f t="shared" si="1"/>
        <v>2.2774566290357496</v>
      </c>
      <c r="V48" s="73">
        <f t="shared" si="2"/>
        <v>10.336353187568914</v>
      </c>
      <c r="W48" s="17">
        <f t="shared" si="3"/>
        <v>89.663646812431082</v>
      </c>
      <c r="X48" s="16">
        <f t="shared" si="4"/>
        <v>2.3486165626846782</v>
      </c>
      <c r="Y48" s="73">
        <f t="shared" si="5"/>
        <v>7.5347809966662123</v>
      </c>
      <c r="Z48" s="17">
        <f t="shared" si="6"/>
        <v>92.465219003333786</v>
      </c>
      <c r="AA48" s="18">
        <f t="shared" si="8"/>
        <v>2.8015721909027018</v>
      </c>
      <c r="AB48" s="80">
        <v>1.6532125137753437</v>
      </c>
      <c r="AC48" s="18">
        <f t="shared" si="7"/>
        <v>92.614116296414863</v>
      </c>
    </row>
    <row r="49" spans="18:29" x14ac:dyDescent="0.3">
      <c r="R49" s="13">
        <v>45</v>
      </c>
      <c r="S49" s="14">
        <v>62.1</v>
      </c>
      <c r="T49" s="59">
        <f t="shared" si="0"/>
        <v>1.0973975838070849E-3</v>
      </c>
      <c r="U49" s="16">
        <f t="shared" si="1"/>
        <v>2.2811240310148735</v>
      </c>
      <c r="V49" s="73">
        <f t="shared" si="2"/>
        <v>10.191967282879</v>
      </c>
      <c r="W49" s="17">
        <f t="shared" si="3"/>
        <v>89.808032717120994</v>
      </c>
      <c r="X49" s="16">
        <f t="shared" si="4"/>
        <v>2.3523985539289374</v>
      </c>
      <c r="Y49" s="73">
        <f t="shared" si="5"/>
        <v>7.3858837035851383</v>
      </c>
      <c r="Z49" s="17">
        <f t="shared" si="6"/>
        <v>92.614116296414863</v>
      </c>
      <c r="AA49" s="18">
        <f t="shared" si="8"/>
        <v>2.8060835792938619</v>
      </c>
      <c r="AB49" s="80">
        <v>1.6627578316815741</v>
      </c>
      <c r="AC49" s="18">
        <f t="shared" si="7"/>
        <v>92.614116296414863</v>
      </c>
    </row>
    <row r="50" spans="18:29" x14ac:dyDescent="0.3">
      <c r="R50" s="13">
        <v>46</v>
      </c>
      <c r="S50" s="14">
        <v>62.1</v>
      </c>
      <c r="T50" s="59">
        <f t="shared" si="0"/>
        <v>1.0973975838070849E-3</v>
      </c>
      <c r="U50" s="16">
        <f t="shared" si="1"/>
        <v>2.2811240310148735</v>
      </c>
      <c r="V50" s="73">
        <f t="shared" si="2"/>
        <v>10.191967282879</v>
      </c>
      <c r="W50" s="17">
        <f t="shared" si="3"/>
        <v>89.808032717120994</v>
      </c>
      <c r="X50" s="16">
        <f t="shared" si="4"/>
        <v>2.3523985539289374</v>
      </c>
      <c r="Y50" s="73">
        <f t="shared" si="5"/>
        <v>7.3858837035851383</v>
      </c>
      <c r="Z50" s="17">
        <f t="shared" si="6"/>
        <v>92.614116296414863</v>
      </c>
      <c r="AA50" s="18">
        <f t="shared" si="8"/>
        <v>2.8060835792938619</v>
      </c>
      <c r="AB50" s="80">
        <v>1.6720978579357175</v>
      </c>
      <c r="AC50" s="18">
        <f t="shared" si="7"/>
        <v>92.614116296414863</v>
      </c>
    </row>
    <row r="51" spans="18:29" x14ac:dyDescent="0.3">
      <c r="R51" s="13">
        <v>47</v>
      </c>
      <c r="S51" s="14">
        <v>62.1</v>
      </c>
      <c r="T51" s="59">
        <f t="shared" si="0"/>
        <v>1.0973975838070849E-3</v>
      </c>
      <c r="U51" s="16">
        <f t="shared" si="1"/>
        <v>2.2811240310148735</v>
      </c>
      <c r="V51" s="73">
        <f t="shared" si="2"/>
        <v>10.191967282879</v>
      </c>
      <c r="W51" s="17">
        <f t="shared" si="3"/>
        <v>89.808032717120994</v>
      </c>
      <c r="X51" s="16">
        <f t="shared" si="4"/>
        <v>2.3523985539289374</v>
      </c>
      <c r="Y51" s="73">
        <f t="shared" si="5"/>
        <v>7.3858837035851383</v>
      </c>
      <c r="Z51" s="17">
        <f t="shared" si="6"/>
        <v>92.614116296414863</v>
      </c>
      <c r="AA51" s="18">
        <f t="shared" si="8"/>
        <v>2.8060835792938619</v>
      </c>
      <c r="AB51" s="80">
        <v>1.6812412373755872</v>
      </c>
      <c r="AC51" s="18">
        <f t="shared" si="7"/>
        <v>92.763493903344582</v>
      </c>
    </row>
    <row r="52" spans="18:29" x14ac:dyDescent="0.3">
      <c r="R52" s="13">
        <v>48</v>
      </c>
      <c r="S52" s="14">
        <v>62</v>
      </c>
      <c r="T52" s="59">
        <f t="shared" si="0"/>
        <v>1.0956304379394404E-3</v>
      </c>
      <c r="U52" s="16">
        <f t="shared" si="1"/>
        <v>2.2848032633229627</v>
      </c>
      <c r="V52" s="73">
        <f t="shared" si="2"/>
        <v>10.047115617206192</v>
      </c>
      <c r="W52" s="17">
        <f t="shared" si="3"/>
        <v>89.952884382793812</v>
      </c>
      <c r="X52" s="16">
        <f t="shared" si="4"/>
        <v>2.3561927451449525</v>
      </c>
      <c r="Y52" s="73">
        <f t="shared" si="5"/>
        <v>7.2365060966554147</v>
      </c>
      <c r="Z52" s="17">
        <f t="shared" si="6"/>
        <v>92.763493903344582</v>
      </c>
      <c r="AA52" s="18">
        <f t="shared" si="8"/>
        <v>2.8106095205507771</v>
      </c>
      <c r="AB52" s="80">
        <v>1.6901960800285136</v>
      </c>
      <c r="AC52" s="18">
        <f t="shared" si="7"/>
        <v>92.763493903344582</v>
      </c>
    </row>
    <row r="53" spans="18:29" x14ac:dyDescent="0.3">
      <c r="R53" s="13">
        <v>49</v>
      </c>
      <c r="S53" s="14">
        <v>62</v>
      </c>
      <c r="T53" s="59">
        <f t="shared" si="0"/>
        <v>1.0956304379394404E-3</v>
      </c>
      <c r="U53" s="16">
        <f t="shared" si="1"/>
        <v>2.2848032633229627</v>
      </c>
      <c r="V53" s="73">
        <f t="shared" si="2"/>
        <v>10.047115617206192</v>
      </c>
      <c r="W53" s="17">
        <f t="shared" si="3"/>
        <v>89.952884382793812</v>
      </c>
      <c r="X53" s="16">
        <f t="shared" si="4"/>
        <v>2.3561927451449525</v>
      </c>
      <c r="Y53" s="73">
        <f t="shared" si="5"/>
        <v>7.2365060966554147</v>
      </c>
      <c r="Z53" s="17">
        <f t="shared" si="6"/>
        <v>92.763493903344582</v>
      </c>
      <c r="AA53" s="18">
        <f t="shared" si="8"/>
        <v>2.8106095205507771</v>
      </c>
      <c r="AB53" s="80">
        <v>1.6989700043360187</v>
      </c>
      <c r="AC53" s="18">
        <f t="shared" si="7"/>
        <v>92.91335415197679</v>
      </c>
    </row>
    <row r="54" spans="18:29" x14ac:dyDescent="0.3">
      <c r="R54" s="13">
        <v>50</v>
      </c>
      <c r="S54" s="14">
        <v>61.9</v>
      </c>
      <c r="T54" s="59">
        <f t="shared" si="0"/>
        <v>1.0938632920717963E-3</v>
      </c>
      <c r="U54" s="16">
        <f t="shared" si="1"/>
        <v>2.2884943832960203</v>
      </c>
      <c r="V54" s="73">
        <f t="shared" si="2"/>
        <v>9.9017959332275538</v>
      </c>
      <c r="W54" s="17">
        <f t="shared" si="3"/>
        <v>90.098204066772439</v>
      </c>
      <c r="X54" s="16">
        <f t="shared" si="4"/>
        <v>2.3599991954602104</v>
      </c>
      <c r="Y54" s="73">
        <f t="shared" si="5"/>
        <v>7.0866458480232097</v>
      </c>
      <c r="Z54" s="17">
        <f t="shared" si="6"/>
        <v>92.91335415197679</v>
      </c>
      <c r="AA54" s="18">
        <f t="shared" si="8"/>
        <v>2.8151500852043441</v>
      </c>
      <c r="AB54" s="80">
        <v>1.7075701760979363</v>
      </c>
      <c r="AC54" s="18">
        <f t="shared" si="7"/>
        <v>92.91335415197679</v>
      </c>
    </row>
    <row r="55" spans="18:29" x14ac:dyDescent="0.3">
      <c r="R55" s="13">
        <v>51</v>
      </c>
      <c r="S55" s="14">
        <v>61.9</v>
      </c>
      <c r="T55" s="59">
        <f t="shared" si="0"/>
        <v>1.0938632920717963E-3</v>
      </c>
      <c r="U55" s="16">
        <f t="shared" si="1"/>
        <v>2.2884943832960203</v>
      </c>
      <c r="V55" s="73">
        <f t="shared" si="2"/>
        <v>9.9017959332275538</v>
      </c>
      <c r="W55" s="17">
        <f t="shared" si="3"/>
        <v>90.098204066772439</v>
      </c>
      <c r="X55" s="16">
        <f t="shared" si="4"/>
        <v>2.3599991954602104</v>
      </c>
      <c r="Y55" s="73">
        <f t="shared" si="5"/>
        <v>7.0866458480232097</v>
      </c>
      <c r="Z55" s="17">
        <f t="shared" si="6"/>
        <v>92.91335415197679</v>
      </c>
      <c r="AA55" s="18">
        <f t="shared" si="8"/>
        <v>2.8151500852043441</v>
      </c>
      <c r="AB55" s="80">
        <v>1.7160033436347992</v>
      </c>
      <c r="AC55" s="18">
        <f t="shared" si="7"/>
        <v>92.91335415197679</v>
      </c>
    </row>
    <row r="56" spans="18:29" x14ac:dyDescent="0.3">
      <c r="R56" s="13">
        <v>52</v>
      </c>
      <c r="S56" s="14">
        <v>61.9</v>
      </c>
      <c r="T56" s="59">
        <f t="shared" si="0"/>
        <v>1.0938632920717963E-3</v>
      </c>
      <c r="U56" s="16">
        <f t="shared" si="1"/>
        <v>2.2884943832960203</v>
      </c>
      <c r="V56" s="73">
        <f t="shared" si="2"/>
        <v>9.9017959332275538</v>
      </c>
      <c r="W56" s="17">
        <f t="shared" si="3"/>
        <v>90.098204066772439</v>
      </c>
      <c r="X56" s="16">
        <f t="shared" si="4"/>
        <v>2.3599991954602104</v>
      </c>
      <c r="Y56" s="73">
        <f t="shared" si="5"/>
        <v>7.0866458480232097</v>
      </c>
      <c r="Z56" s="17">
        <f t="shared" si="6"/>
        <v>92.91335415197679</v>
      </c>
      <c r="AA56" s="18">
        <f t="shared" si="8"/>
        <v>2.8151500852043441</v>
      </c>
      <c r="AB56" s="80">
        <v>1.7242758696007889</v>
      </c>
      <c r="AC56" s="18">
        <f t="shared" si="7"/>
        <v>93.063699385232425</v>
      </c>
    </row>
    <row r="57" spans="18:29" x14ac:dyDescent="0.3">
      <c r="R57" s="13">
        <v>53</v>
      </c>
      <c r="S57" s="14">
        <v>61.8</v>
      </c>
      <c r="T57" s="59">
        <f t="shared" si="0"/>
        <v>1.0920961462041519E-3</v>
      </c>
      <c r="U57" s="16">
        <f t="shared" si="1"/>
        <v>2.29219744864116</v>
      </c>
      <c r="V57" s="73">
        <f t="shared" si="2"/>
        <v>9.7560059590094497</v>
      </c>
      <c r="W57" s="17">
        <f t="shared" si="3"/>
        <v>90.243994040990543</v>
      </c>
      <c r="X57" s="16">
        <f t="shared" si="4"/>
        <v>2.3638179643849035</v>
      </c>
      <c r="Y57" s="73">
        <f t="shared" si="5"/>
        <v>6.9363006147675765</v>
      </c>
      <c r="Z57" s="17">
        <f t="shared" si="6"/>
        <v>93.063699385232425</v>
      </c>
      <c r="AA57" s="18">
        <f t="shared" si="8"/>
        <v>2.8197053442418731</v>
      </c>
      <c r="AB57" s="80">
        <v>1.7323937598229686</v>
      </c>
      <c r="AC57" s="18">
        <f t="shared" si="7"/>
        <v>93.063699385232425</v>
      </c>
    </row>
    <row r="58" spans="18:29" x14ac:dyDescent="0.3">
      <c r="R58" s="13">
        <v>54</v>
      </c>
      <c r="S58" s="14">
        <v>61.8</v>
      </c>
      <c r="T58" s="59">
        <f t="shared" si="0"/>
        <v>1.0920961462041519E-3</v>
      </c>
      <c r="U58" s="16">
        <f t="shared" si="1"/>
        <v>2.29219744864116</v>
      </c>
      <c r="V58" s="73">
        <f t="shared" si="2"/>
        <v>9.7560059590094497</v>
      </c>
      <c r="W58" s="17">
        <f t="shared" si="3"/>
        <v>90.243994040990543</v>
      </c>
      <c r="X58" s="16">
        <f t="shared" si="4"/>
        <v>2.3638179643849035</v>
      </c>
      <c r="Y58" s="73">
        <f t="shared" si="5"/>
        <v>6.9363006147675765</v>
      </c>
      <c r="Z58" s="17">
        <f t="shared" si="6"/>
        <v>93.063699385232425</v>
      </c>
      <c r="AA58" s="18">
        <f t="shared" si="8"/>
        <v>2.8197053442418731</v>
      </c>
      <c r="AB58" s="80">
        <v>1.7403626894942439</v>
      </c>
      <c r="AC58" s="18">
        <f t="shared" si="7"/>
        <v>93.063699385232425</v>
      </c>
    </row>
    <row r="59" spans="18:29" x14ac:dyDescent="0.3">
      <c r="R59" s="13">
        <v>55</v>
      </c>
      <c r="S59" s="14">
        <v>61.8</v>
      </c>
      <c r="T59" s="59">
        <f t="shared" si="0"/>
        <v>1.0920961462041519E-3</v>
      </c>
      <c r="U59" s="16">
        <f t="shared" si="1"/>
        <v>2.29219744864116</v>
      </c>
      <c r="V59" s="73">
        <f t="shared" si="2"/>
        <v>9.7560059590094497</v>
      </c>
      <c r="W59" s="17">
        <f t="shared" si="3"/>
        <v>90.243994040990543</v>
      </c>
      <c r="X59" s="16">
        <f t="shared" si="4"/>
        <v>2.3638179643849035</v>
      </c>
      <c r="Y59" s="73">
        <f t="shared" si="5"/>
        <v>6.9363006147675765</v>
      </c>
      <c r="Z59" s="17">
        <f t="shared" si="6"/>
        <v>93.063699385232425</v>
      </c>
      <c r="AA59" s="18">
        <f t="shared" si="8"/>
        <v>2.8197053442418731</v>
      </c>
      <c r="AB59" s="80">
        <v>1.7481880270062005</v>
      </c>
      <c r="AC59" s="18">
        <f t="shared" si="7"/>
        <v>93.214531961221454</v>
      </c>
    </row>
    <row r="60" spans="18:29" x14ac:dyDescent="0.3">
      <c r="R60" s="13">
        <v>56</v>
      </c>
      <c r="S60" s="14">
        <v>61.7</v>
      </c>
      <c r="T60" s="59">
        <f t="shared" si="0"/>
        <v>1.0903290003365079E-3</v>
      </c>
      <c r="U60" s="16">
        <f t="shared" si="1"/>
        <v>2.2959125174396058</v>
      </c>
      <c r="V60" s="73">
        <f t="shared" si="2"/>
        <v>9.6097434078895372</v>
      </c>
      <c r="W60" s="17">
        <f t="shared" si="3"/>
        <v>90.390256592110461</v>
      </c>
      <c r="X60" s="16">
        <f t="shared" si="4"/>
        <v>2.3676491118150249</v>
      </c>
      <c r="Y60" s="73">
        <f t="shared" si="5"/>
        <v>6.7854680387785526</v>
      </c>
      <c r="Z60" s="17">
        <f t="shared" si="6"/>
        <v>93.214531961221454</v>
      </c>
      <c r="AA60" s="18">
        <f t="shared" si="8"/>
        <v>2.8242753691109845</v>
      </c>
      <c r="AB60" s="80">
        <v>1.7558748556724915</v>
      </c>
      <c r="AC60" s="18">
        <f t="shared" si="7"/>
        <v>93.214531961221454</v>
      </c>
    </row>
    <row r="61" spans="18:29" x14ac:dyDescent="0.3">
      <c r="R61" s="13">
        <v>57</v>
      </c>
      <c r="S61" s="14">
        <v>61.7</v>
      </c>
      <c r="T61" s="59">
        <f t="shared" si="0"/>
        <v>1.0903290003365079E-3</v>
      </c>
      <c r="U61" s="16">
        <f t="shared" si="1"/>
        <v>2.2959125174396058</v>
      </c>
      <c r="V61" s="73">
        <f t="shared" si="2"/>
        <v>9.6097434078895372</v>
      </c>
      <c r="W61" s="17">
        <f t="shared" si="3"/>
        <v>90.390256592110461</v>
      </c>
      <c r="X61" s="16">
        <f t="shared" si="4"/>
        <v>2.3676491118150249</v>
      </c>
      <c r="Y61" s="73">
        <f t="shared" si="5"/>
        <v>6.7854680387785526</v>
      </c>
      <c r="Z61" s="17">
        <f t="shared" si="6"/>
        <v>93.214531961221454</v>
      </c>
      <c r="AA61" s="18">
        <f t="shared" si="8"/>
        <v>2.8242753691109845</v>
      </c>
      <c r="AB61" s="80">
        <v>1.7634279935629373</v>
      </c>
      <c r="AC61" s="18">
        <f t="shared" si="7"/>
        <v>93.214531961221454</v>
      </c>
    </row>
    <row r="62" spans="18:29" x14ac:dyDescent="0.3">
      <c r="R62" s="13">
        <v>58</v>
      </c>
      <c r="S62" s="14">
        <v>61.7</v>
      </c>
      <c r="T62" s="59">
        <f t="shared" si="0"/>
        <v>1.0903290003365079E-3</v>
      </c>
      <c r="U62" s="16">
        <f t="shared" si="1"/>
        <v>2.2959125174396058</v>
      </c>
      <c r="V62" s="73">
        <f t="shared" si="2"/>
        <v>9.6097434078895372</v>
      </c>
      <c r="W62" s="17">
        <f t="shared" si="3"/>
        <v>90.390256592110461</v>
      </c>
      <c r="X62" s="16">
        <f t="shared" si="4"/>
        <v>2.3676491118150249</v>
      </c>
      <c r="Y62" s="73">
        <f t="shared" si="5"/>
        <v>6.7854680387785526</v>
      </c>
      <c r="Z62" s="17">
        <f t="shared" si="6"/>
        <v>93.214531961221454</v>
      </c>
      <c r="AA62" s="18">
        <f t="shared" si="8"/>
        <v>2.8242753691109845</v>
      </c>
      <c r="AB62" s="80">
        <v>1.7708520116421442</v>
      </c>
      <c r="AC62" s="18">
        <f t="shared" si="7"/>
        <v>93.214531961221454</v>
      </c>
    </row>
    <row r="63" spans="18:29" x14ac:dyDescent="0.3">
      <c r="R63" s="13">
        <v>59</v>
      </c>
      <c r="S63" s="14">
        <v>61.7</v>
      </c>
      <c r="T63" s="59">
        <f t="shared" si="0"/>
        <v>1.0903290003365079E-3</v>
      </c>
      <c r="U63" s="16">
        <f t="shared" si="1"/>
        <v>2.2959125174396058</v>
      </c>
      <c r="V63" s="73">
        <f t="shared" si="2"/>
        <v>9.6097434078895372</v>
      </c>
      <c r="W63" s="17">
        <f t="shared" si="3"/>
        <v>90.390256592110461</v>
      </c>
      <c r="X63" s="16">
        <f t="shared" si="4"/>
        <v>2.3676491118150249</v>
      </c>
      <c r="Y63" s="73">
        <f t="shared" si="5"/>
        <v>6.7854680387785526</v>
      </c>
      <c r="Z63" s="17">
        <f t="shared" si="6"/>
        <v>93.214531961221454</v>
      </c>
      <c r="AA63" s="18">
        <f t="shared" si="8"/>
        <v>2.8242753691109845</v>
      </c>
      <c r="AB63" s="80">
        <v>1.7781512503836436</v>
      </c>
      <c r="AC63" s="18">
        <f t="shared" si="7"/>
        <v>93.36585425336628</v>
      </c>
    </row>
    <row r="64" spans="18:29" x14ac:dyDescent="0.3">
      <c r="R64" s="13">
        <v>60</v>
      </c>
      <c r="S64" s="14">
        <v>61.6</v>
      </c>
      <c r="T64" s="59">
        <f t="shared" si="0"/>
        <v>1.0885618544688635E-3</v>
      </c>
      <c r="U64" s="16">
        <f t="shared" si="1"/>
        <v>2.2996396481497348</v>
      </c>
      <c r="V64" s="73">
        <f t="shared" si="2"/>
        <v>9.4630059783568967</v>
      </c>
      <c r="W64" s="17">
        <f t="shared" si="3"/>
        <v>90.536994021643096</v>
      </c>
      <c r="X64" s="16">
        <f t="shared" si="4"/>
        <v>2.3714926980355036</v>
      </c>
      <c r="Y64" s="73">
        <f t="shared" si="5"/>
        <v>6.6341457466337239</v>
      </c>
      <c r="Z64" s="17">
        <f t="shared" si="6"/>
        <v>93.36585425336628</v>
      </c>
      <c r="AA64" s="18">
        <f t="shared" si="8"/>
        <v>2.8288602317231728</v>
      </c>
      <c r="AB64" s="80">
        <v>1.7853298350107671</v>
      </c>
      <c r="AC64" s="18">
        <f t="shared" si="7"/>
        <v>93.36585425336628</v>
      </c>
    </row>
    <row r="65" spans="18:29" x14ac:dyDescent="0.3">
      <c r="R65" s="13">
        <v>61</v>
      </c>
      <c r="S65" s="14">
        <v>61.6</v>
      </c>
      <c r="T65" s="59">
        <f t="shared" si="0"/>
        <v>1.0885618544688635E-3</v>
      </c>
      <c r="U65" s="16">
        <f t="shared" si="1"/>
        <v>2.2996396481497348</v>
      </c>
      <c r="V65" s="73">
        <f t="shared" si="2"/>
        <v>9.4630059783568967</v>
      </c>
      <c r="W65" s="17">
        <f t="shared" si="3"/>
        <v>90.536994021643096</v>
      </c>
      <c r="X65" s="16">
        <f t="shared" si="4"/>
        <v>2.3714926980355036</v>
      </c>
      <c r="Y65" s="73">
        <f t="shared" si="5"/>
        <v>6.6341457466337239</v>
      </c>
      <c r="Z65" s="17">
        <f t="shared" si="6"/>
        <v>93.36585425336628</v>
      </c>
      <c r="AA65" s="18">
        <f t="shared" si="8"/>
        <v>2.8288602317231728</v>
      </c>
      <c r="AB65" s="80">
        <v>1.7923916894982539</v>
      </c>
      <c r="AC65" s="18">
        <f t="shared" si="7"/>
        <v>93.36585425336628</v>
      </c>
    </row>
    <row r="66" spans="18:29" x14ac:dyDescent="0.3">
      <c r="R66" s="13">
        <v>62</v>
      </c>
      <c r="S66" s="14">
        <v>61.6</v>
      </c>
      <c r="T66" s="59">
        <f t="shared" si="0"/>
        <v>1.0885618544688635E-3</v>
      </c>
      <c r="U66" s="16">
        <f t="shared" si="1"/>
        <v>2.2996396481497348</v>
      </c>
      <c r="V66" s="73">
        <f t="shared" si="2"/>
        <v>9.4630059783568967</v>
      </c>
      <c r="W66" s="17">
        <f t="shared" si="3"/>
        <v>90.536994021643096</v>
      </c>
      <c r="X66" s="16">
        <f t="shared" si="4"/>
        <v>2.3714926980355036</v>
      </c>
      <c r="Y66" s="73">
        <f t="shared" si="5"/>
        <v>6.6341457466337239</v>
      </c>
      <c r="Z66" s="17">
        <f t="shared" si="6"/>
        <v>93.36585425336628</v>
      </c>
      <c r="AA66" s="18">
        <f t="shared" si="8"/>
        <v>2.8288602317231728</v>
      </c>
      <c r="AB66" s="80">
        <v>1.7993405494535817</v>
      </c>
      <c r="AC66" s="18">
        <f t="shared" si="7"/>
        <v>93.517668650526218</v>
      </c>
    </row>
    <row r="67" spans="18:29" x14ac:dyDescent="0.3">
      <c r="R67" s="13">
        <v>63</v>
      </c>
      <c r="S67" s="14">
        <v>61.5</v>
      </c>
      <c r="T67" s="59">
        <f t="shared" si="0"/>
        <v>1.0867947086012192E-3</v>
      </c>
      <c r="U67" s="16">
        <f t="shared" si="1"/>
        <v>2.3033788996101405</v>
      </c>
      <c r="V67" s="73">
        <f t="shared" si="2"/>
        <v>9.3157913539314805</v>
      </c>
      <c r="W67" s="17">
        <f t="shared" si="3"/>
        <v>90.684208646068527</v>
      </c>
      <c r="X67" s="16">
        <f t="shared" si="4"/>
        <v>2.375348783723366</v>
      </c>
      <c r="Y67" s="73">
        <f t="shared" si="5"/>
        <v>6.48233134947378</v>
      </c>
      <c r="Z67" s="17">
        <f t="shared" si="6"/>
        <v>93.517668650526218</v>
      </c>
      <c r="AA67" s="18">
        <f t="shared" si="8"/>
        <v>2.8334600044577005</v>
      </c>
      <c r="AB67" s="80">
        <v>1.8061799739838871</v>
      </c>
      <c r="AC67" s="18">
        <f t="shared" si="7"/>
        <v>93.517668650526218</v>
      </c>
    </row>
    <row r="68" spans="18:29" x14ac:dyDescent="0.3">
      <c r="R68" s="13">
        <v>64</v>
      </c>
      <c r="S68" s="14">
        <v>61.5</v>
      </c>
      <c r="T68" s="59">
        <f t="shared" si="0"/>
        <v>1.0867947086012192E-3</v>
      </c>
      <c r="U68" s="16">
        <f t="shared" si="1"/>
        <v>2.3033788996101405</v>
      </c>
      <c r="V68" s="73">
        <f t="shared" si="2"/>
        <v>9.3157913539314805</v>
      </c>
      <c r="W68" s="17">
        <f t="shared" si="3"/>
        <v>90.684208646068527</v>
      </c>
      <c r="X68" s="16">
        <f t="shared" si="4"/>
        <v>2.375348783723366</v>
      </c>
      <c r="Y68" s="73">
        <f t="shared" si="5"/>
        <v>6.48233134947378</v>
      </c>
      <c r="Z68" s="17">
        <f t="shared" si="6"/>
        <v>93.517668650526218</v>
      </c>
      <c r="AA68" s="18">
        <f t="shared" si="8"/>
        <v>2.8334600044577005</v>
      </c>
      <c r="AB68" s="80">
        <v>1.8129133566428555</v>
      </c>
      <c r="AC68" s="18">
        <f t="shared" si="7"/>
        <v>93.517668650526218</v>
      </c>
    </row>
    <row r="69" spans="18:29" x14ac:dyDescent="0.3">
      <c r="R69" s="13">
        <v>65</v>
      </c>
      <c r="S69" s="14">
        <v>61.5</v>
      </c>
      <c r="T69" s="59">
        <f t="shared" ref="T69:T105" si="9">(PI()*$D$10^2/4*S69)*10^-9</f>
        <v>1.0867947086012192E-3</v>
      </c>
      <c r="U69" s="16">
        <f t="shared" ref="U69:U124" si="10">$D$14/T69*10^-6</f>
        <v>2.3033788996101405</v>
      </c>
      <c r="V69" s="73">
        <f t="shared" ref="V69:V124" si="11">(1-(U69/$D$12))*100</f>
        <v>9.3157913539314805</v>
      </c>
      <c r="W69" s="17">
        <f t="shared" ref="W69:W105" si="12">100-V69</f>
        <v>90.684208646068527</v>
      </c>
      <c r="X69" s="16">
        <f t="shared" ref="X69:X124" si="13">$D$15/$U$124*U69</f>
        <v>2.375348783723366</v>
      </c>
      <c r="Y69" s="73">
        <f t="shared" ref="Y69:Y123" si="14">(1-(X69/$D$12))*100</f>
        <v>6.48233134947378</v>
      </c>
      <c r="Z69" s="17">
        <f t="shared" ref="Z69:Z105" si="15">100-Y69</f>
        <v>93.517668650526218</v>
      </c>
      <c r="AA69" s="18">
        <f t="shared" si="8"/>
        <v>2.8334600044577005</v>
      </c>
      <c r="AB69" s="80">
        <v>1.8195439355418688</v>
      </c>
      <c r="AC69" s="18">
        <f t="shared" ref="AC69:AC104" si="16">Z70</f>
        <v>93.517668650526218</v>
      </c>
    </row>
    <row r="70" spans="18:29" x14ac:dyDescent="0.3">
      <c r="R70" s="13">
        <v>66</v>
      </c>
      <c r="S70" s="14">
        <v>61.5</v>
      </c>
      <c r="T70" s="59">
        <f t="shared" si="9"/>
        <v>1.0867947086012192E-3</v>
      </c>
      <c r="U70" s="16">
        <f t="shared" si="10"/>
        <v>2.3033788996101405</v>
      </c>
      <c r="V70" s="73">
        <f t="shared" si="11"/>
        <v>9.3157913539314805</v>
      </c>
      <c r="W70" s="17">
        <f t="shared" si="12"/>
        <v>90.684208646068527</v>
      </c>
      <c r="X70" s="16">
        <f t="shared" si="13"/>
        <v>2.375348783723366</v>
      </c>
      <c r="Y70" s="73">
        <f t="shared" si="14"/>
        <v>6.48233134947378</v>
      </c>
      <c r="Z70" s="17">
        <f t="shared" si="15"/>
        <v>93.517668650526218</v>
      </c>
      <c r="AA70" s="18">
        <f t="shared" ref="AA70:AA124" si="17">V70-Y70</f>
        <v>2.8334600044577005</v>
      </c>
      <c r="AB70" s="80">
        <v>1.8260748027008264</v>
      </c>
      <c r="AC70" s="18">
        <f t="shared" si="16"/>
        <v>93.669977557123161</v>
      </c>
    </row>
    <row r="71" spans="18:29" x14ac:dyDescent="0.3">
      <c r="R71" s="13">
        <v>67</v>
      </c>
      <c r="S71" s="14">
        <v>61.4</v>
      </c>
      <c r="T71" s="59">
        <f t="shared" si="9"/>
        <v>1.0850275627335749E-3</v>
      </c>
      <c r="U71" s="16">
        <f t="shared" si="10"/>
        <v>2.3071303310427305</v>
      </c>
      <c r="V71" s="73">
        <f t="shared" si="11"/>
        <v>9.1680972030421142</v>
      </c>
      <c r="W71" s="17">
        <f t="shared" si="12"/>
        <v>90.831902796957891</v>
      </c>
      <c r="X71" s="16">
        <f t="shared" si="13"/>
        <v>2.3792174299509283</v>
      </c>
      <c r="Y71" s="73">
        <f t="shared" si="14"/>
        <v>6.330022442876837</v>
      </c>
      <c r="Z71" s="17">
        <f t="shared" si="15"/>
        <v>93.669977557123161</v>
      </c>
      <c r="AA71" s="18">
        <f t="shared" si="17"/>
        <v>2.8380747601652772</v>
      </c>
      <c r="AB71" s="80">
        <v>1.8325089127062364</v>
      </c>
      <c r="AC71" s="18">
        <f t="shared" si="16"/>
        <v>93.669977557123161</v>
      </c>
    </row>
    <row r="72" spans="18:29" x14ac:dyDescent="0.3">
      <c r="R72" s="13">
        <v>68</v>
      </c>
      <c r="S72" s="14">
        <v>61.4</v>
      </c>
      <c r="T72" s="59">
        <f t="shared" si="9"/>
        <v>1.0850275627335749E-3</v>
      </c>
      <c r="U72" s="16">
        <f t="shared" si="10"/>
        <v>2.3071303310427305</v>
      </c>
      <c r="V72" s="73">
        <f t="shared" si="11"/>
        <v>9.1680972030421142</v>
      </c>
      <c r="W72" s="17">
        <f t="shared" si="12"/>
        <v>90.831902796957891</v>
      </c>
      <c r="X72" s="16">
        <f t="shared" si="13"/>
        <v>2.3792174299509283</v>
      </c>
      <c r="Y72" s="73">
        <f t="shared" si="14"/>
        <v>6.330022442876837</v>
      </c>
      <c r="Z72" s="17">
        <f t="shared" si="15"/>
        <v>93.669977557123161</v>
      </c>
      <c r="AA72" s="18">
        <f t="shared" si="17"/>
        <v>2.8380747601652772</v>
      </c>
      <c r="AB72" s="80">
        <v>1.8388490907372552</v>
      </c>
      <c r="AC72" s="18">
        <f t="shared" si="16"/>
        <v>93.669977557123161</v>
      </c>
    </row>
    <row r="73" spans="18:29" x14ac:dyDescent="0.3">
      <c r="R73" s="13">
        <v>69</v>
      </c>
      <c r="S73" s="14">
        <v>61.4</v>
      </c>
      <c r="T73" s="59">
        <f t="shared" si="9"/>
        <v>1.0850275627335749E-3</v>
      </c>
      <c r="U73" s="16">
        <f t="shared" si="10"/>
        <v>2.3071303310427305</v>
      </c>
      <c r="V73" s="73">
        <f t="shared" si="11"/>
        <v>9.1680972030421142</v>
      </c>
      <c r="W73" s="17">
        <f t="shared" si="12"/>
        <v>90.831902796957891</v>
      </c>
      <c r="X73" s="16">
        <f t="shared" si="13"/>
        <v>2.3792174299509283</v>
      </c>
      <c r="Y73" s="73">
        <f t="shared" si="14"/>
        <v>6.330022442876837</v>
      </c>
      <c r="Z73" s="17">
        <f t="shared" si="15"/>
        <v>93.669977557123161</v>
      </c>
      <c r="AA73" s="18">
        <f t="shared" si="17"/>
        <v>2.8380747601652772</v>
      </c>
      <c r="AB73" s="80">
        <v>1.8450980400142569</v>
      </c>
      <c r="AC73" s="18">
        <f t="shared" si="16"/>
        <v>93.669977557123161</v>
      </c>
    </row>
    <row r="74" spans="18:29" x14ac:dyDescent="0.3">
      <c r="R74" s="13">
        <v>70</v>
      </c>
      <c r="S74" s="14">
        <v>61.4</v>
      </c>
      <c r="T74" s="59">
        <f t="shared" si="9"/>
        <v>1.0850275627335749E-3</v>
      </c>
      <c r="U74" s="16">
        <f t="shared" si="10"/>
        <v>2.3071303310427305</v>
      </c>
      <c r="V74" s="73">
        <f t="shared" si="11"/>
        <v>9.1680972030421142</v>
      </c>
      <c r="W74" s="17">
        <f t="shared" si="12"/>
        <v>90.831902796957891</v>
      </c>
      <c r="X74" s="16">
        <f t="shared" si="13"/>
        <v>2.3792174299509283</v>
      </c>
      <c r="Y74" s="73">
        <f t="shared" si="14"/>
        <v>6.330022442876837</v>
      </c>
      <c r="Z74" s="17">
        <f t="shared" si="15"/>
        <v>93.669977557123161</v>
      </c>
      <c r="AA74" s="18">
        <f t="shared" si="17"/>
        <v>2.8380747601652772</v>
      </c>
      <c r="AB74" s="80">
        <v>1.8512583487190752</v>
      </c>
      <c r="AC74" s="18">
        <f t="shared" si="16"/>
        <v>93.822783393268551</v>
      </c>
    </row>
    <row r="75" spans="18:29" x14ac:dyDescent="0.3">
      <c r="R75" s="13">
        <v>71</v>
      </c>
      <c r="S75" s="14">
        <v>61.3</v>
      </c>
      <c r="T75" s="59">
        <f t="shared" si="9"/>
        <v>1.0832604168659308E-3</v>
      </c>
      <c r="U75" s="16">
        <f t="shared" si="10"/>
        <v>2.3108940020558508</v>
      </c>
      <c r="V75" s="73">
        <f t="shared" si="11"/>
        <v>9.0199211789035125</v>
      </c>
      <c r="W75" s="17">
        <f t="shared" si="12"/>
        <v>90.980078821096484</v>
      </c>
      <c r="X75" s="16">
        <f t="shared" si="13"/>
        <v>2.3830986981890212</v>
      </c>
      <c r="Y75" s="73">
        <f t="shared" si="14"/>
        <v>6.1772166067314505</v>
      </c>
      <c r="Z75" s="17">
        <f t="shared" si="15"/>
        <v>93.822783393268551</v>
      </c>
      <c r="AA75" s="18">
        <f t="shared" si="17"/>
        <v>2.8427045721720621</v>
      </c>
      <c r="AB75" s="80">
        <v>1.8573324964312685</v>
      </c>
      <c r="AC75" s="18">
        <f t="shared" si="16"/>
        <v>93.822783393268551</v>
      </c>
    </row>
    <row r="76" spans="18:29" x14ac:dyDescent="0.3">
      <c r="R76" s="13">
        <v>72</v>
      </c>
      <c r="S76" s="14">
        <v>61.3</v>
      </c>
      <c r="T76" s="59">
        <f t="shared" si="9"/>
        <v>1.0832604168659308E-3</v>
      </c>
      <c r="U76" s="16">
        <f t="shared" si="10"/>
        <v>2.3108940020558508</v>
      </c>
      <c r="V76" s="73">
        <f t="shared" si="11"/>
        <v>9.0199211789035125</v>
      </c>
      <c r="W76" s="17">
        <f t="shared" si="12"/>
        <v>90.980078821096484</v>
      </c>
      <c r="X76" s="16">
        <f t="shared" si="13"/>
        <v>2.3830986981890212</v>
      </c>
      <c r="Y76" s="73">
        <f t="shared" si="14"/>
        <v>6.1772166067314505</v>
      </c>
      <c r="Z76" s="17">
        <f t="shared" si="15"/>
        <v>93.822783393268551</v>
      </c>
      <c r="AA76" s="18">
        <f t="shared" si="17"/>
        <v>2.8427045721720621</v>
      </c>
      <c r="AB76" s="80">
        <v>1.8633228601204559</v>
      </c>
      <c r="AC76" s="18">
        <f t="shared" si="16"/>
        <v>93.822783393268551</v>
      </c>
    </row>
    <row r="77" spans="18:29" x14ac:dyDescent="0.3">
      <c r="R77" s="13">
        <v>73</v>
      </c>
      <c r="S77" s="14">
        <v>61.3</v>
      </c>
      <c r="T77" s="59">
        <f t="shared" si="9"/>
        <v>1.0832604168659308E-3</v>
      </c>
      <c r="U77" s="16">
        <f t="shared" si="10"/>
        <v>2.3108940020558508</v>
      </c>
      <c r="V77" s="73">
        <f t="shared" si="11"/>
        <v>9.0199211789035125</v>
      </c>
      <c r="W77" s="17">
        <f t="shared" si="12"/>
        <v>90.980078821096484</v>
      </c>
      <c r="X77" s="16">
        <f t="shared" si="13"/>
        <v>2.3830986981890212</v>
      </c>
      <c r="Y77" s="73">
        <f t="shared" si="14"/>
        <v>6.1772166067314505</v>
      </c>
      <c r="Z77" s="17">
        <f t="shared" si="15"/>
        <v>93.822783393268551</v>
      </c>
      <c r="AA77" s="18">
        <f t="shared" si="17"/>
        <v>2.8427045721720621</v>
      </c>
      <c r="AB77" s="80">
        <v>1.8692317197309762</v>
      </c>
      <c r="AC77" s="18">
        <f t="shared" si="16"/>
        <v>93.822783393268551</v>
      </c>
    </row>
    <row r="78" spans="18:29" x14ac:dyDescent="0.3">
      <c r="R78" s="13">
        <v>74</v>
      </c>
      <c r="S78" s="14">
        <v>61.3</v>
      </c>
      <c r="T78" s="59">
        <f t="shared" si="9"/>
        <v>1.0832604168659308E-3</v>
      </c>
      <c r="U78" s="16">
        <f t="shared" si="10"/>
        <v>2.3108940020558508</v>
      </c>
      <c r="V78" s="73">
        <f t="shared" si="11"/>
        <v>9.0199211789035125</v>
      </c>
      <c r="W78" s="17">
        <f t="shared" si="12"/>
        <v>90.980078821096484</v>
      </c>
      <c r="X78" s="16">
        <f t="shared" si="13"/>
        <v>2.3830986981890212</v>
      </c>
      <c r="Y78" s="73">
        <f t="shared" si="14"/>
        <v>6.1772166067314505</v>
      </c>
      <c r="Z78" s="17">
        <f t="shared" si="15"/>
        <v>93.822783393268551</v>
      </c>
      <c r="AA78" s="18">
        <f t="shared" si="17"/>
        <v>2.8427045721720621</v>
      </c>
      <c r="AB78" s="80">
        <v>1.8750612633917001</v>
      </c>
      <c r="AC78" s="18">
        <f t="shared" si="16"/>
        <v>93.97608859489155</v>
      </c>
    </row>
    <row r="79" spans="18:29" x14ac:dyDescent="0.3">
      <c r="R79" s="13">
        <v>75</v>
      </c>
      <c r="S79" s="14">
        <v>61.2</v>
      </c>
      <c r="T79" s="59">
        <f t="shared" si="9"/>
        <v>1.0814932709982863E-3</v>
      </c>
      <c r="U79" s="16">
        <f t="shared" si="10"/>
        <v>2.3146699726474456</v>
      </c>
      <c r="V79" s="73">
        <f t="shared" si="11"/>
        <v>8.8712609193919096</v>
      </c>
      <c r="W79" s="17">
        <f t="shared" si="12"/>
        <v>91.128739080608085</v>
      </c>
      <c r="X79" s="16">
        <f t="shared" si="13"/>
        <v>2.3869926503102454</v>
      </c>
      <c r="Y79" s="73">
        <f t="shared" si="14"/>
        <v>6.0239114051084508</v>
      </c>
      <c r="Z79" s="17">
        <f t="shared" si="15"/>
        <v>93.97608859489155</v>
      </c>
      <c r="AA79" s="18">
        <f t="shared" si="17"/>
        <v>2.8473495142834588</v>
      </c>
      <c r="AB79" s="80">
        <v>1.8808135922807914</v>
      </c>
      <c r="AC79" s="18">
        <f t="shared" si="16"/>
        <v>93.97608859489155</v>
      </c>
    </row>
    <row r="80" spans="18:29" x14ac:dyDescent="0.3">
      <c r="R80" s="13">
        <v>76</v>
      </c>
      <c r="S80" s="14">
        <v>61.2</v>
      </c>
      <c r="T80" s="59">
        <f t="shared" si="9"/>
        <v>1.0814932709982863E-3</v>
      </c>
      <c r="U80" s="16">
        <f t="shared" si="10"/>
        <v>2.3146699726474456</v>
      </c>
      <c r="V80" s="73">
        <f t="shared" si="11"/>
        <v>8.8712609193919096</v>
      </c>
      <c r="W80" s="17">
        <f t="shared" si="12"/>
        <v>91.128739080608085</v>
      </c>
      <c r="X80" s="16">
        <f t="shared" si="13"/>
        <v>2.3869926503102454</v>
      </c>
      <c r="Y80" s="73">
        <f t="shared" si="14"/>
        <v>6.0239114051084508</v>
      </c>
      <c r="Z80" s="17">
        <f t="shared" si="15"/>
        <v>93.97608859489155</v>
      </c>
      <c r="AA80" s="18">
        <f t="shared" si="17"/>
        <v>2.8473495142834588</v>
      </c>
      <c r="AB80" s="80">
        <v>1.8864907251724818</v>
      </c>
      <c r="AC80" s="18">
        <f t="shared" si="16"/>
        <v>93.97608859489155</v>
      </c>
    </row>
    <row r="81" spans="17:29" x14ac:dyDescent="0.3">
      <c r="R81" s="13">
        <v>77</v>
      </c>
      <c r="S81" s="14">
        <v>61.2</v>
      </c>
      <c r="T81" s="59">
        <f t="shared" si="9"/>
        <v>1.0814932709982863E-3</v>
      </c>
      <c r="U81" s="16">
        <f t="shared" si="10"/>
        <v>2.3146699726474456</v>
      </c>
      <c r="V81" s="73">
        <f t="shared" si="11"/>
        <v>8.8712609193919096</v>
      </c>
      <c r="W81" s="17">
        <f t="shared" si="12"/>
        <v>91.128739080608085</v>
      </c>
      <c r="X81" s="16">
        <f t="shared" si="13"/>
        <v>2.3869926503102454</v>
      </c>
      <c r="Y81" s="73">
        <f t="shared" si="14"/>
        <v>6.0239114051084508</v>
      </c>
      <c r="Z81" s="17">
        <f t="shared" si="15"/>
        <v>93.97608859489155</v>
      </c>
      <c r="AA81" s="18">
        <f t="shared" si="17"/>
        <v>2.8473495142834588</v>
      </c>
      <c r="AB81" s="80">
        <v>1.8920946026904804</v>
      </c>
      <c r="AC81" s="18">
        <f t="shared" si="16"/>
        <v>93.97608859489155</v>
      </c>
    </row>
    <row r="82" spans="17:29" x14ac:dyDescent="0.3">
      <c r="R82" s="13">
        <v>78</v>
      </c>
      <c r="S82" s="14">
        <v>61.2</v>
      </c>
      <c r="T82" s="59">
        <f t="shared" si="9"/>
        <v>1.0814932709982863E-3</v>
      </c>
      <c r="U82" s="16">
        <f t="shared" si="10"/>
        <v>2.3146699726474456</v>
      </c>
      <c r="V82" s="73">
        <f t="shared" si="11"/>
        <v>8.8712609193919096</v>
      </c>
      <c r="W82" s="17">
        <f t="shared" si="12"/>
        <v>91.128739080608085</v>
      </c>
      <c r="X82" s="16">
        <f t="shared" si="13"/>
        <v>2.3869926503102454</v>
      </c>
      <c r="Y82" s="73">
        <f t="shared" si="14"/>
        <v>6.0239114051084508</v>
      </c>
      <c r="Z82" s="17">
        <f t="shared" si="15"/>
        <v>93.97608859489155</v>
      </c>
      <c r="AA82" s="18">
        <f t="shared" si="17"/>
        <v>2.8473495142834588</v>
      </c>
      <c r="AB82" s="80">
        <v>1.8976270912904414</v>
      </c>
      <c r="AC82" s="18">
        <f t="shared" si="16"/>
        <v>93.97608859489155</v>
      </c>
    </row>
    <row r="83" spans="17:29" x14ac:dyDescent="0.3">
      <c r="R83" s="13">
        <v>79</v>
      </c>
      <c r="S83" s="14">
        <v>61.2</v>
      </c>
      <c r="T83" s="59">
        <f t="shared" si="9"/>
        <v>1.0814932709982863E-3</v>
      </c>
      <c r="U83" s="16">
        <f t="shared" si="10"/>
        <v>2.3146699726474456</v>
      </c>
      <c r="V83" s="73">
        <f t="shared" si="11"/>
        <v>8.8712609193919096</v>
      </c>
      <c r="W83" s="17">
        <f t="shared" si="12"/>
        <v>91.128739080608085</v>
      </c>
      <c r="X83" s="16">
        <f t="shared" si="13"/>
        <v>2.3869926503102454</v>
      </c>
      <c r="Y83" s="73">
        <f t="shared" si="14"/>
        <v>6.0239114051084508</v>
      </c>
      <c r="Z83" s="17">
        <f t="shared" si="15"/>
        <v>93.97608859489155</v>
      </c>
      <c r="AA83" s="18">
        <f t="shared" si="17"/>
        <v>2.8473495142834588</v>
      </c>
      <c r="AB83" s="80">
        <v>1.9030899869919435</v>
      </c>
      <c r="AC83" s="18">
        <f t="shared" si="16"/>
        <v>94.12989561386847</v>
      </c>
    </row>
    <row r="84" spans="17:29" x14ac:dyDescent="0.3">
      <c r="R84" s="13">
        <v>80</v>
      </c>
      <c r="S84" s="14">
        <v>61.1</v>
      </c>
      <c r="T84" s="59">
        <f t="shared" si="9"/>
        <v>1.0797261251306422E-3</v>
      </c>
      <c r="U84" s="16">
        <f t="shared" si="10"/>
        <v>2.3184583032082435</v>
      </c>
      <c r="V84" s="73">
        <f t="shared" si="11"/>
        <v>8.7221140469195486</v>
      </c>
      <c r="W84" s="17">
        <f t="shared" si="12"/>
        <v>91.277885953080457</v>
      </c>
      <c r="X84" s="16">
        <f t="shared" si="13"/>
        <v>2.3908993485922592</v>
      </c>
      <c r="Y84" s="73">
        <f t="shared" si="14"/>
        <v>5.8701043861315245</v>
      </c>
      <c r="Z84" s="17">
        <f t="shared" si="15"/>
        <v>94.12989561386847</v>
      </c>
      <c r="AA84" s="18">
        <f t="shared" si="17"/>
        <v>2.8520096607880241</v>
      </c>
      <c r="AB84" s="80">
        <v>1.9084850188786497</v>
      </c>
      <c r="AC84" s="18">
        <f t="shared" si="16"/>
        <v>94.12989561386847</v>
      </c>
    </row>
    <row r="85" spans="17:29" x14ac:dyDescent="0.3">
      <c r="R85" s="13">
        <v>81</v>
      </c>
      <c r="S85" s="14">
        <v>61.1</v>
      </c>
      <c r="T85" s="59">
        <f t="shared" si="9"/>
        <v>1.0797261251306422E-3</v>
      </c>
      <c r="U85" s="16">
        <f t="shared" si="10"/>
        <v>2.3184583032082435</v>
      </c>
      <c r="V85" s="73">
        <f t="shared" si="11"/>
        <v>8.7221140469195486</v>
      </c>
      <c r="W85" s="17">
        <f t="shared" si="12"/>
        <v>91.277885953080457</v>
      </c>
      <c r="X85" s="16">
        <f t="shared" si="13"/>
        <v>2.3908993485922592</v>
      </c>
      <c r="Y85" s="73">
        <f t="shared" si="14"/>
        <v>5.8701043861315245</v>
      </c>
      <c r="Z85" s="17">
        <f t="shared" si="15"/>
        <v>94.12989561386847</v>
      </c>
      <c r="AA85" s="18">
        <f t="shared" si="17"/>
        <v>2.8520096607880241</v>
      </c>
      <c r="AB85" s="80">
        <v>1.9138138523837167</v>
      </c>
      <c r="AC85" s="18">
        <f t="shared" si="16"/>
        <v>94.12989561386847</v>
      </c>
    </row>
    <row r="86" spans="17:29" x14ac:dyDescent="0.3">
      <c r="R86" s="13">
        <v>82</v>
      </c>
      <c r="S86" s="14">
        <v>61.1</v>
      </c>
      <c r="T86" s="59">
        <f t="shared" si="9"/>
        <v>1.0797261251306422E-3</v>
      </c>
      <c r="U86" s="16">
        <f t="shared" si="10"/>
        <v>2.3184583032082435</v>
      </c>
      <c r="V86" s="73">
        <f t="shared" si="11"/>
        <v>8.7221140469195486</v>
      </c>
      <c r="W86" s="17">
        <f t="shared" si="12"/>
        <v>91.277885953080457</v>
      </c>
      <c r="X86" s="16">
        <f t="shared" si="13"/>
        <v>2.3908993485922592</v>
      </c>
      <c r="Y86" s="73">
        <f t="shared" si="14"/>
        <v>5.8701043861315245</v>
      </c>
      <c r="Z86" s="17">
        <f t="shared" si="15"/>
        <v>94.12989561386847</v>
      </c>
      <c r="AA86" s="18">
        <f t="shared" si="17"/>
        <v>2.8520096607880241</v>
      </c>
      <c r="AB86" s="80">
        <v>1.919078092376074</v>
      </c>
      <c r="AC86" s="18">
        <f t="shared" si="16"/>
        <v>94.12989561386847</v>
      </c>
    </row>
    <row r="87" spans="17:29" x14ac:dyDescent="0.3">
      <c r="R87" s="13">
        <v>83</v>
      </c>
      <c r="S87" s="14">
        <v>61.1</v>
      </c>
      <c r="T87" s="59">
        <f t="shared" si="9"/>
        <v>1.0797261251306422E-3</v>
      </c>
      <c r="U87" s="16">
        <f t="shared" si="10"/>
        <v>2.3184583032082435</v>
      </c>
      <c r="V87" s="73">
        <f t="shared" si="11"/>
        <v>8.7221140469195486</v>
      </c>
      <c r="W87" s="17">
        <f t="shared" si="12"/>
        <v>91.277885953080457</v>
      </c>
      <c r="X87" s="16">
        <f t="shared" si="13"/>
        <v>2.3908993485922592</v>
      </c>
      <c r="Y87" s="73">
        <f t="shared" si="14"/>
        <v>5.8701043861315245</v>
      </c>
      <c r="Z87" s="17">
        <f t="shared" si="15"/>
        <v>94.12989561386847</v>
      </c>
      <c r="AA87" s="18">
        <f t="shared" si="17"/>
        <v>2.8520096607880241</v>
      </c>
      <c r="AB87" s="80">
        <v>1.9242792860618816</v>
      </c>
      <c r="AC87" s="18">
        <f t="shared" si="16"/>
        <v>94.284206918153487</v>
      </c>
    </row>
    <row r="88" spans="17:29" x14ac:dyDescent="0.3">
      <c r="R88" s="13">
        <v>84</v>
      </c>
      <c r="S88" s="14">
        <v>61</v>
      </c>
      <c r="T88" s="59">
        <f t="shared" si="9"/>
        <v>1.0779589792629979E-3</v>
      </c>
      <c r="U88" s="16">
        <f t="shared" si="10"/>
        <v>2.3222590545249782</v>
      </c>
      <c r="V88" s="73">
        <f t="shared" si="11"/>
        <v>8.572478168307951</v>
      </c>
      <c r="W88" s="17">
        <f t="shared" si="12"/>
        <v>91.427521831692047</v>
      </c>
      <c r="X88" s="16">
        <f t="shared" si="13"/>
        <v>2.3948188557210988</v>
      </c>
      <c r="Y88" s="73">
        <f t="shared" si="14"/>
        <v>5.7157930818465097</v>
      </c>
      <c r="Z88" s="17">
        <f t="shared" si="15"/>
        <v>94.284206918153487</v>
      </c>
      <c r="AA88" s="18">
        <f t="shared" si="17"/>
        <v>2.8566850864614413</v>
      </c>
      <c r="AB88" s="80">
        <v>1.9294189257142926</v>
      </c>
      <c r="AC88" s="18">
        <f t="shared" si="16"/>
        <v>94.284206918153487</v>
      </c>
    </row>
    <row r="89" spans="17:29" x14ac:dyDescent="0.3">
      <c r="Q89" s="61"/>
      <c r="R89" s="13">
        <v>85</v>
      </c>
      <c r="S89" s="14">
        <v>61</v>
      </c>
      <c r="T89" s="59">
        <f t="shared" si="9"/>
        <v>1.0779589792629979E-3</v>
      </c>
      <c r="U89" s="16">
        <f t="shared" si="10"/>
        <v>2.3222590545249782</v>
      </c>
      <c r="V89" s="73">
        <f t="shared" si="11"/>
        <v>8.572478168307951</v>
      </c>
      <c r="W89" s="17">
        <f t="shared" si="12"/>
        <v>91.427521831692047</v>
      </c>
      <c r="X89" s="16">
        <f t="shared" si="13"/>
        <v>2.3948188557210988</v>
      </c>
      <c r="Y89" s="73">
        <f t="shared" si="14"/>
        <v>5.7157930818465097</v>
      </c>
      <c r="Z89" s="17">
        <f t="shared" si="15"/>
        <v>94.284206918153487</v>
      </c>
      <c r="AA89" s="18">
        <f t="shared" si="17"/>
        <v>2.8566850864614413</v>
      </c>
      <c r="AB89" s="80">
        <v>1.9344984512435677</v>
      </c>
      <c r="AC89" s="18">
        <f t="shared" si="16"/>
        <v>94.284206918153487</v>
      </c>
    </row>
    <row r="90" spans="17:29" x14ac:dyDescent="0.3">
      <c r="R90" s="13">
        <v>86</v>
      </c>
      <c r="S90" s="14">
        <v>61</v>
      </c>
      <c r="T90" s="59">
        <f t="shared" si="9"/>
        <v>1.0779589792629979E-3</v>
      </c>
      <c r="U90" s="16">
        <f t="shared" si="10"/>
        <v>2.3222590545249782</v>
      </c>
      <c r="V90" s="73">
        <f t="shared" si="11"/>
        <v>8.572478168307951</v>
      </c>
      <c r="W90" s="17">
        <f t="shared" si="12"/>
        <v>91.427521831692047</v>
      </c>
      <c r="X90" s="16">
        <f t="shared" si="13"/>
        <v>2.3948188557210988</v>
      </c>
      <c r="Y90" s="73">
        <f t="shared" si="14"/>
        <v>5.7157930818465097</v>
      </c>
      <c r="Z90" s="17">
        <f t="shared" si="15"/>
        <v>94.284206918153487</v>
      </c>
      <c r="AA90" s="18">
        <f t="shared" si="17"/>
        <v>2.8566850864614413</v>
      </c>
      <c r="AB90" s="80">
        <v>1.9395192526186185</v>
      </c>
      <c r="AC90" s="18">
        <f t="shared" si="16"/>
        <v>94.284206918153487</v>
      </c>
    </row>
    <row r="91" spans="17:29" x14ac:dyDescent="0.3">
      <c r="R91" s="13">
        <v>87</v>
      </c>
      <c r="S91" s="14">
        <v>61</v>
      </c>
      <c r="T91" s="59">
        <f t="shared" si="9"/>
        <v>1.0779589792629979E-3</v>
      </c>
      <c r="U91" s="16">
        <f t="shared" si="10"/>
        <v>2.3222590545249782</v>
      </c>
      <c r="V91" s="73">
        <f t="shared" si="11"/>
        <v>8.572478168307951</v>
      </c>
      <c r="W91" s="17">
        <f t="shared" si="12"/>
        <v>91.427521831692047</v>
      </c>
      <c r="X91" s="16">
        <f t="shared" si="13"/>
        <v>2.3948188557210988</v>
      </c>
      <c r="Y91" s="73">
        <f t="shared" si="14"/>
        <v>5.7157930818465097</v>
      </c>
      <c r="Z91" s="17">
        <f t="shared" si="15"/>
        <v>94.284206918153487</v>
      </c>
      <c r="AA91" s="18">
        <f t="shared" si="17"/>
        <v>2.8566850864614413</v>
      </c>
      <c r="AB91" s="80">
        <v>1.9444826721501687</v>
      </c>
      <c r="AC91" s="18">
        <f t="shared" si="16"/>
        <v>94.284206918153487</v>
      </c>
    </row>
    <row r="92" spans="17:29" x14ac:dyDescent="0.3">
      <c r="R92" s="13">
        <v>88</v>
      </c>
      <c r="S92" s="14">
        <v>61</v>
      </c>
      <c r="T92" s="59">
        <f t="shared" si="9"/>
        <v>1.0779589792629979E-3</v>
      </c>
      <c r="U92" s="16">
        <f t="shared" si="10"/>
        <v>2.3222590545249782</v>
      </c>
      <c r="V92" s="73">
        <f t="shared" si="11"/>
        <v>8.572478168307951</v>
      </c>
      <c r="W92" s="17">
        <f t="shared" si="12"/>
        <v>91.427521831692047</v>
      </c>
      <c r="X92" s="16">
        <f t="shared" si="13"/>
        <v>2.3948188557210988</v>
      </c>
      <c r="Y92" s="73">
        <f t="shared" si="14"/>
        <v>5.7157930818465097</v>
      </c>
      <c r="Z92" s="17">
        <f t="shared" si="15"/>
        <v>94.284206918153487</v>
      </c>
      <c r="AA92" s="18">
        <f t="shared" si="17"/>
        <v>2.8566850864614413</v>
      </c>
      <c r="AB92" s="80">
        <v>1.9493900066449128</v>
      </c>
      <c r="AC92" s="18">
        <f t="shared" si="16"/>
        <v>94.284206918153487</v>
      </c>
    </row>
    <row r="93" spans="17:29" x14ac:dyDescent="0.3">
      <c r="R93" s="13">
        <v>89</v>
      </c>
      <c r="S93" s="14">
        <v>61</v>
      </c>
      <c r="T93" s="59">
        <f t="shared" si="9"/>
        <v>1.0779589792629979E-3</v>
      </c>
      <c r="U93" s="16">
        <f t="shared" si="10"/>
        <v>2.3222590545249782</v>
      </c>
      <c r="V93" s="73">
        <f t="shared" si="11"/>
        <v>8.572478168307951</v>
      </c>
      <c r="W93" s="17">
        <f t="shared" si="12"/>
        <v>91.427521831692047</v>
      </c>
      <c r="X93" s="16">
        <f t="shared" si="13"/>
        <v>2.3948188557210988</v>
      </c>
      <c r="Y93" s="73">
        <f t="shared" si="14"/>
        <v>5.7157930818465097</v>
      </c>
      <c r="Z93" s="17">
        <f t="shared" si="15"/>
        <v>94.284206918153487</v>
      </c>
      <c r="AA93" s="18">
        <f t="shared" si="17"/>
        <v>2.8566850864614413</v>
      </c>
      <c r="AB93" s="80">
        <v>1.954242509439325</v>
      </c>
      <c r="AC93" s="18">
        <f t="shared" si="16"/>
        <v>94.439024991910728</v>
      </c>
    </row>
    <row r="94" spans="17:29" x14ac:dyDescent="0.3">
      <c r="R94" s="13">
        <v>90</v>
      </c>
      <c r="S94" s="14">
        <v>60.9</v>
      </c>
      <c r="T94" s="59">
        <f t="shared" si="9"/>
        <v>1.0761918333953536E-3</v>
      </c>
      <c r="U94" s="16">
        <f t="shared" si="10"/>
        <v>2.3260722877836399</v>
      </c>
      <c r="V94" s="73">
        <f t="shared" si="11"/>
        <v>8.4223508746598448</v>
      </c>
      <c r="W94" s="17">
        <f t="shared" si="12"/>
        <v>91.577649125340159</v>
      </c>
      <c r="X94" s="16">
        <f t="shared" si="13"/>
        <v>2.3987512347945326</v>
      </c>
      <c r="Y94" s="73">
        <f t="shared" si="14"/>
        <v>5.560975008089275</v>
      </c>
      <c r="Z94" s="17">
        <f t="shared" si="15"/>
        <v>94.439024991910728</v>
      </c>
      <c r="AA94" s="18">
        <f t="shared" si="17"/>
        <v>2.8613758665705697</v>
      </c>
      <c r="AB94" s="80">
        <v>1.9590413923210936</v>
      </c>
      <c r="AC94" s="18">
        <f t="shared" si="16"/>
        <v>94.439024991910728</v>
      </c>
    </row>
    <row r="95" spans="17:29" x14ac:dyDescent="0.3">
      <c r="R95" s="13">
        <v>91</v>
      </c>
      <c r="S95" s="14">
        <v>60.9</v>
      </c>
      <c r="T95" s="59">
        <f t="shared" si="9"/>
        <v>1.0761918333953536E-3</v>
      </c>
      <c r="U95" s="16">
        <f t="shared" si="10"/>
        <v>2.3260722877836399</v>
      </c>
      <c r="V95" s="73">
        <f t="shared" si="11"/>
        <v>8.4223508746598448</v>
      </c>
      <c r="W95" s="17">
        <f t="shared" si="12"/>
        <v>91.577649125340159</v>
      </c>
      <c r="X95" s="16">
        <f t="shared" si="13"/>
        <v>2.3987512347945326</v>
      </c>
      <c r="Y95" s="73">
        <f t="shared" si="14"/>
        <v>5.560975008089275</v>
      </c>
      <c r="Z95" s="17">
        <f t="shared" si="15"/>
        <v>94.439024991910728</v>
      </c>
      <c r="AA95" s="18">
        <f t="shared" si="17"/>
        <v>2.8613758665705697</v>
      </c>
      <c r="AB95" s="80">
        <v>1.9637878273455553</v>
      </c>
      <c r="AC95" s="18">
        <f t="shared" si="16"/>
        <v>94.439024991910728</v>
      </c>
    </row>
    <row r="96" spans="17:29" x14ac:dyDescent="0.3">
      <c r="R96" s="13">
        <v>92</v>
      </c>
      <c r="S96" s="14">
        <v>60.9</v>
      </c>
      <c r="T96" s="59">
        <f t="shared" si="9"/>
        <v>1.0761918333953536E-3</v>
      </c>
      <c r="U96" s="16">
        <f t="shared" si="10"/>
        <v>2.3260722877836399</v>
      </c>
      <c r="V96" s="73">
        <f t="shared" si="11"/>
        <v>8.4223508746598448</v>
      </c>
      <c r="W96" s="17">
        <f t="shared" si="12"/>
        <v>91.577649125340159</v>
      </c>
      <c r="X96" s="16">
        <f t="shared" si="13"/>
        <v>2.3987512347945326</v>
      </c>
      <c r="Y96" s="73">
        <f t="shared" si="14"/>
        <v>5.560975008089275</v>
      </c>
      <c r="Z96" s="17">
        <f t="shared" si="15"/>
        <v>94.439024991910728</v>
      </c>
      <c r="AA96" s="18">
        <f t="shared" si="17"/>
        <v>2.8613758665705697</v>
      </c>
      <c r="AB96" s="80">
        <v>1.968482948553935</v>
      </c>
      <c r="AC96" s="18">
        <f t="shared" si="16"/>
        <v>94.439024991910728</v>
      </c>
    </row>
    <row r="97" spans="18:29" x14ac:dyDescent="0.3">
      <c r="R97" s="13">
        <v>93</v>
      </c>
      <c r="S97" s="14">
        <v>60.9</v>
      </c>
      <c r="T97" s="59">
        <f t="shared" si="9"/>
        <v>1.0761918333953536E-3</v>
      </c>
      <c r="U97" s="16">
        <f t="shared" si="10"/>
        <v>2.3260722877836399</v>
      </c>
      <c r="V97" s="73">
        <f t="shared" si="11"/>
        <v>8.4223508746598448</v>
      </c>
      <c r="W97" s="17">
        <f t="shared" si="12"/>
        <v>91.577649125340159</v>
      </c>
      <c r="X97" s="16">
        <f t="shared" si="13"/>
        <v>2.3987512347945326</v>
      </c>
      <c r="Y97" s="73">
        <f t="shared" si="14"/>
        <v>5.560975008089275</v>
      </c>
      <c r="Z97" s="17">
        <f t="shared" si="15"/>
        <v>94.439024991910728</v>
      </c>
      <c r="AA97" s="18">
        <f t="shared" si="17"/>
        <v>2.8613758665705697</v>
      </c>
      <c r="AB97" s="80">
        <v>1.9731278535996986</v>
      </c>
      <c r="AC97" s="18">
        <f t="shared" si="16"/>
        <v>94.439024991910728</v>
      </c>
    </row>
    <row r="98" spans="18:29" x14ac:dyDescent="0.3">
      <c r="R98" s="13">
        <v>94</v>
      </c>
      <c r="S98" s="14">
        <v>60.9</v>
      </c>
      <c r="T98" s="59">
        <f t="shared" si="9"/>
        <v>1.0761918333953536E-3</v>
      </c>
      <c r="U98" s="16">
        <f t="shared" si="10"/>
        <v>2.3260722877836399</v>
      </c>
      <c r="V98" s="73">
        <f t="shared" si="11"/>
        <v>8.4223508746598448</v>
      </c>
      <c r="W98" s="17">
        <f t="shared" si="12"/>
        <v>91.577649125340159</v>
      </c>
      <c r="X98" s="16">
        <f t="shared" si="13"/>
        <v>2.3987512347945326</v>
      </c>
      <c r="Y98" s="73">
        <f t="shared" si="14"/>
        <v>5.560975008089275</v>
      </c>
      <c r="Z98" s="17">
        <f t="shared" si="15"/>
        <v>94.439024991910728</v>
      </c>
      <c r="AA98" s="18">
        <f t="shared" si="17"/>
        <v>2.8613758665705697</v>
      </c>
      <c r="AB98" s="80">
        <v>1.9777236052888478</v>
      </c>
      <c r="AC98" s="18">
        <f t="shared" si="16"/>
        <v>94.439024991910728</v>
      </c>
    </row>
    <row r="99" spans="18:29" x14ac:dyDescent="0.3">
      <c r="R99" s="13">
        <v>95</v>
      </c>
      <c r="S99" s="14">
        <v>60.9</v>
      </c>
      <c r="T99" s="59">
        <f t="shared" si="9"/>
        <v>1.0761918333953536E-3</v>
      </c>
      <c r="U99" s="16">
        <f t="shared" si="10"/>
        <v>2.3260722877836399</v>
      </c>
      <c r="V99" s="73">
        <f t="shared" si="11"/>
        <v>8.4223508746598448</v>
      </c>
      <c r="W99" s="17">
        <f t="shared" si="12"/>
        <v>91.577649125340159</v>
      </c>
      <c r="X99" s="16">
        <f t="shared" si="13"/>
        <v>2.3987512347945326</v>
      </c>
      <c r="Y99" s="73">
        <f t="shared" si="14"/>
        <v>5.560975008089275</v>
      </c>
      <c r="Z99" s="17">
        <f t="shared" si="15"/>
        <v>94.439024991910728</v>
      </c>
      <c r="AA99" s="18">
        <f t="shared" si="17"/>
        <v>2.8613758665705697</v>
      </c>
      <c r="AB99" s="80">
        <v>1.9822712330395684</v>
      </c>
      <c r="AC99" s="18">
        <f t="shared" si="16"/>
        <v>94.594352335647443</v>
      </c>
    </row>
    <row r="100" spans="18:29" x14ac:dyDescent="0.3">
      <c r="R100" s="13">
        <v>96</v>
      </c>
      <c r="S100" s="14">
        <v>60.8</v>
      </c>
      <c r="T100" s="59">
        <f t="shared" si="9"/>
        <v>1.0744246875277093E-3</v>
      </c>
      <c r="U100" s="16">
        <f t="shared" si="10"/>
        <v>2.3298980645727578</v>
      </c>
      <c r="V100" s="73">
        <f t="shared" si="11"/>
        <v>8.2717297412300042</v>
      </c>
      <c r="W100" s="17">
        <f t="shared" si="12"/>
        <v>91.728270258769996</v>
      </c>
      <c r="X100" s="16">
        <f t="shared" si="13"/>
        <v>2.4026965493254449</v>
      </c>
      <c r="Y100" s="73">
        <f t="shared" si="14"/>
        <v>5.4056476643525642</v>
      </c>
      <c r="Z100" s="17">
        <f t="shared" si="15"/>
        <v>94.594352335647443</v>
      </c>
      <c r="AA100" s="18">
        <f t="shared" si="17"/>
        <v>2.86608207687744</v>
      </c>
      <c r="AB100" s="80">
        <v>1.9867717342662448</v>
      </c>
      <c r="AC100" s="18">
        <f t="shared" si="16"/>
        <v>94.594352335647443</v>
      </c>
    </row>
    <row r="101" spans="18:29" x14ac:dyDescent="0.3">
      <c r="R101" s="13">
        <v>97</v>
      </c>
      <c r="S101" s="14">
        <v>60.8</v>
      </c>
      <c r="T101" s="59">
        <f t="shared" si="9"/>
        <v>1.0744246875277093E-3</v>
      </c>
      <c r="U101" s="16">
        <f t="shared" si="10"/>
        <v>2.3298980645727578</v>
      </c>
      <c r="V101" s="73">
        <f t="shared" si="11"/>
        <v>8.2717297412300042</v>
      </c>
      <c r="W101" s="17">
        <f t="shared" si="12"/>
        <v>91.728270258769996</v>
      </c>
      <c r="X101" s="16">
        <f t="shared" si="13"/>
        <v>2.4026965493254449</v>
      </c>
      <c r="Y101" s="73">
        <f t="shared" si="14"/>
        <v>5.4056476643525642</v>
      </c>
      <c r="Z101" s="17">
        <f t="shared" si="15"/>
        <v>94.594352335647443</v>
      </c>
      <c r="AA101" s="18">
        <f t="shared" si="17"/>
        <v>2.86608207687744</v>
      </c>
      <c r="AB101" s="80">
        <v>1.9912260756924949</v>
      </c>
      <c r="AC101" s="18">
        <f t="shared" si="16"/>
        <v>94.594352335647443</v>
      </c>
    </row>
    <row r="102" spans="18:29" x14ac:dyDescent="0.3">
      <c r="R102" s="13">
        <v>98</v>
      </c>
      <c r="S102" s="14">
        <v>60.8</v>
      </c>
      <c r="T102" s="59">
        <f t="shared" si="9"/>
        <v>1.0744246875277093E-3</v>
      </c>
      <c r="U102" s="16">
        <f t="shared" si="10"/>
        <v>2.3298980645727578</v>
      </c>
      <c r="V102" s="73">
        <f t="shared" si="11"/>
        <v>8.2717297412300042</v>
      </c>
      <c r="W102" s="17">
        <f t="shared" si="12"/>
        <v>91.728270258769996</v>
      </c>
      <c r="X102" s="16">
        <f t="shared" si="13"/>
        <v>2.4026965493254449</v>
      </c>
      <c r="Y102" s="73">
        <f t="shared" si="14"/>
        <v>5.4056476643525642</v>
      </c>
      <c r="Z102" s="17">
        <f t="shared" si="15"/>
        <v>94.594352335647443</v>
      </c>
      <c r="AA102" s="18">
        <f t="shared" si="17"/>
        <v>2.86608207687744</v>
      </c>
      <c r="AB102" s="80">
        <v>1.9956351945975499</v>
      </c>
      <c r="AC102" s="18">
        <f t="shared" si="16"/>
        <v>94.594352335647443</v>
      </c>
    </row>
    <row r="103" spans="18:29" x14ac:dyDescent="0.3">
      <c r="R103" s="13">
        <v>99</v>
      </c>
      <c r="S103" s="14">
        <v>60.8</v>
      </c>
      <c r="T103" s="59">
        <f t="shared" si="9"/>
        <v>1.0744246875277093E-3</v>
      </c>
      <c r="U103" s="16">
        <f t="shared" si="10"/>
        <v>2.3298980645727578</v>
      </c>
      <c r="V103" s="73">
        <f t="shared" si="11"/>
        <v>8.2717297412300042</v>
      </c>
      <c r="W103" s="17">
        <f t="shared" si="12"/>
        <v>91.728270258769996</v>
      </c>
      <c r="X103" s="16">
        <f t="shared" si="13"/>
        <v>2.4026965493254449</v>
      </c>
      <c r="Y103" s="73">
        <f t="shared" si="14"/>
        <v>5.4056476643525642</v>
      </c>
      <c r="Z103" s="17">
        <f t="shared" si="15"/>
        <v>94.594352335647443</v>
      </c>
      <c r="AA103" s="18">
        <f t="shared" si="17"/>
        <v>2.86608207687744</v>
      </c>
      <c r="AB103" s="80">
        <v>2</v>
      </c>
      <c r="AC103" s="18">
        <f t="shared" si="16"/>
        <v>94.594352335647443</v>
      </c>
    </row>
    <row r="104" spans="18:29" x14ac:dyDescent="0.3">
      <c r="R104" s="13">
        <v>100</v>
      </c>
      <c r="S104" s="14">
        <v>60.8</v>
      </c>
      <c r="T104" s="59">
        <f t="shared" si="9"/>
        <v>1.0744246875277093E-3</v>
      </c>
      <c r="U104" s="16">
        <f t="shared" si="10"/>
        <v>2.3298980645727578</v>
      </c>
      <c r="V104" s="73">
        <f t="shared" si="11"/>
        <v>8.2717297412300042</v>
      </c>
      <c r="W104" s="17">
        <f t="shared" si="12"/>
        <v>91.728270258769996</v>
      </c>
      <c r="X104" s="16">
        <f t="shared" si="13"/>
        <v>2.4026965493254449</v>
      </c>
      <c r="Y104" s="73">
        <f t="shared" si="14"/>
        <v>5.4056476643525642</v>
      </c>
      <c r="Z104" s="17">
        <f t="shared" si="15"/>
        <v>94.594352335647443</v>
      </c>
      <c r="AA104" s="18">
        <f t="shared" si="17"/>
        <v>2.86608207687744</v>
      </c>
      <c r="AB104" s="80">
        <v>2.0043213737826426</v>
      </c>
      <c r="AC104" s="18">
        <f t="shared" si="16"/>
        <v>94.594352335647443</v>
      </c>
    </row>
    <row r="105" spans="18:29" x14ac:dyDescent="0.3">
      <c r="R105" s="13">
        <v>101</v>
      </c>
      <c r="S105" s="14">
        <v>60.8</v>
      </c>
      <c r="T105" s="59">
        <f t="shared" si="9"/>
        <v>1.0744246875277093E-3</v>
      </c>
      <c r="U105" s="16">
        <f t="shared" si="10"/>
        <v>2.3298980645727578</v>
      </c>
      <c r="V105" s="73">
        <f t="shared" si="11"/>
        <v>8.2717297412300042</v>
      </c>
      <c r="W105" s="17">
        <f t="shared" si="12"/>
        <v>91.728270258769996</v>
      </c>
      <c r="X105" s="16">
        <f t="shared" si="13"/>
        <v>2.4026965493254449</v>
      </c>
      <c r="Y105" s="73">
        <f t="shared" si="14"/>
        <v>5.4056476643525642</v>
      </c>
      <c r="Z105" s="17">
        <f t="shared" si="15"/>
        <v>94.594352335647443</v>
      </c>
      <c r="AA105" s="18">
        <f t="shared" si="17"/>
        <v>2.86608207687744</v>
      </c>
      <c r="AB105" s="80">
        <v>2.0086001717619175</v>
      </c>
      <c r="AC105" s="18">
        <f>Z106</f>
        <v>94.750191466348639</v>
      </c>
    </row>
    <row r="106" spans="18:29" x14ac:dyDescent="0.3">
      <c r="R106" s="13">
        <v>102</v>
      </c>
      <c r="S106" s="15">
        <v>60.7</v>
      </c>
      <c r="T106" s="59">
        <f>(PI()*$D$10^2/4*S106)*10^-9</f>
        <v>1.0726575416600652E-3</v>
      </c>
      <c r="U106" s="16">
        <f t="shared" si="10"/>
        <v>2.3337364468867157</v>
      </c>
      <c r="V106" s="73">
        <f t="shared" si="11"/>
        <v>8.120612327294662</v>
      </c>
      <c r="W106" s="17">
        <f>100-V106</f>
        <v>91.879387672705334</v>
      </c>
      <c r="X106" s="16">
        <f t="shared" si="13"/>
        <v>2.4066548632452553</v>
      </c>
      <c r="Y106" s="73">
        <f t="shared" si="14"/>
        <v>5.2498085336513682</v>
      </c>
      <c r="Z106" s="17">
        <f>100-Y106</f>
        <v>94.750191466348639</v>
      </c>
      <c r="AA106" s="18">
        <f t="shared" si="17"/>
        <v>2.8708037936432937</v>
      </c>
      <c r="AB106" s="80">
        <v>2.012837224705172</v>
      </c>
      <c r="AC106" s="18">
        <f t="shared" ref="AC106:AC123" si="18">Z107</f>
        <v>94.750191466348639</v>
      </c>
    </row>
    <row r="107" spans="18:29" x14ac:dyDescent="0.3">
      <c r="R107" s="13">
        <v>103</v>
      </c>
      <c r="S107" s="15">
        <v>60.7</v>
      </c>
      <c r="T107" s="59">
        <f t="shared" ref="T107:T124" si="19">(PI()*$D$10^2/4*S107)*10^-9</f>
        <v>1.0726575416600652E-3</v>
      </c>
      <c r="U107" s="16">
        <f t="shared" si="10"/>
        <v>2.3337364468867157</v>
      </c>
      <c r="V107" s="73">
        <f t="shared" si="11"/>
        <v>8.120612327294662</v>
      </c>
      <c r="W107" s="17">
        <f t="shared" ref="W107:W124" si="20">100-V107</f>
        <v>91.879387672705334</v>
      </c>
      <c r="X107" s="16">
        <f t="shared" si="13"/>
        <v>2.4066548632452553</v>
      </c>
      <c r="Y107" s="73">
        <f t="shared" si="14"/>
        <v>5.2498085336513682</v>
      </c>
      <c r="Z107" s="17">
        <f t="shared" ref="Z107:Z124" si="21">100-Y107</f>
        <v>94.750191466348639</v>
      </c>
      <c r="AA107" s="18">
        <f t="shared" si="17"/>
        <v>2.8708037936432937</v>
      </c>
      <c r="AB107" s="80">
        <v>2.0170333392987803</v>
      </c>
      <c r="AC107" s="18">
        <f t="shared" si="18"/>
        <v>94.750191466348639</v>
      </c>
    </row>
    <row r="108" spans="18:29" x14ac:dyDescent="0.3">
      <c r="R108" s="13">
        <v>104</v>
      </c>
      <c r="S108" s="15">
        <v>60.7</v>
      </c>
      <c r="T108" s="59">
        <f t="shared" si="19"/>
        <v>1.0726575416600652E-3</v>
      </c>
      <c r="U108" s="16">
        <f t="shared" si="10"/>
        <v>2.3337364468867157</v>
      </c>
      <c r="V108" s="73">
        <f t="shared" si="11"/>
        <v>8.120612327294662</v>
      </c>
      <c r="W108" s="17">
        <f t="shared" si="20"/>
        <v>91.879387672705334</v>
      </c>
      <c r="X108" s="16">
        <f t="shared" si="13"/>
        <v>2.4066548632452553</v>
      </c>
      <c r="Y108" s="73">
        <f t="shared" si="14"/>
        <v>5.2498085336513682</v>
      </c>
      <c r="Z108" s="17">
        <f t="shared" si="21"/>
        <v>94.750191466348639</v>
      </c>
      <c r="AA108" s="18">
        <f t="shared" si="17"/>
        <v>2.8708037936432937</v>
      </c>
      <c r="AB108" s="80">
        <v>2.0211892990699383</v>
      </c>
      <c r="AC108" s="18">
        <f t="shared" si="18"/>
        <v>94.750191466348639</v>
      </c>
    </row>
    <row r="109" spans="18:29" x14ac:dyDescent="0.3">
      <c r="R109" s="13">
        <v>105</v>
      </c>
      <c r="S109" s="15">
        <v>60.7</v>
      </c>
      <c r="T109" s="59">
        <f t="shared" si="19"/>
        <v>1.0726575416600652E-3</v>
      </c>
      <c r="U109" s="16">
        <f t="shared" si="10"/>
        <v>2.3337364468867157</v>
      </c>
      <c r="V109" s="73">
        <f t="shared" si="11"/>
        <v>8.120612327294662</v>
      </c>
      <c r="W109" s="17">
        <f t="shared" si="20"/>
        <v>91.879387672705334</v>
      </c>
      <c r="X109" s="16">
        <f t="shared" si="13"/>
        <v>2.4066548632452553</v>
      </c>
      <c r="Y109" s="73">
        <f t="shared" si="14"/>
        <v>5.2498085336513682</v>
      </c>
      <c r="Z109" s="17">
        <f t="shared" si="21"/>
        <v>94.750191466348639</v>
      </c>
      <c r="AA109" s="18">
        <f t="shared" si="17"/>
        <v>2.8708037936432937</v>
      </c>
      <c r="AB109" s="80">
        <v>2.0253058652647704</v>
      </c>
      <c r="AC109" s="18">
        <f t="shared" si="18"/>
        <v>94.750191466348639</v>
      </c>
    </row>
    <row r="110" spans="18:29" x14ac:dyDescent="0.3">
      <c r="R110" s="13">
        <v>106</v>
      </c>
      <c r="S110" s="15">
        <v>60.7</v>
      </c>
      <c r="T110" s="59">
        <f t="shared" si="19"/>
        <v>1.0726575416600652E-3</v>
      </c>
      <c r="U110" s="16">
        <f t="shared" si="10"/>
        <v>2.3337364468867157</v>
      </c>
      <c r="V110" s="73">
        <f t="shared" si="11"/>
        <v>8.120612327294662</v>
      </c>
      <c r="W110" s="17">
        <f t="shared" si="20"/>
        <v>91.879387672705334</v>
      </c>
      <c r="X110" s="16">
        <f t="shared" si="13"/>
        <v>2.4066548632452553</v>
      </c>
      <c r="Y110" s="73">
        <f t="shared" si="14"/>
        <v>5.2498085336513682</v>
      </c>
      <c r="Z110" s="17">
        <f t="shared" si="21"/>
        <v>94.750191466348639</v>
      </c>
      <c r="AA110" s="18">
        <f t="shared" si="17"/>
        <v>2.8708037936432937</v>
      </c>
      <c r="AB110" s="80">
        <v>2.0293837776852097</v>
      </c>
      <c r="AC110" s="18">
        <f t="shared" si="18"/>
        <v>94.750191466348639</v>
      </c>
    </row>
    <row r="111" spans="18:29" x14ac:dyDescent="0.3">
      <c r="R111" s="13">
        <v>107</v>
      </c>
      <c r="S111" s="15">
        <v>60.7</v>
      </c>
      <c r="T111" s="59">
        <f t="shared" si="19"/>
        <v>1.0726575416600652E-3</v>
      </c>
      <c r="U111" s="16">
        <f t="shared" si="10"/>
        <v>2.3337364468867157</v>
      </c>
      <c r="V111" s="73">
        <f t="shared" si="11"/>
        <v>8.120612327294662</v>
      </c>
      <c r="W111" s="17">
        <f t="shared" si="20"/>
        <v>91.879387672705334</v>
      </c>
      <c r="X111" s="16">
        <f t="shared" si="13"/>
        <v>2.4066548632452553</v>
      </c>
      <c r="Y111" s="73">
        <f t="shared" si="14"/>
        <v>5.2498085336513682</v>
      </c>
      <c r="Z111" s="17">
        <f t="shared" si="21"/>
        <v>94.750191466348639</v>
      </c>
      <c r="AA111" s="18">
        <f t="shared" si="17"/>
        <v>2.8708037936432937</v>
      </c>
      <c r="AB111" s="80">
        <v>2.0334237554869499</v>
      </c>
      <c r="AC111" s="18">
        <f t="shared" si="18"/>
        <v>94.750191466348639</v>
      </c>
    </row>
    <row r="112" spans="18:29" x14ac:dyDescent="0.3">
      <c r="R112" s="13">
        <v>108</v>
      </c>
      <c r="S112" s="15">
        <v>60.7</v>
      </c>
      <c r="T112" s="59">
        <f t="shared" si="19"/>
        <v>1.0726575416600652E-3</v>
      </c>
      <c r="U112" s="16">
        <f t="shared" si="10"/>
        <v>2.3337364468867157</v>
      </c>
      <c r="V112" s="73">
        <f t="shared" si="11"/>
        <v>8.120612327294662</v>
      </c>
      <c r="W112" s="17">
        <f t="shared" si="20"/>
        <v>91.879387672705334</v>
      </c>
      <c r="X112" s="16">
        <f t="shared" si="13"/>
        <v>2.4066548632452553</v>
      </c>
      <c r="Y112" s="73">
        <f t="shared" si="14"/>
        <v>5.2498085336513682</v>
      </c>
      <c r="Z112" s="17">
        <f t="shared" si="21"/>
        <v>94.750191466348639</v>
      </c>
      <c r="AA112" s="18">
        <f t="shared" si="17"/>
        <v>2.8708037936432937</v>
      </c>
      <c r="AB112" s="80">
        <v>2.0374264979406238</v>
      </c>
      <c r="AC112" s="18">
        <f t="shared" si="18"/>
        <v>94.90654491761326</v>
      </c>
    </row>
    <row r="113" spans="18:29" x14ac:dyDescent="0.3">
      <c r="R113" s="13">
        <v>109</v>
      </c>
      <c r="S113" s="15">
        <v>60.6</v>
      </c>
      <c r="T113" s="59">
        <f t="shared" si="19"/>
        <v>1.0708903957924209E-3</v>
      </c>
      <c r="U113" s="16">
        <f t="shared" si="10"/>
        <v>2.3375874971291037</v>
      </c>
      <c r="V113" s="73">
        <f t="shared" si="11"/>
        <v>7.9689961760195382</v>
      </c>
      <c r="W113" s="17">
        <f t="shared" si="20"/>
        <v>92.031003823980456</v>
      </c>
      <c r="X113" s="16">
        <f t="shared" si="13"/>
        <v>2.4106262409073769</v>
      </c>
      <c r="Y113" s="73">
        <f t="shared" si="14"/>
        <v>5.0934550823867442</v>
      </c>
      <c r="Z113" s="17">
        <f t="shared" si="21"/>
        <v>94.90654491761326</v>
      </c>
      <c r="AA113" s="18">
        <f t="shared" si="17"/>
        <v>2.8755410936327941</v>
      </c>
      <c r="AB113" s="80">
        <v>2.0413926851582249</v>
      </c>
      <c r="AC113" s="18">
        <f t="shared" si="18"/>
        <v>94.90654491761326</v>
      </c>
    </row>
    <row r="114" spans="18:29" x14ac:dyDescent="0.3">
      <c r="R114" s="13">
        <v>110</v>
      </c>
      <c r="S114" s="15">
        <v>60.6</v>
      </c>
      <c r="T114" s="59">
        <f t="shared" si="19"/>
        <v>1.0708903957924209E-3</v>
      </c>
      <c r="U114" s="16">
        <f t="shared" si="10"/>
        <v>2.3375874971291037</v>
      </c>
      <c r="V114" s="73">
        <f t="shared" si="11"/>
        <v>7.9689961760195382</v>
      </c>
      <c r="W114" s="17">
        <f t="shared" si="20"/>
        <v>92.031003823980456</v>
      </c>
      <c r="X114" s="16">
        <f t="shared" si="13"/>
        <v>2.4106262409073769</v>
      </c>
      <c r="Y114" s="73">
        <f t="shared" si="14"/>
        <v>5.0934550823867442</v>
      </c>
      <c r="Z114" s="17">
        <f t="shared" si="21"/>
        <v>94.90654491761326</v>
      </c>
      <c r="AA114" s="18">
        <f t="shared" si="17"/>
        <v>2.8755410936327941</v>
      </c>
      <c r="AB114" s="80">
        <v>2.0453229787866576</v>
      </c>
      <c r="AC114" s="18">
        <f t="shared" si="18"/>
        <v>94.90654491761326</v>
      </c>
    </row>
    <row r="115" spans="18:29" x14ac:dyDescent="0.3">
      <c r="R115" s="13">
        <v>111</v>
      </c>
      <c r="S115" s="15">
        <v>60.6</v>
      </c>
      <c r="T115" s="59">
        <f t="shared" si="19"/>
        <v>1.0708903957924209E-3</v>
      </c>
      <c r="U115" s="16">
        <f t="shared" si="10"/>
        <v>2.3375874971291037</v>
      </c>
      <c r="V115" s="73">
        <f t="shared" si="11"/>
        <v>7.9689961760195382</v>
      </c>
      <c r="W115" s="17">
        <f t="shared" si="20"/>
        <v>92.031003823980456</v>
      </c>
      <c r="X115" s="16">
        <f t="shared" si="13"/>
        <v>2.4106262409073769</v>
      </c>
      <c r="Y115" s="73">
        <f t="shared" si="14"/>
        <v>5.0934550823867442</v>
      </c>
      <c r="Z115" s="17">
        <f t="shared" si="21"/>
        <v>94.90654491761326</v>
      </c>
      <c r="AA115" s="18">
        <f t="shared" si="17"/>
        <v>2.8755410936327941</v>
      </c>
      <c r="AB115" s="80">
        <v>2.0492180226701815</v>
      </c>
      <c r="AC115" s="18">
        <f t="shared" si="18"/>
        <v>94.90654491761326</v>
      </c>
    </row>
    <row r="116" spans="18:29" x14ac:dyDescent="0.3">
      <c r="R116" s="13">
        <v>112</v>
      </c>
      <c r="S116" s="15">
        <v>60.6</v>
      </c>
      <c r="T116" s="59">
        <f t="shared" si="19"/>
        <v>1.0708903957924209E-3</v>
      </c>
      <c r="U116" s="16">
        <f t="shared" si="10"/>
        <v>2.3375874971291037</v>
      </c>
      <c r="V116" s="73">
        <f t="shared" si="11"/>
        <v>7.9689961760195382</v>
      </c>
      <c r="W116" s="17">
        <f t="shared" si="20"/>
        <v>92.031003823980456</v>
      </c>
      <c r="X116" s="16">
        <f t="shared" si="13"/>
        <v>2.4106262409073769</v>
      </c>
      <c r="Y116" s="73">
        <f t="shared" si="14"/>
        <v>5.0934550823867442</v>
      </c>
      <c r="Z116" s="17">
        <f t="shared" si="21"/>
        <v>94.90654491761326</v>
      </c>
      <c r="AA116" s="18">
        <f t="shared" si="17"/>
        <v>2.8755410936327941</v>
      </c>
      <c r="AB116" s="80">
        <v>2.0530784434834195</v>
      </c>
      <c r="AC116" s="18">
        <f t="shared" si="18"/>
        <v>94.90654491761326</v>
      </c>
    </row>
    <row r="117" spans="18:29" x14ac:dyDescent="0.3">
      <c r="R117" s="13">
        <v>113</v>
      </c>
      <c r="S117" s="15">
        <v>60.6</v>
      </c>
      <c r="T117" s="59">
        <f t="shared" si="19"/>
        <v>1.0708903957924209E-3</v>
      </c>
      <c r="U117" s="16">
        <f t="shared" si="10"/>
        <v>2.3375874971291037</v>
      </c>
      <c r="V117" s="73">
        <f t="shared" si="11"/>
        <v>7.9689961760195382</v>
      </c>
      <c r="W117" s="17">
        <f t="shared" si="20"/>
        <v>92.031003823980456</v>
      </c>
      <c r="X117" s="16">
        <f t="shared" si="13"/>
        <v>2.4106262409073769</v>
      </c>
      <c r="Y117" s="73">
        <f t="shared" si="14"/>
        <v>5.0934550823867442</v>
      </c>
      <c r="Z117" s="17">
        <f t="shared" si="21"/>
        <v>94.90654491761326</v>
      </c>
      <c r="AA117" s="18">
        <f t="shared" si="17"/>
        <v>2.8755410936327941</v>
      </c>
      <c r="AB117" s="80">
        <v>2.0569048513364727</v>
      </c>
      <c r="AC117" s="18">
        <f t="shared" si="18"/>
        <v>94.90654491761326</v>
      </c>
    </row>
    <row r="118" spans="18:29" x14ac:dyDescent="0.3">
      <c r="R118" s="13">
        <v>114</v>
      </c>
      <c r="S118" s="15">
        <v>60.6</v>
      </c>
      <c r="T118" s="59">
        <f t="shared" si="19"/>
        <v>1.0708903957924209E-3</v>
      </c>
      <c r="U118" s="16">
        <f t="shared" si="10"/>
        <v>2.3375874971291037</v>
      </c>
      <c r="V118" s="73">
        <f t="shared" si="11"/>
        <v>7.9689961760195382</v>
      </c>
      <c r="W118" s="17">
        <f t="shared" si="20"/>
        <v>92.031003823980456</v>
      </c>
      <c r="X118" s="16">
        <f t="shared" si="13"/>
        <v>2.4106262409073769</v>
      </c>
      <c r="Y118" s="73">
        <f t="shared" si="14"/>
        <v>5.0934550823867442</v>
      </c>
      <c r="Z118" s="17">
        <f t="shared" si="21"/>
        <v>94.90654491761326</v>
      </c>
      <c r="AA118" s="18">
        <f t="shared" si="17"/>
        <v>2.8755410936327941</v>
      </c>
      <c r="AB118" s="80">
        <v>2.0606978403536118</v>
      </c>
      <c r="AC118" s="18">
        <f t="shared" si="18"/>
        <v>94.90654491761326</v>
      </c>
    </row>
    <row r="119" spans="18:29" x14ac:dyDescent="0.3">
      <c r="R119" s="13">
        <v>115</v>
      </c>
      <c r="S119" s="15">
        <v>60.6</v>
      </c>
      <c r="T119" s="59">
        <f t="shared" si="19"/>
        <v>1.0708903957924209E-3</v>
      </c>
      <c r="U119" s="16">
        <f t="shared" si="10"/>
        <v>2.3375874971291037</v>
      </c>
      <c r="V119" s="73">
        <f t="shared" si="11"/>
        <v>7.9689961760195382</v>
      </c>
      <c r="W119" s="17">
        <f t="shared" si="20"/>
        <v>92.031003823980456</v>
      </c>
      <c r="X119" s="16">
        <f t="shared" si="13"/>
        <v>2.4106262409073769</v>
      </c>
      <c r="Y119" s="73">
        <f t="shared" si="14"/>
        <v>5.0934550823867442</v>
      </c>
      <c r="Z119" s="17">
        <f t="shared" si="21"/>
        <v>94.90654491761326</v>
      </c>
      <c r="AA119" s="18">
        <f t="shared" si="17"/>
        <v>2.8755410936327941</v>
      </c>
      <c r="AB119" s="80">
        <v>2.0644579892269186</v>
      </c>
      <c r="AC119" s="18">
        <f t="shared" si="18"/>
        <v>94.90654491761326</v>
      </c>
    </row>
    <row r="120" spans="18:29" x14ac:dyDescent="0.3">
      <c r="R120" s="13">
        <v>116</v>
      </c>
      <c r="S120" s="15">
        <v>60.6</v>
      </c>
      <c r="T120" s="59">
        <f t="shared" si="19"/>
        <v>1.0708903957924209E-3</v>
      </c>
      <c r="U120" s="16">
        <f t="shared" si="10"/>
        <v>2.3375874971291037</v>
      </c>
      <c r="V120" s="73">
        <f t="shared" si="11"/>
        <v>7.9689961760195382</v>
      </c>
      <c r="W120" s="17">
        <f t="shared" si="20"/>
        <v>92.031003823980456</v>
      </c>
      <c r="X120" s="16">
        <f t="shared" si="13"/>
        <v>2.4106262409073769</v>
      </c>
      <c r="Y120" s="73">
        <f t="shared" si="14"/>
        <v>5.0934550823867442</v>
      </c>
      <c r="Z120" s="17">
        <f t="shared" si="21"/>
        <v>94.90654491761326</v>
      </c>
      <c r="AA120" s="18">
        <f t="shared" si="17"/>
        <v>2.8755410936327941</v>
      </c>
      <c r="AB120" s="80">
        <v>2.0681858617461617</v>
      </c>
      <c r="AC120" s="18">
        <f t="shared" si="18"/>
        <v>95.063415239791127</v>
      </c>
    </row>
    <row r="121" spans="18:29" x14ac:dyDescent="0.3">
      <c r="R121" s="13">
        <v>117</v>
      </c>
      <c r="S121" s="15">
        <v>60.5</v>
      </c>
      <c r="T121" s="59">
        <f t="shared" si="19"/>
        <v>1.0691232499247766E-3</v>
      </c>
      <c r="U121" s="16">
        <f t="shared" si="10"/>
        <v>2.3414512781160939</v>
      </c>
      <c r="V121" s="73">
        <f t="shared" si="11"/>
        <v>7.8168788143270103</v>
      </c>
      <c r="W121" s="17">
        <f t="shared" si="20"/>
        <v>92.183121185672988</v>
      </c>
      <c r="X121" s="16">
        <f t="shared" si="13"/>
        <v>2.4146107470906948</v>
      </c>
      <c r="Y121" s="73">
        <f t="shared" si="14"/>
        <v>4.9365847602088735</v>
      </c>
      <c r="Z121" s="17">
        <f t="shared" si="21"/>
        <v>95.063415239791127</v>
      </c>
      <c r="AA121" s="18">
        <f t="shared" si="17"/>
        <v>2.8802940541181368</v>
      </c>
      <c r="AB121" s="80">
        <v>2.0718820073061255</v>
      </c>
      <c r="AC121" s="18">
        <f t="shared" si="18"/>
        <v>95.063415239791127</v>
      </c>
    </row>
    <row r="122" spans="18:29" x14ac:dyDescent="0.3">
      <c r="R122" s="13">
        <v>118</v>
      </c>
      <c r="S122" s="15">
        <v>60.5</v>
      </c>
      <c r="T122" s="59">
        <f t="shared" si="19"/>
        <v>1.0691232499247766E-3</v>
      </c>
      <c r="U122" s="16">
        <f t="shared" si="10"/>
        <v>2.3414512781160939</v>
      </c>
      <c r="V122" s="73">
        <f t="shared" si="11"/>
        <v>7.8168788143270103</v>
      </c>
      <c r="W122" s="17">
        <f t="shared" si="20"/>
        <v>92.183121185672988</v>
      </c>
      <c r="X122" s="16">
        <f t="shared" si="13"/>
        <v>2.4146107470906948</v>
      </c>
      <c r="Y122" s="73">
        <f t="shared" si="14"/>
        <v>4.9365847602088735</v>
      </c>
      <c r="Z122" s="17">
        <f t="shared" si="21"/>
        <v>95.063415239791127</v>
      </c>
      <c r="AA122" s="18">
        <f t="shared" si="17"/>
        <v>2.8802940541181368</v>
      </c>
      <c r="AB122" s="80">
        <v>2.0755469613925306</v>
      </c>
      <c r="AC122" s="18">
        <f t="shared" si="18"/>
        <v>95.063415239791127</v>
      </c>
    </row>
    <row r="123" spans="18:29" ht="15" thickBot="1" x14ac:dyDescent="0.35">
      <c r="R123" s="13">
        <v>119</v>
      </c>
      <c r="S123" s="15">
        <v>60.5</v>
      </c>
      <c r="T123" s="59">
        <f t="shared" si="19"/>
        <v>1.0691232499247766E-3</v>
      </c>
      <c r="U123" s="16">
        <f t="shared" si="10"/>
        <v>2.3414512781160939</v>
      </c>
      <c r="V123" s="73">
        <f t="shared" si="11"/>
        <v>7.8168788143270103</v>
      </c>
      <c r="W123" s="17">
        <f t="shared" si="20"/>
        <v>92.183121185672988</v>
      </c>
      <c r="X123" s="16">
        <f t="shared" si="13"/>
        <v>2.4146107470906948</v>
      </c>
      <c r="Y123" s="73">
        <f t="shared" si="14"/>
        <v>4.9365847602088735</v>
      </c>
      <c r="Z123" s="17">
        <f t="shared" si="21"/>
        <v>95.063415239791127</v>
      </c>
      <c r="AA123" s="18">
        <f t="shared" si="17"/>
        <v>2.8802940541181368</v>
      </c>
      <c r="AB123" s="81">
        <v>2.0791812460476247</v>
      </c>
      <c r="AC123" s="52">
        <f t="shared" si="18"/>
        <v>95.063415239791127</v>
      </c>
    </row>
    <row r="124" spans="18:29" ht="15" thickBot="1" x14ac:dyDescent="0.35">
      <c r="R124" s="47">
        <v>120</v>
      </c>
      <c r="S124" s="49">
        <v>60.5</v>
      </c>
      <c r="T124" s="60">
        <f t="shared" si="19"/>
        <v>1.0691232499247766E-3</v>
      </c>
      <c r="U124" s="50">
        <f t="shared" si="10"/>
        <v>2.3414512781160939</v>
      </c>
      <c r="V124" s="74">
        <f t="shared" si="11"/>
        <v>7.8168788143270103</v>
      </c>
      <c r="W124" s="51">
        <f t="shared" si="20"/>
        <v>92.183121185672988</v>
      </c>
      <c r="X124" s="50">
        <f t="shared" si="13"/>
        <v>2.4146107470906948</v>
      </c>
      <c r="Y124" s="74">
        <f>(1-(X124/$D$12))*100</f>
        <v>4.9365847602088735</v>
      </c>
      <c r="Z124" s="51">
        <f t="shared" si="21"/>
        <v>95.063415239791127</v>
      </c>
      <c r="AA124" s="52">
        <f t="shared" si="17"/>
        <v>2.8802940541181368</v>
      </c>
    </row>
    <row r="125" spans="18:29" x14ac:dyDescent="0.3">
      <c r="AA125" s="53"/>
    </row>
    <row r="126" spans="18:29" x14ac:dyDescent="0.3">
      <c r="AA126" s="53"/>
    </row>
    <row r="127" spans="18:29" x14ac:dyDescent="0.3">
      <c r="AA127" s="53"/>
    </row>
    <row r="128" spans="18:29" x14ac:dyDescent="0.3">
      <c r="AA128" s="53"/>
    </row>
    <row r="129" spans="27:27" x14ac:dyDescent="0.3">
      <c r="AA129" s="53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062F02-B6D2-455A-BA03-644A126534D2}">
  <dimension ref="B2:AD129"/>
  <sheetViews>
    <sheetView topLeftCell="A12" zoomScale="90" zoomScaleNormal="90" workbookViewId="0">
      <selection activeCell="B30" sqref="B30:C34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30" ht="15" thickBot="1" x14ac:dyDescent="0.35">
      <c r="B2" s="5" t="s">
        <v>9</v>
      </c>
    </row>
    <row r="3" spans="2:30" ht="16.8" thickBot="1" x14ac:dyDescent="0.35">
      <c r="R3" s="93" t="s">
        <v>0</v>
      </c>
      <c r="S3" s="94" t="s">
        <v>1</v>
      </c>
      <c r="T3" s="94" t="s">
        <v>2</v>
      </c>
      <c r="U3" s="95" t="s">
        <v>3</v>
      </c>
      <c r="V3" s="94" t="s">
        <v>4</v>
      </c>
      <c r="W3" s="94" t="s">
        <v>5</v>
      </c>
      <c r="X3" s="94" t="s">
        <v>6</v>
      </c>
      <c r="Y3" s="94" t="s">
        <v>7</v>
      </c>
      <c r="Z3" s="94" t="s">
        <v>8</v>
      </c>
      <c r="AA3" s="96" t="s">
        <v>40</v>
      </c>
      <c r="AB3" s="85" t="s">
        <v>27</v>
      </c>
      <c r="AC3" s="65" t="s">
        <v>8</v>
      </c>
    </row>
    <row r="4" spans="2:30" ht="15" thickBot="1" x14ac:dyDescent="0.35">
      <c r="B4" s="19" t="s">
        <v>11</v>
      </c>
      <c r="D4" s="20"/>
      <c r="R4" s="13">
        <v>0</v>
      </c>
      <c r="S4" s="14">
        <v>72.5</v>
      </c>
      <c r="T4" s="59">
        <f>(PI()*$D$10^2/4*S4)*10^-9</f>
        <v>1.2811807540420877E-3</v>
      </c>
      <c r="U4" s="16">
        <f>$D$14/T4*10^-6</f>
        <v>1.9547593047262781</v>
      </c>
      <c r="V4" s="73">
        <f>(1-(U4/$D$12))*100</f>
        <v>23.04097225487094</v>
      </c>
      <c r="W4" s="17">
        <f>100-V4</f>
        <v>76.959027745129063</v>
      </c>
      <c r="X4" s="16">
        <f>$D$15/$U$129*U4</f>
        <v>2.0298806854748661</v>
      </c>
      <c r="Y4" s="73">
        <f>(1-(X4/$D$12))*100</f>
        <v>20.083437579729679</v>
      </c>
      <c r="Z4" s="17">
        <f>100-Y4</f>
        <v>79.916562420270324</v>
      </c>
      <c r="AA4" s="18">
        <f>V4-Y4</f>
        <v>2.957534675141261</v>
      </c>
      <c r="AB4" s="79" cm="1">
        <f t="array" ref="AB4:AB128">LOG10(R5:R129)</f>
        <v>0</v>
      </c>
      <c r="AC4" s="75">
        <f>Z5</f>
        <v>82.770725363851383</v>
      </c>
      <c r="AD4" s="61"/>
    </row>
    <row r="5" spans="2:30" ht="15" thickBot="1" x14ac:dyDescent="0.35">
      <c r="R5" s="13">
        <v>1</v>
      </c>
      <c r="S5" s="14">
        <v>70</v>
      </c>
      <c r="T5" s="59">
        <f t="shared" ref="T5:T68" si="0">(PI()*$D$10^2/4*S5)*10^-9</f>
        <v>1.2370021073509813E-3</v>
      </c>
      <c r="U5" s="16">
        <f t="shared" ref="U5:U68" si="1">$D$14/T5*10^-6</f>
        <v>2.0245721370379308</v>
      </c>
      <c r="V5" s="73">
        <f t="shared" ref="V5:V68" si="2">(1-(U5/$D$12))*100</f>
        <v>20.29243554968776</v>
      </c>
      <c r="W5" s="17">
        <f t="shared" ref="W5:W68" si="3">100-V5</f>
        <v>79.707564450312248</v>
      </c>
      <c r="X5" s="16">
        <f t="shared" ref="X5:X68" si="4">$D$15/$U$129*U5</f>
        <v>2.1023764242418252</v>
      </c>
      <c r="Y5" s="73">
        <f t="shared" ref="Y5:Y68" si="5">(1-(X5/$D$12))*100</f>
        <v>17.229274636148617</v>
      </c>
      <c r="Z5" s="17">
        <f t="shared" ref="Z5:Z68" si="6">100-Y5</f>
        <v>82.770725363851383</v>
      </c>
      <c r="AA5" s="18">
        <f>V5-Y5</f>
        <v>3.0631609135391429</v>
      </c>
      <c r="AB5" s="80">
        <v>0.3010299956639812</v>
      </c>
      <c r="AC5" s="76">
        <f t="shared" ref="AC5:AC68" si="7">Z6</f>
        <v>84.214400806244157</v>
      </c>
      <c r="AD5" s="61"/>
    </row>
    <row r="6" spans="2:30" x14ac:dyDescent="0.3">
      <c r="B6" s="22" t="s">
        <v>13</v>
      </c>
      <c r="C6" s="23" t="s">
        <v>36</v>
      </c>
      <c r="R6" s="13">
        <v>2</v>
      </c>
      <c r="S6" s="14">
        <v>68.8</v>
      </c>
      <c r="T6" s="59">
        <f t="shared" si="0"/>
        <v>1.21579635693925E-3</v>
      </c>
      <c r="U6" s="16">
        <f t="shared" si="1"/>
        <v>2.059884441753709</v>
      </c>
      <c r="V6" s="73">
        <f t="shared" si="2"/>
        <v>18.902187332531138</v>
      </c>
      <c r="W6" s="17">
        <f t="shared" si="3"/>
        <v>81.097812667468858</v>
      </c>
      <c r="X6" s="16">
        <f t="shared" si="4"/>
        <v>2.1390457804786016</v>
      </c>
      <c r="Y6" s="73">
        <f t="shared" si="5"/>
        <v>15.785599193755839</v>
      </c>
      <c r="Z6" s="17">
        <f t="shared" si="6"/>
        <v>84.214400806244157</v>
      </c>
      <c r="AA6" s="18">
        <f t="shared" ref="AA6:AA68" si="8">V6-Y6</f>
        <v>3.1165881387752989</v>
      </c>
      <c r="AB6" s="80">
        <v>0.47712125471966244</v>
      </c>
      <c r="AC6" s="76">
        <f t="shared" si="7"/>
        <v>85.205158462788205</v>
      </c>
      <c r="AD6" s="61"/>
    </row>
    <row r="7" spans="2:30" x14ac:dyDescent="0.3">
      <c r="B7" s="26" t="s">
        <v>16</v>
      </c>
      <c r="C7" s="27">
        <v>45722</v>
      </c>
      <c r="R7" s="13">
        <v>3</v>
      </c>
      <c r="S7" s="14">
        <v>68</v>
      </c>
      <c r="T7" s="59">
        <f t="shared" si="0"/>
        <v>1.2016591899980959E-3</v>
      </c>
      <c r="U7" s="16">
        <f t="shared" si="1"/>
        <v>2.0841183763625759</v>
      </c>
      <c r="V7" s="73">
        <f t="shared" si="2"/>
        <v>17.948095418796228</v>
      </c>
      <c r="W7" s="17">
        <f t="shared" si="3"/>
        <v>82.051904581203772</v>
      </c>
      <c r="X7" s="16">
        <f t="shared" si="4"/>
        <v>2.1642110249548203</v>
      </c>
      <c r="Y7" s="73">
        <f t="shared" si="5"/>
        <v>14.7948415372118</v>
      </c>
      <c r="Z7" s="17">
        <f t="shared" si="6"/>
        <v>85.205158462788205</v>
      </c>
      <c r="AA7" s="18">
        <f t="shared" si="8"/>
        <v>3.153253881584428</v>
      </c>
      <c r="AB7" s="80">
        <v>0.6020599913279624</v>
      </c>
      <c r="AC7" s="76">
        <f t="shared" si="7"/>
        <v>85.836307784734785</v>
      </c>
      <c r="AD7" s="61"/>
    </row>
    <row r="8" spans="2:30" ht="16.2" thickBot="1" x14ac:dyDescent="0.35">
      <c r="B8" s="29" t="s">
        <v>17</v>
      </c>
      <c r="C8" s="30" t="s">
        <v>35</v>
      </c>
      <c r="R8" s="13">
        <v>4</v>
      </c>
      <c r="S8" s="14">
        <v>67.5</v>
      </c>
      <c r="T8" s="59">
        <f t="shared" si="0"/>
        <v>1.1928234606598746E-3</v>
      </c>
      <c r="U8" s="16">
        <f t="shared" si="1"/>
        <v>2.0995562902615581</v>
      </c>
      <c r="V8" s="73">
        <f t="shared" si="2"/>
        <v>17.340303533009525</v>
      </c>
      <c r="W8" s="17">
        <f t="shared" si="3"/>
        <v>82.659696466990482</v>
      </c>
      <c r="X8" s="16">
        <f t="shared" si="4"/>
        <v>2.1802422177322636</v>
      </c>
      <c r="Y8" s="73">
        <f t="shared" si="5"/>
        <v>14.163692215265211</v>
      </c>
      <c r="Z8" s="17">
        <f t="shared" si="6"/>
        <v>85.836307784734785</v>
      </c>
      <c r="AA8" s="18">
        <f t="shared" si="8"/>
        <v>3.1766113177443138</v>
      </c>
      <c r="AB8" s="80">
        <v>0.69897000433601886</v>
      </c>
      <c r="AC8" s="76">
        <f t="shared" si="7"/>
        <v>86.47687724581489</v>
      </c>
      <c r="AD8" s="61"/>
    </row>
    <row r="9" spans="2:30" ht="15" thickBot="1" x14ac:dyDescent="0.35">
      <c r="R9" s="13">
        <v>5</v>
      </c>
      <c r="S9" s="14">
        <v>67</v>
      </c>
      <c r="T9" s="59">
        <f t="shared" si="0"/>
        <v>1.1839877313216535E-3</v>
      </c>
      <c r="U9" s="16">
        <f t="shared" si="1"/>
        <v>2.1152246207858978</v>
      </c>
      <c r="V9" s="73">
        <f t="shared" si="2"/>
        <v>16.723440126539458</v>
      </c>
      <c r="W9" s="17">
        <f t="shared" si="3"/>
        <v>83.276559873460542</v>
      </c>
      <c r="X9" s="16">
        <f t="shared" si="4"/>
        <v>2.1965126820436982</v>
      </c>
      <c r="Y9" s="73">
        <f t="shared" si="5"/>
        <v>13.523122754185113</v>
      </c>
      <c r="Z9" s="17">
        <f t="shared" si="6"/>
        <v>86.47687724581489</v>
      </c>
      <c r="AA9" s="18">
        <f t="shared" si="8"/>
        <v>3.2003173723543448</v>
      </c>
      <c r="AB9" s="80">
        <v>0.77815125038364363</v>
      </c>
      <c r="AC9" s="76">
        <f t="shared" si="7"/>
        <v>86.996257889933915</v>
      </c>
      <c r="AD9" s="61"/>
    </row>
    <row r="10" spans="2:30" x14ac:dyDescent="0.3">
      <c r="B10" s="34" t="s">
        <v>18</v>
      </c>
      <c r="C10" s="35" t="s">
        <v>19</v>
      </c>
      <c r="D10" s="23">
        <v>150</v>
      </c>
      <c r="R10" s="13">
        <v>6</v>
      </c>
      <c r="S10" s="14">
        <v>66.599999999999994</v>
      </c>
      <c r="T10" s="59">
        <f t="shared" si="0"/>
        <v>1.1769191478510762E-3</v>
      </c>
      <c r="U10" s="16">
        <f t="shared" si="1"/>
        <v>2.12792867256239</v>
      </c>
      <c r="V10" s="73">
        <f t="shared" si="2"/>
        <v>16.223280607779923</v>
      </c>
      <c r="W10" s="17">
        <f t="shared" si="3"/>
        <v>83.776719392220073</v>
      </c>
      <c r="X10" s="16">
        <f t="shared" si="4"/>
        <v>2.2097049504043214</v>
      </c>
      <c r="Y10" s="73">
        <f t="shared" si="5"/>
        <v>13.003742110066085</v>
      </c>
      <c r="Z10" s="17">
        <f t="shared" si="6"/>
        <v>86.996257889933915</v>
      </c>
      <c r="AA10" s="18">
        <f t="shared" si="8"/>
        <v>3.2195384977138382</v>
      </c>
      <c r="AB10" s="80">
        <v>0.84509804001425681</v>
      </c>
      <c r="AC10" s="76">
        <f t="shared" si="7"/>
        <v>87.521915037305092</v>
      </c>
      <c r="AD10" s="61"/>
    </row>
    <row r="11" spans="2:30" x14ac:dyDescent="0.3">
      <c r="B11" s="38" t="s">
        <v>15</v>
      </c>
      <c r="C11" s="39" t="s">
        <v>19</v>
      </c>
      <c r="D11" s="40">
        <v>60</v>
      </c>
      <c r="R11" s="13">
        <v>7</v>
      </c>
      <c r="S11" s="14">
        <v>66.2</v>
      </c>
      <c r="T11" s="59">
        <f t="shared" si="0"/>
        <v>1.1698505643804994E-3</v>
      </c>
      <c r="U11" s="16">
        <f t="shared" si="1"/>
        <v>2.1407862476231898</v>
      </c>
      <c r="V11" s="73">
        <f t="shared" si="2"/>
        <v>15.717076865228751</v>
      </c>
      <c r="W11" s="17">
        <f t="shared" si="3"/>
        <v>84.282923134771252</v>
      </c>
      <c r="X11" s="16">
        <f t="shared" si="4"/>
        <v>2.2230566419475495</v>
      </c>
      <c r="Y11" s="73">
        <f t="shared" si="5"/>
        <v>12.478084962694902</v>
      </c>
      <c r="Z11" s="17">
        <f t="shared" si="6"/>
        <v>87.521915037305092</v>
      </c>
      <c r="AA11" s="18">
        <f t="shared" si="8"/>
        <v>3.2389919025338489</v>
      </c>
      <c r="AB11" s="80">
        <v>0.90308998699194354</v>
      </c>
      <c r="AC11" s="76">
        <f t="shared" si="7"/>
        <v>87.920345606518921</v>
      </c>
      <c r="AD11" s="61"/>
    </row>
    <row r="12" spans="2:30" ht="16.2" x14ac:dyDescent="0.3">
      <c r="B12" s="41" t="s">
        <v>20</v>
      </c>
      <c r="C12" s="39" t="s">
        <v>21</v>
      </c>
      <c r="D12" s="42">
        <v>2.54</v>
      </c>
      <c r="R12" s="13">
        <v>8</v>
      </c>
      <c r="S12" s="14">
        <v>65.900000000000006</v>
      </c>
      <c r="T12" s="59">
        <f t="shared" si="0"/>
        <v>1.1645491267775667E-3</v>
      </c>
      <c r="U12" s="16">
        <f t="shared" si="1"/>
        <v>2.1505318602830825</v>
      </c>
      <c r="V12" s="73">
        <f t="shared" si="2"/>
        <v>15.333391327437695</v>
      </c>
      <c r="W12" s="17">
        <f t="shared" si="3"/>
        <v>84.666608672562305</v>
      </c>
      <c r="X12" s="16">
        <f t="shared" si="4"/>
        <v>2.2331767784055807</v>
      </c>
      <c r="Y12" s="73">
        <f t="shared" si="5"/>
        <v>12.079654393481077</v>
      </c>
      <c r="Z12" s="17">
        <f t="shared" si="6"/>
        <v>87.920345606518921</v>
      </c>
      <c r="AA12" s="18">
        <f t="shared" si="8"/>
        <v>3.2537369339566187</v>
      </c>
      <c r="AB12" s="80">
        <v>0.95424250943932487</v>
      </c>
      <c r="AC12" s="76">
        <f t="shared" si="7"/>
        <v>88.187987450069954</v>
      </c>
      <c r="AD12" s="61"/>
    </row>
    <row r="13" spans="2:30" ht="15.6" x14ac:dyDescent="0.3">
      <c r="B13" s="41" t="s">
        <v>22</v>
      </c>
      <c r="C13" s="39" t="s">
        <v>23</v>
      </c>
      <c r="D13" s="40">
        <v>7</v>
      </c>
      <c r="R13" s="13">
        <v>9</v>
      </c>
      <c r="S13" s="14">
        <v>65.7</v>
      </c>
      <c r="T13" s="59">
        <f t="shared" si="0"/>
        <v>1.1610148350422781E-3</v>
      </c>
      <c r="U13" s="16">
        <f t="shared" si="1"/>
        <v>2.1570783804057099</v>
      </c>
      <c r="V13" s="73">
        <f t="shared" si="2"/>
        <v>15.075654314735832</v>
      </c>
      <c r="W13" s="17">
        <f t="shared" si="3"/>
        <v>84.924345685264171</v>
      </c>
      <c r="X13" s="16">
        <f t="shared" si="4"/>
        <v>2.239974881231777</v>
      </c>
      <c r="Y13" s="73">
        <f t="shared" si="5"/>
        <v>11.81201254993004</v>
      </c>
      <c r="Z13" s="17">
        <f t="shared" si="6"/>
        <v>88.187987450069954</v>
      </c>
      <c r="AA13" s="18">
        <f t="shared" si="8"/>
        <v>3.2636417648057918</v>
      </c>
      <c r="AB13" s="80">
        <v>1</v>
      </c>
      <c r="AC13" s="76">
        <f t="shared" si="7"/>
        <v>88.592519502593234</v>
      </c>
      <c r="AD13" s="61"/>
    </row>
    <row r="14" spans="2:30" x14ac:dyDescent="0.3">
      <c r="B14" s="41" t="s">
        <v>24</v>
      </c>
      <c r="C14" s="39" t="s">
        <v>25</v>
      </c>
      <c r="D14" s="31">
        <v>2504.4</v>
      </c>
      <c r="R14" s="13">
        <v>10</v>
      </c>
      <c r="S14" s="14">
        <v>65.400000000000006</v>
      </c>
      <c r="T14" s="59">
        <f t="shared" si="0"/>
        <v>1.1557133974393454E-3</v>
      </c>
      <c r="U14" s="16">
        <f t="shared" si="1"/>
        <v>2.1669732353616995</v>
      </c>
      <c r="V14" s="73">
        <f t="shared" si="2"/>
        <v>14.686093095996089</v>
      </c>
      <c r="W14" s="17">
        <f t="shared" si="3"/>
        <v>85.313906904003915</v>
      </c>
      <c r="X14" s="16">
        <f t="shared" si="4"/>
        <v>2.2502499953658681</v>
      </c>
      <c r="Y14" s="73">
        <f t="shared" si="5"/>
        <v>11.407480497406763</v>
      </c>
      <c r="Z14" s="17">
        <f t="shared" si="6"/>
        <v>88.592519502593234</v>
      </c>
      <c r="AA14" s="18">
        <f t="shared" si="8"/>
        <v>3.2786125985893264</v>
      </c>
      <c r="AB14" s="80">
        <v>1.0413926851582251</v>
      </c>
      <c r="AC14" s="76">
        <f t="shared" si="7"/>
        <v>88.864275697386446</v>
      </c>
      <c r="AD14" s="61"/>
    </row>
    <row r="15" spans="2:30" ht="16.8" thickBot="1" x14ac:dyDescent="0.35">
      <c r="B15" s="44" t="s">
        <v>26</v>
      </c>
      <c r="C15" s="45" t="s">
        <v>21</v>
      </c>
      <c r="D15" s="46">
        <v>2.436528968492182</v>
      </c>
      <c r="R15" s="13">
        <v>11</v>
      </c>
      <c r="S15" s="14">
        <v>65.2</v>
      </c>
      <c r="T15" s="59">
        <f t="shared" si="0"/>
        <v>1.152179105704057E-3</v>
      </c>
      <c r="U15" s="16">
        <f t="shared" si="1"/>
        <v>2.1736203925253856</v>
      </c>
      <c r="V15" s="73">
        <f t="shared" si="2"/>
        <v>14.424393995063555</v>
      </c>
      <c r="W15" s="17">
        <f t="shared" si="3"/>
        <v>85.575606004936446</v>
      </c>
      <c r="X15" s="16">
        <f t="shared" si="4"/>
        <v>2.257152602713616</v>
      </c>
      <c r="Y15" s="73">
        <f t="shared" si="5"/>
        <v>11.135724302613548</v>
      </c>
      <c r="Z15" s="17">
        <f t="shared" si="6"/>
        <v>88.864275697386446</v>
      </c>
      <c r="AA15" s="18">
        <f t="shared" si="8"/>
        <v>3.2886696924500072</v>
      </c>
      <c r="AB15" s="80">
        <v>1.0791812460476249</v>
      </c>
      <c r="AC15" s="76">
        <f t="shared" si="7"/>
        <v>89.137704237993802</v>
      </c>
      <c r="AD15" s="61"/>
    </row>
    <row r="16" spans="2:30" x14ac:dyDescent="0.3">
      <c r="R16" s="13">
        <v>12</v>
      </c>
      <c r="S16" s="14">
        <v>65</v>
      </c>
      <c r="T16" s="59">
        <f t="shared" si="0"/>
        <v>1.1486448139687681E-3</v>
      </c>
      <c r="U16" s="16">
        <f t="shared" si="1"/>
        <v>2.1803084552716179</v>
      </c>
      <c r="V16" s="73">
        <f t="shared" si="2"/>
        <v>14.161084438125283</v>
      </c>
      <c r="W16" s="17">
        <f t="shared" si="3"/>
        <v>85.838915561874714</v>
      </c>
      <c r="X16" s="16">
        <f t="shared" si="4"/>
        <v>2.2640976876450427</v>
      </c>
      <c r="Y16" s="73">
        <f t="shared" si="5"/>
        <v>10.862295762006191</v>
      </c>
      <c r="Z16" s="17">
        <f t="shared" si="6"/>
        <v>89.137704237993802</v>
      </c>
      <c r="AA16" s="18">
        <f t="shared" si="8"/>
        <v>3.2987886761190914</v>
      </c>
      <c r="AB16" s="80">
        <v>1.1139433523068367</v>
      </c>
      <c r="AC16" s="76">
        <f t="shared" si="7"/>
        <v>89.412820609098731</v>
      </c>
      <c r="AD16" s="61"/>
    </row>
    <row r="17" spans="2:30" x14ac:dyDescent="0.3">
      <c r="R17" s="13">
        <v>13</v>
      </c>
      <c r="S17" s="14">
        <v>64.8</v>
      </c>
      <c r="T17" s="59">
        <f t="shared" si="0"/>
        <v>1.1451105222334797E-3</v>
      </c>
      <c r="U17" s="16">
        <f t="shared" si="1"/>
        <v>2.1870378023557895</v>
      </c>
      <c r="V17" s="73">
        <f t="shared" si="2"/>
        <v>13.896149513551592</v>
      </c>
      <c r="W17" s="17">
        <f t="shared" si="3"/>
        <v>86.103850486448408</v>
      </c>
      <c r="X17" s="16">
        <f t="shared" si="4"/>
        <v>2.2710856434711078</v>
      </c>
      <c r="Y17" s="73">
        <f t="shared" si="5"/>
        <v>10.587179390901269</v>
      </c>
      <c r="Z17" s="17">
        <f t="shared" si="6"/>
        <v>89.412820609098731</v>
      </c>
      <c r="AA17" s="18">
        <f t="shared" si="8"/>
        <v>3.3089701226503223</v>
      </c>
      <c r="AB17" s="80">
        <v>1.146128035678238</v>
      </c>
      <c r="AC17" s="76">
        <f t="shared" si="7"/>
        <v>89.551016622404902</v>
      </c>
      <c r="AD17" s="61"/>
    </row>
    <row r="18" spans="2:30" x14ac:dyDescent="0.3">
      <c r="B18" s="6" t="s">
        <v>10</v>
      </c>
      <c r="R18" s="13">
        <v>14</v>
      </c>
      <c r="S18" s="14">
        <v>64.7</v>
      </c>
      <c r="T18" s="59">
        <f t="shared" si="0"/>
        <v>1.1433433763658356E-3</v>
      </c>
      <c r="U18" s="16">
        <f t="shared" si="1"/>
        <v>2.1904180771662309</v>
      </c>
      <c r="V18" s="73">
        <f t="shared" si="2"/>
        <v>13.76306782810115</v>
      </c>
      <c r="W18" s="17">
        <f t="shared" si="3"/>
        <v>86.236932171898843</v>
      </c>
      <c r="X18" s="16">
        <f t="shared" si="4"/>
        <v>2.2745958222090845</v>
      </c>
      <c r="Y18" s="73">
        <f t="shared" si="5"/>
        <v>10.4489833775951</v>
      </c>
      <c r="Z18" s="17">
        <f t="shared" si="6"/>
        <v>89.551016622404902</v>
      </c>
      <c r="AA18" s="18">
        <f t="shared" si="8"/>
        <v>3.3140844505060496</v>
      </c>
      <c r="AB18" s="80">
        <v>1.1760912590556813</v>
      </c>
      <c r="AC18" s="76">
        <f t="shared" si="7"/>
        <v>89.828694193327095</v>
      </c>
      <c r="AD18" s="61"/>
    </row>
    <row r="19" spans="2:30" x14ac:dyDescent="0.3">
      <c r="R19" s="13">
        <v>15</v>
      </c>
      <c r="S19" s="14">
        <v>64.5</v>
      </c>
      <c r="T19" s="59">
        <f t="shared" si="0"/>
        <v>1.139809084630547E-3</v>
      </c>
      <c r="U19" s="16">
        <f t="shared" si="1"/>
        <v>2.1972100712039557</v>
      </c>
      <c r="V19" s="73">
        <f t="shared" si="2"/>
        <v>13.495666488033242</v>
      </c>
      <c r="W19" s="17">
        <f t="shared" si="3"/>
        <v>86.504333511966763</v>
      </c>
      <c r="X19" s="16">
        <f t="shared" si="4"/>
        <v>2.2816488325105082</v>
      </c>
      <c r="Y19" s="73">
        <f t="shared" si="5"/>
        <v>10.171305806672903</v>
      </c>
      <c r="Z19" s="17">
        <f t="shared" si="6"/>
        <v>89.828694193327095</v>
      </c>
      <c r="AA19" s="18">
        <f t="shared" si="8"/>
        <v>3.3243606813603392</v>
      </c>
      <c r="AB19" s="80">
        <v>1.2041199826559248</v>
      </c>
      <c r="AC19" s="76">
        <f t="shared" si="7"/>
        <v>89.968179743316725</v>
      </c>
      <c r="AD19" s="61"/>
    </row>
    <row r="20" spans="2:30" ht="15" thickBot="1" x14ac:dyDescent="0.35">
      <c r="R20" s="13">
        <v>16</v>
      </c>
      <c r="S20" s="14">
        <v>64.400000000000006</v>
      </c>
      <c r="T20" s="59">
        <f t="shared" si="0"/>
        <v>1.1380419387629029E-3</v>
      </c>
      <c r="U20" s="16">
        <f t="shared" si="1"/>
        <v>2.200621888084707</v>
      </c>
      <c r="V20" s="73">
        <f t="shared" si="2"/>
        <v>13.361342988791058</v>
      </c>
      <c r="W20" s="17">
        <f t="shared" si="3"/>
        <v>86.638657011208949</v>
      </c>
      <c r="X20" s="16">
        <f t="shared" si="4"/>
        <v>2.2851917654802447</v>
      </c>
      <c r="Y20" s="73">
        <f t="shared" si="5"/>
        <v>10.031820256683277</v>
      </c>
      <c r="Z20" s="17">
        <f t="shared" si="6"/>
        <v>89.968179743316725</v>
      </c>
      <c r="AA20" s="18">
        <f t="shared" si="8"/>
        <v>3.3295227321077814</v>
      </c>
      <c r="AB20" s="80">
        <v>1.2304489213782739</v>
      </c>
      <c r="AC20" s="76">
        <f t="shared" si="7"/>
        <v>90.248454446566939</v>
      </c>
      <c r="AD20" s="61"/>
    </row>
    <row r="21" spans="2:30" ht="15" thickBot="1" x14ac:dyDescent="0.35">
      <c r="E21" s="21" t="s">
        <v>12</v>
      </c>
      <c r="R21" s="13">
        <v>17</v>
      </c>
      <c r="S21" s="14">
        <v>64.2</v>
      </c>
      <c r="T21" s="59">
        <f t="shared" si="0"/>
        <v>1.1345076470276141E-3</v>
      </c>
      <c r="U21" s="16">
        <f t="shared" si="1"/>
        <v>2.2074774079852828</v>
      </c>
      <c r="V21" s="73">
        <f t="shared" si="2"/>
        <v>13.091440630500683</v>
      </c>
      <c r="W21" s="17">
        <f t="shared" si="3"/>
        <v>86.908559369499315</v>
      </c>
      <c r="X21" s="16">
        <f t="shared" si="4"/>
        <v>2.2923107429428002</v>
      </c>
      <c r="Y21" s="73">
        <f t="shared" si="5"/>
        <v>9.7515455534330613</v>
      </c>
      <c r="Z21" s="17">
        <f t="shared" si="6"/>
        <v>90.248454446566939</v>
      </c>
      <c r="AA21" s="18">
        <f t="shared" si="8"/>
        <v>3.3398950770676219</v>
      </c>
      <c r="AB21" s="80">
        <v>1.255272505103306</v>
      </c>
      <c r="AC21" s="76">
        <f t="shared" si="7"/>
        <v>90.389247667232425</v>
      </c>
      <c r="AD21" s="61"/>
    </row>
    <row r="22" spans="2:30" x14ac:dyDescent="0.3">
      <c r="B22" s="122" t="s">
        <v>15</v>
      </c>
      <c r="C22" s="24">
        <v>1</v>
      </c>
      <c r="D22" s="25">
        <v>59.9</v>
      </c>
      <c r="E22" s="125">
        <f>AVERAGE(D22:D25)</f>
        <v>59.975000000000001</v>
      </c>
      <c r="R22" s="13">
        <v>18</v>
      </c>
      <c r="S22" s="14">
        <v>64.099999999999994</v>
      </c>
      <c r="T22" s="59">
        <f t="shared" si="0"/>
        <v>1.1327405011599698E-3</v>
      </c>
      <c r="U22" s="16">
        <f t="shared" si="1"/>
        <v>2.2109212104938405</v>
      </c>
      <c r="V22" s="73">
        <f t="shared" si="2"/>
        <v>12.955857854573205</v>
      </c>
      <c r="W22" s="17">
        <f t="shared" si="3"/>
        <v>87.04414214542679</v>
      </c>
      <c r="X22" s="16">
        <f t="shared" si="4"/>
        <v>2.2958868907477035</v>
      </c>
      <c r="Y22" s="73">
        <f t="shared" si="5"/>
        <v>9.6107523327675803</v>
      </c>
      <c r="Z22" s="17">
        <f t="shared" si="6"/>
        <v>90.389247667232425</v>
      </c>
      <c r="AA22" s="18">
        <f t="shared" si="8"/>
        <v>3.3451055218056247</v>
      </c>
      <c r="AB22" s="80">
        <v>1.2787536009528289</v>
      </c>
      <c r="AC22" s="76">
        <f t="shared" si="7"/>
        <v>90.530480866712452</v>
      </c>
      <c r="AD22" s="61"/>
    </row>
    <row r="23" spans="2:30" x14ac:dyDescent="0.3">
      <c r="B23" s="123"/>
      <c r="C23" s="28">
        <v>2</v>
      </c>
      <c r="D23" s="31">
        <v>60</v>
      </c>
      <c r="E23" s="126"/>
      <c r="R23" s="13">
        <v>19</v>
      </c>
      <c r="S23" s="14">
        <v>64</v>
      </c>
      <c r="T23" s="59">
        <f t="shared" si="0"/>
        <v>1.1309733552923257E-3</v>
      </c>
      <c r="U23" s="16">
        <f t="shared" si="1"/>
        <v>2.2143757748852368</v>
      </c>
      <c r="V23" s="73">
        <f t="shared" si="2"/>
        <v>12.819851382470993</v>
      </c>
      <c r="W23" s="17">
        <f t="shared" si="3"/>
        <v>87.180148617528999</v>
      </c>
      <c r="X23" s="16">
        <f t="shared" si="4"/>
        <v>2.2994742140144964</v>
      </c>
      <c r="Y23" s="73">
        <f t="shared" si="5"/>
        <v>9.469519133287541</v>
      </c>
      <c r="Z23" s="17">
        <f t="shared" si="6"/>
        <v>90.530480866712452</v>
      </c>
      <c r="AA23" s="18">
        <f t="shared" si="8"/>
        <v>3.3503322491834524</v>
      </c>
      <c r="AB23" s="80">
        <v>1.3010299956639813</v>
      </c>
      <c r="AC23" s="76">
        <f t="shared" si="7"/>
        <v>90.672156110635328</v>
      </c>
      <c r="AD23" s="61"/>
    </row>
    <row r="24" spans="2:30" x14ac:dyDescent="0.3">
      <c r="B24" s="123"/>
      <c r="C24" s="28">
        <v>3</v>
      </c>
      <c r="D24" s="31">
        <v>60</v>
      </c>
      <c r="E24" s="126"/>
      <c r="R24" s="13">
        <v>20</v>
      </c>
      <c r="S24" s="14">
        <v>63.9</v>
      </c>
      <c r="T24" s="59">
        <f t="shared" si="0"/>
        <v>1.1292062094246814E-3</v>
      </c>
      <c r="U24" s="16">
        <f t="shared" si="1"/>
        <v>2.2178411516847443</v>
      </c>
      <c r="V24" s="73">
        <f t="shared" si="2"/>
        <v>12.683419225010073</v>
      </c>
      <c r="W24" s="17">
        <f t="shared" si="3"/>
        <v>87.31658077498993</v>
      </c>
      <c r="X24" s="16">
        <f t="shared" si="4"/>
        <v>2.3030727652101373</v>
      </c>
      <c r="Y24" s="73">
        <f t="shared" si="5"/>
        <v>9.3278438893646722</v>
      </c>
      <c r="Z24" s="17">
        <f t="shared" si="6"/>
        <v>90.672156110635328</v>
      </c>
      <c r="AA24" s="18">
        <f t="shared" si="8"/>
        <v>3.3555753356454012</v>
      </c>
      <c r="AB24" s="80">
        <v>1.3222192947339193</v>
      </c>
      <c r="AC24" s="76">
        <f t="shared" si="7"/>
        <v>90.814275477579898</v>
      </c>
      <c r="AD24" s="61"/>
    </row>
    <row r="25" spans="2:30" ht="15" thickBot="1" x14ac:dyDescent="0.35">
      <c r="B25" s="124"/>
      <c r="C25" s="32">
        <v>4</v>
      </c>
      <c r="D25" s="33">
        <v>60</v>
      </c>
      <c r="E25" s="127"/>
      <c r="R25" s="13">
        <v>21</v>
      </c>
      <c r="S25" s="14">
        <v>63.8</v>
      </c>
      <c r="T25" s="59">
        <f t="shared" si="0"/>
        <v>1.1274390635570373E-3</v>
      </c>
      <c r="U25" s="16">
        <f t="shared" si="1"/>
        <v>2.2213173917344067</v>
      </c>
      <c r="V25" s="73">
        <f t="shared" si="2"/>
        <v>12.546559380535172</v>
      </c>
      <c r="W25" s="17">
        <f t="shared" si="3"/>
        <v>87.453440619464828</v>
      </c>
      <c r="X25" s="16">
        <f t="shared" si="4"/>
        <v>2.3066825971305294</v>
      </c>
      <c r="Y25" s="73">
        <f t="shared" si="5"/>
        <v>9.1857245224201023</v>
      </c>
      <c r="Z25" s="17">
        <f t="shared" si="6"/>
        <v>90.814275477579898</v>
      </c>
      <c r="AA25" s="18">
        <f t="shared" si="8"/>
        <v>3.3608348581150693</v>
      </c>
      <c r="AB25" s="80">
        <v>1.3424226808222062</v>
      </c>
      <c r="AC25" s="76">
        <f t="shared" si="7"/>
        <v>90.956841059177364</v>
      </c>
      <c r="AD25" s="61"/>
    </row>
    <row r="26" spans="2:30" ht="15" thickBot="1" x14ac:dyDescent="0.35">
      <c r="C26" s="36"/>
      <c r="D26" s="36"/>
      <c r="E26" s="37"/>
      <c r="R26" s="13">
        <v>22</v>
      </c>
      <c r="S26" s="14">
        <v>63.7</v>
      </c>
      <c r="T26" s="59">
        <f t="shared" si="0"/>
        <v>1.125671917689393E-3</v>
      </c>
      <c r="U26" s="16">
        <f t="shared" si="1"/>
        <v>2.2248045461955286</v>
      </c>
      <c r="V26" s="73">
        <f t="shared" si="2"/>
        <v>12.409269834821712</v>
      </c>
      <c r="W26" s="17">
        <f t="shared" si="3"/>
        <v>87.590730165178286</v>
      </c>
      <c r="X26" s="16">
        <f t="shared" si="4"/>
        <v>2.3103037629031049</v>
      </c>
      <c r="Y26" s="73">
        <f t="shared" si="5"/>
        <v>9.0431589408226376</v>
      </c>
      <c r="Z26" s="17">
        <f t="shared" si="6"/>
        <v>90.956841059177364</v>
      </c>
      <c r="AA26" s="18">
        <f t="shared" si="8"/>
        <v>3.3661108939990747</v>
      </c>
      <c r="AB26" s="80">
        <v>1.3617278360175928</v>
      </c>
      <c r="AC26" s="76">
        <f t="shared" si="7"/>
        <v>91.09985496021379</v>
      </c>
      <c r="AD26" s="61"/>
    </row>
    <row r="27" spans="2:30" x14ac:dyDescent="0.3">
      <c r="B27" s="122" t="s">
        <v>18</v>
      </c>
      <c r="C27" s="24">
        <v>1</v>
      </c>
      <c r="D27" s="25">
        <v>149.4</v>
      </c>
      <c r="E27" s="125">
        <f>AVERAGE(D27:D28)</f>
        <v>149.55000000000001</v>
      </c>
      <c r="R27" s="13">
        <v>23</v>
      </c>
      <c r="S27" s="14">
        <v>63.6</v>
      </c>
      <c r="T27" s="59">
        <f t="shared" si="0"/>
        <v>1.1239047718217487E-3</v>
      </c>
      <c r="U27" s="16">
        <f t="shared" si="1"/>
        <v>2.2283026665511816</v>
      </c>
      <c r="V27" s="73">
        <f t="shared" si="2"/>
        <v>12.271548560977108</v>
      </c>
      <c r="W27" s="17">
        <f t="shared" si="3"/>
        <v>87.728451439022891</v>
      </c>
      <c r="X27" s="16">
        <f t="shared" si="4"/>
        <v>2.3139363159894302</v>
      </c>
      <c r="Y27" s="73">
        <f t="shared" si="5"/>
        <v>8.9001450397862119</v>
      </c>
      <c r="Z27" s="17">
        <f t="shared" si="6"/>
        <v>91.09985496021379</v>
      </c>
      <c r="AA27" s="18">
        <f t="shared" si="8"/>
        <v>3.3714035211908957</v>
      </c>
      <c r="AB27" s="80">
        <v>1.3802112417116059</v>
      </c>
      <c r="AC27" s="76">
        <f t="shared" si="7"/>
        <v>91.243319298733809</v>
      </c>
      <c r="AD27" s="61"/>
    </row>
    <row r="28" spans="2:30" ht="15" thickBot="1" x14ac:dyDescent="0.35">
      <c r="B28" s="124"/>
      <c r="C28" s="32">
        <v>2</v>
      </c>
      <c r="D28" s="33">
        <v>149.69999999999999</v>
      </c>
      <c r="E28" s="127"/>
      <c r="R28" s="13">
        <v>24</v>
      </c>
      <c r="S28" s="14">
        <v>63.5</v>
      </c>
      <c r="T28" s="59">
        <f t="shared" si="0"/>
        <v>1.1221376259541044E-3</v>
      </c>
      <c r="U28" s="16">
        <f t="shared" si="1"/>
        <v>2.2318118046087427</v>
      </c>
      <c r="V28" s="73">
        <f t="shared" si="2"/>
        <v>12.13339351934084</v>
      </c>
      <c r="W28" s="17">
        <f t="shared" si="3"/>
        <v>87.866606480659158</v>
      </c>
      <c r="X28" s="16">
        <f t="shared" si="4"/>
        <v>2.3175803101878389</v>
      </c>
      <c r="Y28" s="73">
        <f t="shared" si="5"/>
        <v>8.756680701266184</v>
      </c>
      <c r="Z28" s="17">
        <f t="shared" si="6"/>
        <v>91.243319298733809</v>
      </c>
      <c r="AA28" s="18">
        <f t="shared" si="8"/>
        <v>3.3767128180746564</v>
      </c>
      <c r="AB28" s="80">
        <v>1.3979400086720377</v>
      </c>
      <c r="AC28" s="76">
        <f t="shared" si="7"/>
        <v>91.387236206145076</v>
      </c>
      <c r="AD28" s="61"/>
    </row>
    <row r="29" spans="2:30" x14ac:dyDescent="0.3">
      <c r="R29" s="13">
        <v>25</v>
      </c>
      <c r="S29" s="14">
        <v>63.4</v>
      </c>
      <c r="T29" s="59">
        <f t="shared" si="0"/>
        <v>1.12037048008646E-3</v>
      </c>
      <c r="U29" s="16">
        <f t="shared" si="1"/>
        <v>2.2353320125024476</v>
      </c>
      <c r="V29" s="73">
        <f t="shared" si="2"/>
        <v>11.994802657383952</v>
      </c>
      <c r="W29" s="17">
        <f t="shared" si="3"/>
        <v>88.005197342616043</v>
      </c>
      <c r="X29" s="16">
        <f t="shared" si="4"/>
        <v>2.3212357996360851</v>
      </c>
      <c r="Y29" s="73">
        <f t="shared" si="5"/>
        <v>8.6127637938549171</v>
      </c>
      <c r="Z29" s="17">
        <f t="shared" si="6"/>
        <v>91.387236206145076</v>
      </c>
      <c r="AA29" s="18">
        <f t="shared" si="8"/>
        <v>3.3820388635290346</v>
      </c>
      <c r="AB29" s="80">
        <v>1.414973347970818</v>
      </c>
      <c r="AC29" s="76">
        <f t="shared" si="7"/>
        <v>91.531607827323825</v>
      </c>
      <c r="AD29" s="61"/>
    </row>
    <row r="30" spans="2:30" x14ac:dyDescent="0.3">
      <c r="B30" s="6" t="s">
        <v>46</v>
      </c>
      <c r="R30" s="13">
        <v>26</v>
      </c>
      <c r="S30" s="14">
        <v>63.3</v>
      </c>
      <c r="T30" s="59">
        <f t="shared" si="0"/>
        <v>1.1186033342188157E-3</v>
      </c>
      <c r="U30" s="16">
        <f t="shared" si="1"/>
        <v>2.2388633426959741</v>
      </c>
      <c r="V30" s="73">
        <f t="shared" si="2"/>
        <v>11.855773909607326</v>
      </c>
      <c r="W30" s="17">
        <f t="shared" si="3"/>
        <v>88.144226090392678</v>
      </c>
      <c r="X30" s="16">
        <f t="shared" si="4"/>
        <v>2.3249028388140252</v>
      </c>
      <c r="Y30" s="73">
        <f t="shared" si="5"/>
        <v>8.4683921726761753</v>
      </c>
      <c r="Z30" s="17">
        <f t="shared" si="6"/>
        <v>91.531607827323825</v>
      </c>
      <c r="AA30" s="18">
        <f t="shared" si="8"/>
        <v>3.3873817369311503</v>
      </c>
      <c r="AB30" s="80">
        <v>1.4313637641589874</v>
      </c>
      <c r="AC30" s="76">
        <f t="shared" si="7"/>
        <v>91.676436320721493</v>
      </c>
      <c r="AD30" s="61"/>
    </row>
    <row r="31" spans="2:30" ht="15" thickBot="1" x14ac:dyDescent="0.35">
      <c r="R31" s="13">
        <v>27</v>
      </c>
      <c r="S31" s="14">
        <v>63.2</v>
      </c>
      <c r="T31" s="59">
        <f t="shared" si="0"/>
        <v>1.1168361883511716E-3</v>
      </c>
      <c r="U31" s="16">
        <f t="shared" si="1"/>
        <v>2.2424058479850499</v>
      </c>
      <c r="V31" s="73">
        <f t="shared" si="2"/>
        <v>11.716305197438981</v>
      </c>
      <c r="W31" s="17">
        <f t="shared" si="3"/>
        <v>88.283694802561016</v>
      </c>
      <c r="X31" s="16">
        <f t="shared" si="4"/>
        <v>2.3285814825463258</v>
      </c>
      <c r="Y31" s="73">
        <f t="shared" si="5"/>
        <v>8.3235636792785108</v>
      </c>
      <c r="Z31" s="17">
        <f t="shared" si="6"/>
        <v>91.676436320721493</v>
      </c>
      <c r="AA31" s="18">
        <f t="shared" si="8"/>
        <v>3.3927415181604701</v>
      </c>
      <c r="AB31" s="80">
        <v>1.4471580313422192</v>
      </c>
      <c r="AC31" s="76">
        <f t="shared" si="7"/>
        <v>91.821723858472225</v>
      </c>
      <c r="AD31" s="61"/>
    </row>
    <row r="32" spans="2:30" x14ac:dyDescent="0.3">
      <c r="B32" s="98" t="s">
        <v>47</v>
      </c>
      <c r="C32" s="99">
        <f>INTERCEPT(AC4:AC128,_xlfn.ANCHORARRAY(AB4))</f>
        <v>82.077821775949886</v>
      </c>
      <c r="R32" s="13">
        <v>28</v>
      </c>
      <c r="S32" s="14">
        <v>63.1</v>
      </c>
      <c r="T32" s="59">
        <f t="shared" si="0"/>
        <v>1.1150690424835273E-3</v>
      </c>
      <c r="U32" s="16">
        <f t="shared" si="1"/>
        <v>2.2459595815000819</v>
      </c>
      <c r="V32" s="73">
        <f t="shared" si="2"/>
        <v>11.576394429130632</v>
      </c>
      <c r="W32" s="17">
        <f t="shared" si="3"/>
        <v>88.42360557086937</v>
      </c>
      <c r="X32" s="16">
        <f t="shared" si="4"/>
        <v>2.3322717860051947</v>
      </c>
      <c r="Y32" s="73">
        <f t="shared" si="5"/>
        <v>8.1782761415277747</v>
      </c>
      <c r="Z32" s="17">
        <f t="shared" si="6"/>
        <v>91.821723858472225</v>
      </c>
      <c r="AA32" s="18">
        <f t="shared" si="8"/>
        <v>3.3981182876028573</v>
      </c>
      <c r="AB32" s="80">
        <v>1.4623979978989561</v>
      </c>
      <c r="AC32" s="76">
        <f t="shared" si="7"/>
        <v>91.821723858472225</v>
      </c>
      <c r="AD32" s="61"/>
    </row>
    <row r="33" spans="2:30" x14ac:dyDescent="0.3">
      <c r="B33" s="100" t="s">
        <v>48</v>
      </c>
      <c r="C33" s="101">
        <f>SLOPE(AC4:AC128,_xlfn.ANCHORARRAY(AB4))</f>
        <v>6.6620749279557989</v>
      </c>
      <c r="R33" s="13">
        <v>29</v>
      </c>
      <c r="S33" s="14">
        <v>63.1</v>
      </c>
      <c r="T33" s="59">
        <f t="shared" si="0"/>
        <v>1.1150690424835273E-3</v>
      </c>
      <c r="U33" s="16">
        <f t="shared" si="1"/>
        <v>2.2459595815000819</v>
      </c>
      <c r="V33" s="73">
        <f t="shared" si="2"/>
        <v>11.576394429130632</v>
      </c>
      <c r="W33" s="17">
        <f t="shared" si="3"/>
        <v>88.42360557086937</v>
      </c>
      <c r="X33" s="16">
        <f t="shared" si="4"/>
        <v>2.3322717860051947</v>
      </c>
      <c r="Y33" s="73">
        <f t="shared" si="5"/>
        <v>8.1782761415277747</v>
      </c>
      <c r="Z33" s="17">
        <f t="shared" si="6"/>
        <v>91.821723858472225</v>
      </c>
      <c r="AA33" s="18">
        <f t="shared" si="8"/>
        <v>3.3981182876028573</v>
      </c>
      <c r="AB33" s="80">
        <v>1.4771212547196624</v>
      </c>
      <c r="AC33" s="76">
        <f t="shared" si="7"/>
        <v>91.967472626501547</v>
      </c>
      <c r="AD33" s="61"/>
    </row>
    <row r="34" spans="2:30" ht="15" thickBot="1" x14ac:dyDescent="0.35">
      <c r="B34" s="102" t="s">
        <v>49</v>
      </c>
      <c r="C34" s="103">
        <f>(SUMIF(Z12:Z129,"&lt;=92",Z12:Z129)-(Z12*COUNTIF(Z12:Z129,"&lt;=92")))</f>
        <v>55.456425297263195</v>
      </c>
      <c r="R34" s="13">
        <v>30</v>
      </c>
      <c r="S34" s="14">
        <v>63</v>
      </c>
      <c r="T34" s="59">
        <f t="shared" si="0"/>
        <v>1.1133018966158832E-3</v>
      </c>
      <c r="U34" s="16">
        <f t="shared" si="1"/>
        <v>2.2495245967088118</v>
      </c>
      <c r="V34" s="73">
        <f t="shared" si="2"/>
        <v>11.436039499653084</v>
      </c>
      <c r="W34" s="17">
        <f t="shared" si="3"/>
        <v>88.563960500346923</v>
      </c>
      <c r="X34" s="16">
        <f t="shared" si="4"/>
        <v>2.3359738047131393</v>
      </c>
      <c r="Y34" s="73">
        <f t="shared" si="5"/>
        <v>8.0325273734984552</v>
      </c>
      <c r="Z34" s="17">
        <f t="shared" si="6"/>
        <v>91.967472626501547</v>
      </c>
      <c r="AA34" s="18">
        <f t="shared" si="8"/>
        <v>3.4035121261546291</v>
      </c>
      <c r="AB34" s="80">
        <v>1.4913616938342726</v>
      </c>
      <c r="AC34" s="76">
        <f t="shared" si="7"/>
        <v>92.113684824635882</v>
      </c>
      <c r="AD34" s="61"/>
    </row>
    <row r="35" spans="2:30" x14ac:dyDescent="0.3">
      <c r="R35" s="13">
        <v>31</v>
      </c>
      <c r="S35" s="14">
        <v>62.9</v>
      </c>
      <c r="T35" s="59">
        <f t="shared" si="0"/>
        <v>1.1115347507482389E-3</v>
      </c>
      <c r="U35" s="16">
        <f t="shared" si="1"/>
        <v>2.2531009474190005</v>
      </c>
      <c r="V35" s="73">
        <f t="shared" si="2"/>
        <v>11.295238290590536</v>
      </c>
      <c r="W35" s="17">
        <f t="shared" si="3"/>
        <v>88.704761709409468</v>
      </c>
      <c r="X35" s="16">
        <f t="shared" si="4"/>
        <v>2.3396875945457514</v>
      </c>
      <c r="Y35" s="73">
        <f t="shared" si="5"/>
        <v>7.886315175364123</v>
      </c>
      <c r="Z35" s="17">
        <f t="shared" si="6"/>
        <v>92.113684824635882</v>
      </c>
      <c r="AA35" s="18">
        <f t="shared" si="8"/>
        <v>3.408923115226413</v>
      </c>
      <c r="AB35" s="80">
        <v>1.505149978319906</v>
      </c>
      <c r="AC35" s="76">
        <f t="shared" si="7"/>
        <v>92.113684824635882</v>
      </c>
      <c r="AD35" s="61"/>
    </row>
    <row r="36" spans="2:30" x14ac:dyDescent="0.3">
      <c r="R36" s="13">
        <v>32</v>
      </c>
      <c r="S36" s="14">
        <v>62.9</v>
      </c>
      <c r="T36" s="59">
        <f t="shared" si="0"/>
        <v>1.1115347507482389E-3</v>
      </c>
      <c r="U36" s="16">
        <f t="shared" si="1"/>
        <v>2.2531009474190005</v>
      </c>
      <c r="V36" s="73">
        <f t="shared" si="2"/>
        <v>11.295238290590536</v>
      </c>
      <c r="W36" s="17">
        <f t="shared" si="3"/>
        <v>88.704761709409468</v>
      </c>
      <c r="X36" s="16">
        <f t="shared" si="4"/>
        <v>2.3396875945457514</v>
      </c>
      <c r="Y36" s="73">
        <f t="shared" si="5"/>
        <v>7.886315175364123</v>
      </c>
      <c r="Z36" s="17">
        <f t="shared" si="6"/>
        <v>92.113684824635882</v>
      </c>
      <c r="AA36" s="18">
        <f t="shared" si="8"/>
        <v>3.408923115226413</v>
      </c>
      <c r="AB36" s="80">
        <v>1.5185139398778875</v>
      </c>
      <c r="AC36" s="76">
        <f t="shared" si="7"/>
        <v>92.260362666713363</v>
      </c>
      <c r="AD36" s="61"/>
    </row>
    <row r="37" spans="2:30" x14ac:dyDescent="0.3">
      <c r="R37" s="13">
        <v>33</v>
      </c>
      <c r="S37" s="14">
        <v>62.8</v>
      </c>
      <c r="T37" s="59">
        <f t="shared" si="0"/>
        <v>1.1097676048805944E-3</v>
      </c>
      <c r="U37" s="16">
        <f t="shared" si="1"/>
        <v>2.2566886877811334</v>
      </c>
      <c r="V37" s="73">
        <f t="shared" si="2"/>
        <v>11.153988670034121</v>
      </c>
      <c r="W37" s="17">
        <f t="shared" si="3"/>
        <v>88.846011329965876</v>
      </c>
      <c r="X37" s="16">
        <f t="shared" si="4"/>
        <v>2.3434132117345192</v>
      </c>
      <c r="Y37" s="73">
        <f t="shared" si="5"/>
        <v>7.7396373332866419</v>
      </c>
      <c r="Z37" s="17">
        <f t="shared" si="6"/>
        <v>92.260362666713363</v>
      </c>
      <c r="AA37" s="18">
        <f t="shared" si="8"/>
        <v>3.4143513367474787</v>
      </c>
      <c r="AB37" s="80">
        <v>1.5314789170422551</v>
      </c>
      <c r="AC37" s="76">
        <f t="shared" si="7"/>
        <v>92.407508380695333</v>
      </c>
      <c r="AD37" s="61"/>
    </row>
    <row r="38" spans="2:30" x14ac:dyDescent="0.3">
      <c r="R38" s="13">
        <v>34</v>
      </c>
      <c r="S38" s="14">
        <v>62.7</v>
      </c>
      <c r="T38" s="59">
        <f t="shared" si="0"/>
        <v>1.1080004590129503E-3</v>
      </c>
      <c r="U38" s="16">
        <f t="shared" si="1"/>
        <v>2.2602878722911508</v>
      </c>
      <c r="V38" s="73">
        <f t="shared" si="2"/>
        <v>11.012288492474376</v>
      </c>
      <c r="W38" s="17">
        <f t="shared" si="3"/>
        <v>88.987711507525631</v>
      </c>
      <c r="X38" s="16">
        <f t="shared" si="4"/>
        <v>2.3471507128696616</v>
      </c>
      <c r="Y38" s="73">
        <f t="shared" si="5"/>
        <v>7.5924916193046643</v>
      </c>
      <c r="Z38" s="17">
        <f t="shared" si="6"/>
        <v>92.407508380695333</v>
      </c>
      <c r="AA38" s="18">
        <f t="shared" si="8"/>
        <v>3.4197968731697115</v>
      </c>
      <c r="AB38" s="80">
        <v>1.5440680443502757</v>
      </c>
      <c r="AC38" s="76">
        <f t="shared" si="7"/>
        <v>92.407508380695333</v>
      </c>
      <c r="AD38" s="61"/>
    </row>
    <row r="39" spans="2:30" x14ac:dyDescent="0.3">
      <c r="R39" s="13">
        <v>35</v>
      </c>
      <c r="S39" s="14">
        <v>62.7</v>
      </c>
      <c r="T39" s="59">
        <f t="shared" si="0"/>
        <v>1.1080004590129503E-3</v>
      </c>
      <c r="U39" s="16">
        <f t="shared" si="1"/>
        <v>2.2602878722911508</v>
      </c>
      <c r="V39" s="73">
        <f t="shared" si="2"/>
        <v>11.012288492474376</v>
      </c>
      <c r="W39" s="17">
        <f t="shared" si="3"/>
        <v>88.987711507525631</v>
      </c>
      <c r="X39" s="16">
        <f t="shared" si="4"/>
        <v>2.3471507128696616</v>
      </c>
      <c r="Y39" s="73">
        <f t="shared" si="5"/>
        <v>7.5924916193046643</v>
      </c>
      <c r="Z39" s="17">
        <f t="shared" si="6"/>
        <v>92.407508380695333</v>
      </c>
      <c r="AA39" s="18">
        <f t="shared" si="8"/>
        <v>3.4197968731697115</v>
      </c>
      <c r="AB39" s="80">
        <v>1.5563025007672873</v>
      </c>
      <c r="AC39" s="76">
        <f t="shared" si="7"/>
        <v>92.555124208779503</v>
      </c>
      <c r="AD39" s="61"/>
    </row>
    <row r="40" spans="2:30" x14ac:dyDescent="0.3">
      <c r="R40" s="13">
        <v>36</v>
      </c>
      <c r="S40" s="14">
        <v>62.6</v>
      </c>
      <c r="T40" s="59">
        <f t="shared" si="0"/>
        <v>1.106233313145306E-3</v>
      </c>
      <c r="U40" s="16">
        <f t="shared" si="1"/>
        <v>2.2638985557932134</v>
      </c>
      <c r="V40" s="73">
        <f t="shared" si="2"/>
        <v>10.870135598692388</v>
      </c>
      <c r="W40" s="17">
        <f t="shared" si="3"/>
        <v>89.129864401307614</v>
      </c>
      <c r="X40" s="16">
        <f t="shared" si="4"/>
        <v>2.3509001549029995</v>
      </c>
      <c r="Y40" s="73">
        <f t="shared" si="5"/>
        <v>7.444875791220495</v>
      </c>
      <c r="Z40" s="17">
        <f t="shared" si="6"/>
        <v>92.555124208779503</v>
      </c>
      <c r="AA40" s="18">
        <f t="shared" si="8"/>
        <v>3.4252598074718925</v>
      </c>
      <c r="AB40" s="80">
        <v>1.568201724066995</v>
      </c>
      <c r="AC40" s="76">
        <f t="shared" si="7"/>
        <v>92.555124208779503</v>
      </c>
      <c r="AD40" s="61"/>
    </row>
    <row r="41" spans="2:30" x14ac:dyDescent="0.3">
      <c r="R41" s="13">
        <v>37</v>
      </c>
      <c r="S41" s="14">
        <v>62.6</v>
      </c>
      <c r="T41" s="59">
        <f t="shared" si="0"/>
        <v>1.106233313145306E-3</v>
      </c>
      <c r="U41" s="16">
        <f t="shared" si="1"/>
        <v>2.2638985557932134</v>
      </c>
      <c r="V41" s="73">
        <f t="shared" si="2"/>
        <v>10.870135598692388</v>
      </c>
      <c r="W41" s="17">
        <f t="shared" si="3"/>
        <v>89.129864401307614</v>
      </c>
      <c r="X41" s="16">
        <f t="shared" si="4"/>
        <v>2.3509001549029995</v>
      </c>
      <c r="Y41" s="73">
        <f t="shared" si="5"/>
        <v>7.444875791220495</v>
      </c>
      <c r="Z41" s="17">
        <f t="shared" si="6"/>
        <v>92.555124208779503</v>
      </c>
      <c r="AA41" s="18">
        <f t="shared" si="8"/>
        <v>3.4252598074718925</v>
      </c>
      <c r="AB41" s="80">
        <v>1.5797835966168101</v>
      </c>
      <c r="AC41" s="76">
        <f t="shared" si="7"/>
        <v>92.703212407513575</v>
      </c>
      <c r="AD41" s="61"/>
    </row>
    <row r="42" spans="2:30" x14ac:dyDescent="0.3">
      <c r="R42" s="13">
        <v>38</v>
      </c>
      <c r="S42" s="14">
        <v>62.5</v>
      </c>
      <c r="T42" s="59">
        <f t="shared" si="0"/>
        <v>1.1044661672776617E-3</v>
      </c>
      <c r="U42" s="16">
        <f t="shared" si="1"/>
        <v>2.2675207934824826</v>
      </c>
      <c r="V42" s="73">
        <f t="shared" si="2"/>
        <v>10.727527815650294</v>
      </c>
      <c r="W42" s="17">
        <f t="shared" si="3"/>
        <v>89.272472184349709</v>
      </c>
      <c r="X42" s="16">
        <f t="shared" si="4"/>
        <v>2.3546615951508447</v>
      </c>
      <c r="Y42" s="73">
        <f t="shared" si="5"/>
        <v>7.2967875924864316</v>
      </c>
      <c r="Z42" s="17">
        <f t="shared" si="6"/>
        <v>92.703212407513575</v>
      </c>
      <c r="AA42" s="18">
        <f t="shared" si="8"/>
        <v>3.4307402231638626</v>
      </c>
      <c r="AB42" s="80">
        <v>1.5910646070264991</v>
      </c>
      <c r="AC42" s="76">
        <f t="shared" si="7"/>
        <v>92.703212407513575</v>
      </c>
      <c r="AD42" s="61"/>
    </row>
    <row r="43" spans="2:30" x14ac:dyDescent="0.3">
      <c r="R43" s="13">
        <v>39</v>
      </c>
      <c r="S43" s="14">
        <v>62.5</v>
      </c>
      <c r="T43" s="59">
        <f t="shared" si="0"/>
        <v>1.1044661672776617E-3</v>
      </c>
      <c r="U43" s="16">
        <f t="shared" si="1"/>
        <v>2.2675207934824826</v>
      </c>
      <c r="V43" s="73">
        <f t="shared" si="2"/>
        <v>10.727527815650294</v>
      </c>
      <c r="W43" s="17">
        <f t="shared" si="3"/>
        <v>89.272472184349709</v>
      </c>
      <c r="X43" s="16">
        <f t="shared" si="4"/>
        <v>2.3546615951508447</v>
      </c>
      <c r="Y43" s="73">
        <f t="shared" si="5"/>
        <v>7.2967875924864316</v>
      </c>
      <c r="Z43" s="17">
        <f t="shared" si="6"/>
        <v>92.703212407513575</v>
      </c>
      <c r="AA43" s="18">
        <f t="shared" si="8"/>
        <v>3.4307402231638626</v>
      </c>
      <c r="AB43" s="80">
        <v>1.6020599913279623</v>
      </c>
      <c r="AC43" s="76">
        <f t="shared" si="7"/>
        <v>92.851775247910211</v>
      </c>
      <c r="AD43" s="61"/>
    </row>
    <row r="44" spans="2:30" x14ac:dyDescent="0.3">
      <c r="R44" s="13">
        <v>40</v>
      </c>
      <c r="S44" s="14">
        <v>62.4</v>
      </c>
      <c r="T44" s="59">
        <f t="shared" si="0"/>
        <v>1.1026990214100176E-3</v>
      </c>
      <c r="U44" s="16">
        <f t="shared" si="1"/>
        <v>2.2711546409079353</v>
      </c>
      <c r="V44" s="73">
        <f t="shared" si="2"/>
        <v>10.584462956380502</v>
      </c>
      <c r="W44" s="17">
        <f t="shared" si="3"/>
        <v>89.415537043619494</v>
      </c>
      <c r="X44" s="16">
        <f t="shared" si="4"/>
        <v>2.3584350912969194</v>
      </c>
      <c r="Y44" s="73">
        <f t="shared" si="5"/>
        <v>7.1482247520897939</v>
      </c>
      <c r="Z44" s="17">
        <f t="shared" si="6"/>
        <v>92.851775247910211</v>
      </c>
      <c r="AA44" s="18">
        <f t="shared" si="8"/>
        <v>3.4362382042907083</v>
      </c>
      <c r="AB44" s="80">
        <v>1.6127838567197355</v>
      </c>
      <c r="AC44" s="76">
        <f t="shared" si="7"/>
        <v>92.851775247910211</v>
      </c>
      <c r="AD44" s="61"/>
    </row>
    <row r="45" spans="2:30" x14ac:dyDescent="0.3">
      <c r="R45" s="13">
        <v>41</v>
      </c>
      <c r="S45" s="14">
        <v>62.4</v>
      </c>
      <c r="T45" s="59">
        <f t="shared" si="0"/>
        <v>1.1026990214100176E-3</v>
      </c>
      <c r="U45" s="16">
        <f t="shared" si="1"/>
        <v>2.2711546409079353</v>
      </c>
      <c r="V45" s="73">
        <f t="shared" si="2"/>
        <v>10.584462956380502</v>
      </c>
      <c r="W45" s="17">
        <f t="shared" si="3"/>
        <v>89.415537043619494</v>
      </c>
      <c r="X45" s="16">
        <f t="shared" si="4"/>
        <v>2.3584350912969194</v>
      </c>
      <c r="Y45" s="73">
        <f t="shared" si="5"/>
        <v>7.1482247520897939</v>
      </c>
      <c r="Z45" s="17">
        <f t="shared" si="6"/>
        <v>92.851775247910211</v>
      </c>
      <c r="AA45" s="18">
        <f t="shared" si="8"/>
        <v>3.4362382042907083</v>
      </c>
      <c r="AB45" s="80">
        <v>1.6232492903979006</v>
      </c>
      <c r="AC45" s="76">
        <f t="shared" si="7"/>
        <v>93.000815015563361</v>
      </c>
      <c r="AD45" s="61"/>
    </row>
    <row r="46" spans="2:30" x14ac:dyDescent="0.3">
      <c r="R46" s="13">
        <v>42</v>
      </c>
      <c r="S46" s="14">
        <v>62.3</v>
      </c>
      <c r="T46" s="59">
        <f t="shared" si="0"/>
        <v>1.1009318755423733E-3</v>
      </c>
      <c r="U46" s="16">
        <f t="shared" si="1"/>
        <v>2.2748001539752032</v>
      </c>
      <c r="V46" s="73">
        <f t="shared" si="2"/>
        <v>10.440938819873891</v>
      </c>
      <c r="W46" s="17">
        <f t="shared" si="3"/>
        <v>89.559061180126108</v>
      </c>
      <c r="X46" s="16">
        <f t="shared" si="4"/>
        <v>2.3622207013953096</v>
      </c>
      <c r="Y46" s="73">
        <f t="shared" si="5"/>
        <v>6.9991849844366349</v>
      </c>
      <c r="Z46" s="17">
        <f t="shared" si="6"/>
        <v>93.000815015563361</v>
      </c>
      <c r="AA46" s="18">
        <f t="shared" si="8"/>
        <v>3.4417538354372557</v>
      </c>
      <c r="AB46" s="80">
        <v>1.6334684555795864</v>
      </c>
      <c r="AC46" s="76">
        <f t="shared" si="7"/>
        <v>93.000815015563361</v>
      </c>
      <c r="AD46" s="61"/>
    </row>
    <row r="47" spans="2:30" x14ac:dyDescent="0.3">
      <c r="R47" s="13">
        <v>43</v>
      </c>
      <c r="S47" s="14">
        <v>62.3</v>
      </c>
      <c r="T47" s="59">
        <f t="shared" si="0"/>
        <v>1.1009318755423733E-3</v>
      </c>
      <c r="U47" s="16">
        <f t="shared" si="1"/>
        <v>2.2748001539752032</v>
      </c>
      <c r="V47" s="73">
        <f t="shared" si="2"/>
        <v>10.440938819873891</v>
      </c>
      <c r="W47" s="17">
        <f t="shared" si="3"/>
        <v>89.559061180126108</v>
      </c>
      <c r="X47" s="16">
        <f t="shared" si="4"/>
        <v>2.3622207013953096</v>
      </c>
      <c r="Y47" s="73">
        <f t="shared" si="5"/>
        <v>6.9991849844366349</v>
      </c>
      <c r="Z47" s="17">
        <f t="shared" si="6"/>
        <v>93.000815015563361</v>
      </c>
      <c r="AA47" s="18">
        <f t="shared" si="8"/>
        <v>3.4417538354372557</v>
      </c>
      <c r="AB47" s="80">
        <v>1.6434526764861874</v>
      </c>
      <c r="AC47" s="76">
        <f t="shared" si="7"/>
        <v>93.150334010765206</v>
      </c>
      <c r="AD47" s="61"/>
    </row>
    <row r="48" spans="2:30" x14ac:dyDescent="0.3">
      <c r="R48" s="13">
        <v>44</v>
      </c>
      <c r="S48" s="14">
        <v>62.2</v>
      </c>
      <c r="T48" s="59">
        <f t="shared" si="0"/>
        <v>1.0991647296747292E-3</v>
      </c>
      <c r="U48" s="16">
        <f t="shared" si="1"/>
        <v>2.2784573889494393</v>
      </c>
      <c r="V48" s="73">
        <f t="shared" si="2"/>
        <v>10.296953190966962</v>
      </c>
      <c r="W48" s="17">
        <f t="shared" si="3"/>
        <v>89.70304680903304</v>
      </c>
      <c r="X48" s="16">
        <f t="shared" si="4"/>
        <v>2.3660184838734364</v>
      </c>
      <c r="Y48" s="73">
        <f t="shared" si="5"/>
        <v>6.8496659892347882</v>
      </c>
      <c r="Z48" s="17">
        <f t="shared" si="6"/>
        <v>93.150334010765206</v>
      </c>
      <c r="AA48" s="18">
        <f t="shared" si="8"/>
        <v>3.4472872017321734</v>
      </c>
      <c r="AB48" s="80">
        <v>1.6532125137753437</v>
      </c>
      <c r="AC48" s="76">
        <f t="shared" si="7"/>
        <v>93.150334010765206</v>
      </c>
      <c r="AD48" s="61"/>
    </row>
    <row r="49" spans="18:30" x14ac:dyDescent="0.3">
      <c r="R49" s="13">
        <v>45</v>
      </c>
      <c r="S49" s="14">
        <v>62.2</v>
      </c>
      <c r="T49" s="59">
        <f t="shared" si="0"/>
        <v>1.0991647296747292E-3</v>
      </c>
      <c r="U49" s="16">
        <f t="shared" si="1"/>
        <v>2.2784573889494393</v>
      </c>
      <c r="V49" s="73">
        <f t="shared" si="2"/>
        <v>10.296953190966962</v>
      </c>
      <c r="W49" s="17">
        <f t="shared" si="3"/>
        <v>89.70304680903304</v>
      </c>
      <c r="X49" s="16">
        <f t="shared" si="4"/>
        <v>2.3660184838734364</v>
      </c>
      <c r="Y49" s="73">
        <f t="shared" si="5"/>
        <v>6.8496659892347882</v>
      </c>
      <c r="Z49" s="17">
        <f t="shared" si="6"/>
        <v>93.150334010765206</v>
      </c>
      <c r="AA49" s="18">
        <f t="shared" si="8"/>
        <v>3.4472872017321734</v>
      </c>
      <c r="AB49" s="80">
        <v>1.6627578316815741</v>
      </c>
      <c r="AC49" s="76">
        <f t="shared" si="7"/>
        <v>93.300334548624747</v>
      </c>
      <c r="AD49" s="61"/>
    </row>
    <row r="50" spans="18:30" x14ac:dyDescent="0.3">
      <c r="R50" s="13">
        <v>46</v>
      </c>
      <c r="S50" s="14">
        <v>62.1</v>
      </c>
      <c r="T50" s="59">
        <f t="shared" si="0"/>
        <v>1.0973975838070849E-3</v>
      </c>
      <c r="U50" s="16">
        <f t="shared" si="1"/>
        <v>2.2821264024582151</v>
      </c>
      <c r="V50" s="73">
        <f t="shared" si="2"/>
        <v>10.152503840227755</v>
      </c>
      <c r="W50" s="17">
        <f t="shared" si="3"/>
        <v>89.847496159772248</v>
      </c>
      <c r="X50" s="16">
        <f t="shared" si="4"/>
        <v>2.3698284975350687</v>
      </c>
      <c r="Y50" s="73">
        <f t="shared" si="5"/>
        <v>6.6996654513752478</v>
      </c>
      <c r="Z50" s="17">
        <f t="shared" si="6"/>
        <v>93.300334548624747</v>
      </c>
      <c r="AA50" s="18">
        <f t="shared" si="8"/>
        <v>3.4528383888525074</v>
      </c>
      <c r="AB50" s="80">
        <v>1.6720978579357175</v>
      </c>
      <c r="AC50" s="76">
        <f t="shared" si="7"/>
        <v>93.300334548624747</v>
      </c>
      <c r="AD50" s="61"/>
    </row>
    <row r="51" spans="18:30" x14ac:dyDescent="0.3">
      <c r="R51" s="13">
        <v>47</v>
      </c>
      <c r="S51" s="14">
        <v>62.1</v>
      </c>
      <c r="T51" s="59">
        <f t="shared" si="0"/>
        <v>1.0973975838070849E-3</v>
      </c>
      <c r="U51" s="16">
        <f t="shared" si="1"/>
        <v>2.2821264024582151</v>
      </c>
      <c r="V51" s="73">
        <f t="shared" si="2"/>
        <v>10.152503840227755</v>
      </c>
      <c r="W51" s="17">
        <f t="shared" si="3"/>
        <v>89.847496159772248</v>
      </c>
      <c r="X51" s="16">
        <f t="shared" si="4"/>
        <v>2.3698284975350687</v>
      </c>
      <c r="Y51" s="73">
        <f t="shared" si="5"/>
        <v>6.6996654513752478</v>
      </c>
      <c r="Z51" s="17">
        <f t="shared" si="6"/>
        <v>93.300334548624747</v>
      </c>
      <c r="AA51" s="18">
        <f t="shared" si="8"/>
        <v>3.4528383888525074</v>
      </c>
      <c r="AB51" s="80">
        <v>1.6812412373755872</v>
      </c>
      <c r="AC51" s="76">
        <f t="shared" si="7"/>
        <v>93.300334548624747</v>
      </c>
      <c r="AD51" s="61"/>
    </row>
    <row r="52" spans="18:30" x14ac:dyDescent="0.3">
      <c r="R52" s="13">
        <v>48</v>
      </c>
      <c r="S52" s="14">
        <v>62.1</v>
      </c>
      <c r="T52" s="59">
        <f t="shared" si="0"/>
        <v>1.0973975838070849E-3</v>
      </c>
      <c r="U52" s="16">
        <f t="shared" si="1"/>
        <v>2.2821264024582151</v>
      </c>
      <c r="V52" s="73">
        <f t="shared" si="2"/>
        <v>10.152503840227755</v>
      </c>
      <c r="W52" s="17">
        <f t="shared" si="3"/>
        <v>89.847496159772248</v>
      </c>
      <c r="X52" s="16">
        <f t="shared" si="4"/>
        <v>2.3698284975350687</v>
      </c>
      <c r="Y52" s="73">
        <f t="shared" si="5"/>
        <v>6.6996654513752478</v>
      </c>
      <c r="Z52" s="17">
        <f t="shared" si="6"/>
        <v>93.300334548624747</v>
      </c>
      <c r="AA52" s="18">
        <f t="shared" si="8"/>
        <v>3.4528383888525074</v>
      </c>
      <c r="AB52" s="80">
        <v>1.6901960800285136</v>
      </c>
      <c r="AC52" s="76">
        <f t="shared" si="7"/>
        <v>93.450818959187075</v>
      </c>
      <c r="AD52" s="61"/>
    </row>
    <row r="53" spans="18:30" x14ac:dyDescent="0.3">
      <c r="R53" s="13">
        <v>49</v>
      </c>
      <c r="S53" s="14">
        <v>62</v>
      </c>
      <c r="T53" s="59">
        <f t="shared" si="0"/>
        <v>1.0956304379394404E-3</v>
      </c>
      <c r="U53" s="16">
        <f t="shared" si="1"/>
        <v>2.2858072514944383</v>
      </c>
      <c r="V53" s="73">
        <f t="shared" si="2"/>
        <v>10.007588523841015</v>
      </c>
      <c r="W53" s="17">
        <f t="shared" si="3"/>
        <v>89.992411476158992</v>
      </c>
      <c r="X53" s="16">
        <f t="shared" si="4"/>
        <v>2.3736508015633517</v>
      </c>
      <c r="Y53" s="73">
        <f t="shared" si="5"/>
        <v>6.5491810408129236</v>
      </c>
      <c r="Z53" s="17">
        <f t="shared" si="6"/>
        <v>93.450818959187075</v>
      </c>
      <c r="AA53" s="18">
        <f t="shared" si="8"/>
        <v>3.4584074830280915</v>
      </c>
      <c r="AB53" s="80">
        <v>1.6989700043360187</v>
      </c>
      <c r="AC53" s="76">
        <f t="shared" si="7"/>
        <v>93.450818959187075</v>
      </c>
      <c r="AD53" s="61"/>
    </row>
    <row r="54" spans="18:30" x14ac:dyDescent="0.3">
      <c r="R54" s="13">
        <v>50</v>
      </c>
      <c r="S54" s="14">
        <v>62</v>
      </c>
      <c r="T54" s="59">
        <f t="shared" si="0"/>
        <v>1.0956304379394404E-3</v>
      </c>
      <c r="U54" s="16">
        <f t="shared" si="1"/>
        <v>2.2858072514944383</v>
      </c>
      <c r="V54" s="73">
        <f t="shared" si="2"/>
        <v>10.007588523841015</v>
      </c>
      <c r="W54" s="17">
        <f t="shared" si="3"/>
        <v>89.992411476158992</v>
      </c>
      <c r="X54" s="16">
        <f t="shared" si="4"/>
        <v>2.3736508015633517</v>
      </c>
      <c r="Y54" s="73">
        <f t="shared" si="5"/>
        <v>6.5491810408129236</v>
      </c>
      <c r="Z54" s="17">
        <f t="shared" si="6"/>
        <v>93.450818959187075</v>
      </c>
      <c r="AA54" s="18">
        <f t="shared" si="8"/>
        <v>3.4584074830280915</v>
      </c>
      <c r="AB54" s="80">
        <v>1.7075701760979363</v>
      </c>
      <c r="AC54" s="76">
        <f t="shared" si="7"/>
        <v>93.601789587554066</v>
      </c>
      <c r="AD54" s="61"/>
    </row>
    <row r="55" spans="18:30" x14ac:dyDescent="0.3">
      <c r="R55" s="13">
        <v>51</v>
      </c>
      <c r="S55" s="14">
        <v>61.9</v>
      </c>
      <c r="T55" s="59">
        <f t="shared" si="0"/>
        <v>1.0938632920717963E-3</v>
      </c>
      <c r="U55" s="16">
        <f t="shared" si="1"/>
        <v>2.2894999934193074</v>
      </c>
      <c r="V55" s="73">
        <f t="shared" si="2"/>
        <v>9.8622049834918286</v>
      </c>
      <c r="W55" s="17">
        <f t="shared" si="3"/>
        <v>90.137795016508164</v>
      </c>
      <c r="X55" s="16">
        <f t="shared" si="4"/>
        <v>2.3774854555238734</v>
      </c>
      <c r="Y55" s="73">
        <f t="shared" si="5"/>
        <v>6.3982104124459376</v>
      </c>
      <c r="Z55" s="17">
        <f t="shared" si="6"/>
        <v>93.601789587554066</v>
      </c>
      <c r="AA55" s="18">
        <f t="shared" si="8"/>
        <v>3.463994571045891</v>
      </c>
      <c r="AB55" s="80">
        <v>1.7160033436347992</v>
      </c>
      <c r="AC55" s="76">
        <f t="shared" si="7"/>
        <v>93.601789587554066</v>
      </c>
      <c r="AD55" s="61"/>
    </row>
    <row r="56" spans="18:30" x14ac:dyDescent="0.3">
      <c r="R56" s="13">
        <v>52</v>
      </c>
      <c r="S56" s="14">
        <v>61.9</v>
      </c>
      <c r="T56" s="59">
        <f t="shared" si="0"/>
        <v>1.0938632920717963E-3</v>
      </c>
      <c r="U56" s="16">
        <f t="shared" si="1"/>
        <v>2.2894999934193074</v>
      </c>
      <c r="V56" s="73">
        <f t="shared" si="2"/>
        <v>9.8622049834918286</v>
      </c>
      <c r="W56" s="17">
        <f t="shared" si="3"/>
        <v>90.137795016508164</v>
      </c>
      <c r="X56" s="16">
        <f t="shared" si="4"/>
        <v>2.3774854555238734</v>
      </c>
      <c r="Y56" s="73">
        <f t="shared" si="5"/>
        <v>6.3982104124459376</v>
      </c>
      <c r="Z56" s="17">
        <f t="shared" si="6"/>
        <v>93.601789587554066</v>
      </c>
      <c r="AA56" s="18">
        <f t="shared" si="8"/>
        <v>3.463994571045891</v>
      </c>
      <c r="AB56" s="80">
        <v>1.7242758696007889</v>
      </c>
      <c r="AC56" s="76">
        <f t="shared" si="7"/>
        <v>93.601789587554066</v>
      </c>
      <c r="AD56" s="61"/>
    </row>
    <row r="57" spans="18:30" x14ac:dyDescent="0.3">
      <c r="R57" s="13">
        <v>53</v>
      </c>
      <c r="S57" s="14">
        <v>61.9</v>
      </c>
      <c r="T57" s="59">
        <f t="shared" si="0"/>
        <v>1.0938632920717963E-3</v>
      </c>
      <c r="U57" s="16">
        <f t="shared" si="1"/>
        <v>2.2894999934193074</v>
      </c>
      <c r="V57" s="73">
        <f t="shared" si="2"/>
        <v>9.8622049834918286</v>
      </c>
      <c r="W57" s="17">
        <f t="shared" si="3"/>
        <v>90.137795016508164</v>
      </c>
      <c r="X57" s="16">
        <f t="shared" si="4"/>
        <v>2.3774854555238734</v>
      </c>
      <c r="Y57" s="73">
        <f t="shared" si="5"/>
        <v>6.3982104124459376</v>
      </c>
      <c r="Z57" s="17">
        <f t="shared" si="6"/>
        <v>93.601789587554066</v>
      </c>
      <c r="AA57" s="18">
        <f t="shared" si="8"/>
        <v>3.463994571045891</v>
      </c>
      <c r="AB57" s="80">
        <v>1.7323937598229686</v>
      </c>
      <c r="AC57" s="76">
        <f t="shared" si="7"/>
        <v>93.753248794006439</v>
      </c>
      <c r="AD57" s="61"/>
    </row>
    <row r="58" spans="18:30" x14ac:dyDescent="0.3">
      <c r="R58" s="13">
        <v>54</v>
      </c>
      <c r="S58" s="14">
        <v>61.8</v>
      </c>
      <c r="T58" s="59">
        <f t="shared" si="0"/>
        <v>1.0920961462041519E-3</v>
      </c>
      <c r="U58" s="16">
        <f t="shared" si="1"/>
        <v>2.2932046859652937</v>
      </c>
      <c r="V58" s="73">
        <f t="shared" si="2"/>
        <v>9.7163509462482764</v>
      </c>
      <c r="W58" s="17">
        <f t="shared" si="3"/>
        <v>90.283649053751731</v>
      </c>
      <c r="X58" s="16">
        <f t="shared" si="4"/>
        <v>2.3813325193677635</v>
      </c>
      <c r="Y58" s="73">
        <f t="shared" si="5"/>
        <v>6.2467512059935615</v>
      </c>
      <c r="Z58" s="17">
        <f t="shared" si="6"/>
        <v>93.753248794006439</v>
      </c>
      <c r="AA58" s="18">
        <f t="shared" si="8"/>
        <v>3.469599740254715</v>
      </c>
      <c r="AB58" s="80">
        <v>1.7403626894942439</v>
      </c>
      <c r="AC58" s="76">
        <f t="shared" si="7"/>
        <v>93.753248794006439</v>
      </c>
      <c r="AD58" s="61"/>
    </row>
    <row r="59" spans="18:30" x14ac:dyDescent="0.3">
      <c r="R59" s="13">
        <v>55</v>
      </c>
      <c r="S59" s="14">
        <v>61.8</v>
      </c>
      <c r="T59" s="59">
        <f t="shared" si="0"/>
        <v>1.0920961462041519E-3</v>
      </c>
      <c r="U59" s="16">
        <f t="shared" si="1"/>
        <v>2.2932046859652937</v>
      </c>
      <c r="V59" s="73">
        <f t="shared" si="2"/>
        <v>9.7163509462482764</v>
      </c>
      <c r="W59" s="17">
        <f t="shared" si="3"/>
        <v>90.283649053751731</v>
      </c>
      <c r="X59" s="16">
        <f t="shared" si="4"/>
        <v>2.3813325193677635</v>
      </c>
      <c r="Y59" s="73">
        <f t="shared" si="5"/>
        <v>6.2467512059935615</v>
      </c>
      <c r="Z59" s="17">
        <f t="shared" si="6"/>
        <v>93.753248794006439</v>
      </c>
      <c r="AA59" s="18">
        <f t="shared" si="8"/>
        <v>3.469599740254715</v>
      </c>
      <c r="AB59" s="80">
        <v>1.7481880270062005</v>
      </c>
      <c r="AC59" s="76">
        <f t="shared" si="7"/>
        <v>93.753248794006439</v>
      </c>
      <c r="AD59" s="61"/>
    </row>
    <row r="60" spans="18:30" x14ac:dyDescent="0.3">
      <c r="R60" s="13">
        <v>56</v>
      </c>
      <c r="S60" s="14">
        <v>61.8</v>
      </c>
      <c r="T60" s="59">
        <f t="shared" si="0"/>
        <v>1.0920961462041519E-3</v>
      </c>
      <c r="U60" s="16">
        <f t="shared" si="1"/>
        <v>2.2932046859652937</v>
      </c>
      <c r="V60" s="73">
        <f t="shared" si="2"/>
        <v>9.7163509462482764</v>
      </c>
      <c r="W60" s="17">
        <f t="shared" si="3"/>
        <v>90.283649053751731</v>
      </c>
      <c r="X60" s="16">
        <f t="shared" si="4"/>
        <v>2.3813325193677635</v>
      </c>
      <c r="Y60" s="73">
        <f t="shared" si="5"/>
        <v>6.2467512059935615</v>
      </c>
      <c r="Z60" s="17">
        <f t="shared" si="6"/>
        <v>93.753248794006439</v>
      </c>
      <c r="AA60" s="18">
        <f t="shared" si="8"/>
        <v>3.469599740254715</v>
      </c>
      <c r="AB60" s="80">
        <v>1.7558748556724915</v>
      </c>
      <c r="AC60" s="76">
        <f t="shared" si="7"/>
        <v>93.905198954126362</v>
      </c>
      <c r="AD60" s="61"/>
    </row>
    <row r="61" spans="18:30" x14ac:dyDescent="0.3">
      <c r="R61" s="13">
        <v>57</v>
      </c>
      <c r="S61" s="14">
        <v>61.7</v>
      </c>
      <c r="T61" s="59">
        <f t="shared" si="0"/>
        <v>1.0903290003365079E-3</v>
      </c>
      <c r="U61" s="16">
        <f t="shared" si="1"/>
        <v>2.2969213872391432</v>
      </c>
      <c r="V61" s="73">
        <f t="shared" si="2"/>
        <v>9.5700241244431883</v>
      </c>
      <c r="W61" s="17">
        <f t="shared" si="3"/>
        <v>90.429975875556806</v>
      </c>
      <c r="X61" s="16">
        <f t="shared" si="4"/>
        <v>2.3851920534348099</v>
      </c>
      <c r="Y61" s="73">
        <f t="shared" si="5"/>
        <v>6.0948010458736324</v>
      </c>
      <c r="Z61" s="17">
        <f t="shared" si="6"/>
        <v>93.905198954126362</v>
      </c>
      <c r="AA61" s="18">
        <f t="shared" si="8"/>
        <v>3.4752230785695559</v>
      </c>
      <c r="AB61" s="80">
        <v>1.7634279935629373</v>
      </c>
      <c r="AC61" s="76">
        <f t="shared" si="7"/>
        <v>93.905198954126362</v>
      </c>
      <c r="AD61" s="61"/>
    </row>
    <row r="62" spans="18:30" x14ac:dyDescent="0.3">
      <c r="R62" s="13">
        <v>58</v>
      </c>
      <c r="S62" s="14">
        <v>61.7</v>
      </c>
      <c r="T62" s="59">
        <f t="shared" si="0"/>
        <v>1.0903290003365079E-3</v>
      </c>
      <c r="U62" s="16">
        <f t="shared" si="1"/>
        <v>2.2969213872391432</v>
      </c>
      <c r="V62" s="73">
        <f t="shared" si="2"/>
        <v>9.5700241244431883</v>
      </c>
      <c r="W62" s="17">
        <f t="shared" si="3"/>
        <v>90.429975875556806</v>
      </c>
      <c r="X62" s="16">
        <f t="shared" si="4"/>
        <v>2.3851920534348099</v>
      </c>
      <c r="Y62" s="73">
        <f t="shared" si="5"/>
        <v>6.0948010458736324</v>
      </c>
      <c r="Z62" s="17">
        <f t="shared" si="6"/>
        <v>93.905198954126362</v>
      </c>
      <c r="AA62" s="18">
        <f t="shared" si="8"/>
        <v>3.4752230785695559</v>
      </c>
      <c r="AB62" s="80">
        <v>1.7708520116421442</v>
      </c>
      <c r="AC62" s="76">
        <f t="shared" si="7"/>
        <v>93.905198954126362</v>
      </c>
      <c r="AD62" s="61"/>
    </row>
    <row r="63" spans="18:30" x14ac:dyDescent="0.3">
      <c r="R63" s="13">
        <v>59</v>
      </c>
      <c r="S63" s="14">
        <v>61.7</v>
      </c>
      <c r="T63" s="59">
        <f t="shared" si="0"/>
        <v>1.0903290003365079E-3</v>
      </c>
      <c r="U63" s="16">
        <f t="shared" si="1"/>
        <v>2.2969213872391432</v>
      </c>
      <c r="V63" s="73">
        <f t="shared" si="2"/>
        <v>9.5700241244431883</v>
      </c>
      <c r="W63" s="17">
        <f t="shared" si="3"/>
        <v>90.429975875556806</v>
      </c>
      <c r="X63" s="16">
        <f t="shared" si="4"/>
        <v>2.3851920534348099</v>
      </c>
      <c r="Y63" s="73">
        <f t="shared" si="5"/>
        <v>6.0948010458736324</v>
      </c>
      <c r="Z63" s="17">
        <f t="shared" si="6"/>
        <v>93.905198954126362</v>
      </c>
      <c r="AA63" s="18">
        <f t="shared" si="8"/>
        <v>3.4752230785695559</v>
      </c>
      <c r="AB63" s="80">
        <v>1.7781512503836436</v>
      </c>
      <c r="AC63" s="76">
        <f t="shared" si="7"/>
        <v>94.057642458922032</v>
      </c>
      <c r="AD63" s="61"/>
    </row>
    <row r="64" spans="18:30" x14ac:dyDescent="0.3">
      <c r="R64" s="13">
        <v>60</v>
      </c>
      <c r="S64" s="14">
        <v>61.6</v>
      </c>
      <c r="T64" s="59">
        <f t="shared" si="0"/>
        <v>1.0885618544688635E-3</v>
      </c>
      <c r="U64" s="16">
        <f t="shared" si="1"/>
        <v>2.300650155724921</v>
      </c>
      <c r="V64" s="73">
        <f t="shared" si="2"/>
        <v>9.4232222155542935</v>
      </c>
      <c r="W64" s="17">
        <f t="shared" si="3"/>
        <v>90.57677778444571</v>
      </c>
      <c r="X64" s="16">
        <f t="shared" si="4"/>
        <v>2.3890641184566195</v>
      </c>
      <c r="Y64" s="73">
        <f t="shared" si="5"/>
        <v>5.9423575410779694</v>
      </c>
      <c r="Z64" s="17">
        <f t="shared" si="6"/>
        <v>94.057642458922032</v>
      </c>
      <c r="AA64" s="18">
        <f t="shared" si="8"/>
        <v>3.4808646744763241</v>
      </c>
      <c r="AB64" s="80">
        <v>1.7853298350107671</v>
      </c>
      <c r="AC64" s="76">
        <f t="shared" si="7"/>
        <v>94.057642458922032</v>
      </c>
      <c r="AD64" s="61"/>
    </row>
    <row r="65" spans="18:30" x14ac:dyDescent="0.3">
      <c r="R65" s="13">
        <v>61</v>
      </c>
      <c r="S65" s="14">
        <v>61.6</v>
      </c>
      <c r="T65" s="59">
        <f t="shared" si="0"/>
        <v>1.0885618544688635E-3</v>
      </c>
      <c r="U65" s="16">
        <f t="shared" si="1"/>
        <v>2.300650155724921</v>
      </c>
      <c r="V65" s="73">
        <f t="shared" si="2"/>
        <v>9.4232222155542935</v>
      </c>
      <c r="W65" s="17">
        <f t="shared" si="3"/>
        <v>90.57677778444571</v>
      </c>
      <c r="X65" s="16">
        <f t="shared" si="4"/>
        <v>2.3890641184566195</v>
      </c>
      <c r="Y65" s="73">
        <f t="shared" si="5"/>
        <v>5.9423575410779694</v>
      </c>
      <c r="Z65" s="17">
        <f t="shared" si="6"/>
        <v>94.057642458922032</v>
      </c>
      <c r="AA65" s="18">
        <f t="shared" si="8"/>
        <v>3.4808646744763241</v>
      </c>
      <c r="AB65" s="80">
        <v>1.7923916894982539</v>
      </c>
      <c r="AC65" s="76">
        <f t="shared" si="7"/>
        <v>94.057642458922032</v>
      </c>
      <c r="AD65" s="61"/>
    </row>
    <row r="66" spans="18:30" x14ac:dyDescent="0.3">
      <c r="R66" s="13">
        <v>62</v>
      </c>
      <c r="S66" s="14">
        <v>61.6</v>
      </c>
      <c r="T66" s="59">
        <f t="shared" si="0"/>
        <v>1.0885618544688635E-3</v>
      </c>
      <c r="U66" s="16">
        <f t="shared" si="1"/>
        <v>2.300650155724921</v>
      </c>
      <c r="V66" s="73">
        <f t="shared" si="2"/>
        <v>9.4232222155542935</v>
      </c>
      <c r="W66" s="17">
        <f t="shared" si="3"/>
        <v>90.57677778444571</v>
      </c>
      <c r="X66" s="16">
        <f t="shared" si="4"/>
        <v>2.3890641184566195</v>
      </c>
      <c r="Y66" s="73">
        <f t="shared" si="5"/>
        <v>5.9423575410779694</v>
      </c>
      <c r="Z66" s="17">
        <f t="shared" si="6"/>
        <v>94.057642458922032</v>
      </c>
      <c r="AA66" s="18">
        <f t="shared" si="8"/>
        <v>3.4808646744763241</v>
      </c>
      <c r="AB66" s="80">
        <v>1.7993405494535817</v>
      </c>
      <c r="AC66" s="76">
        <f t="shared" si="7"/>
        <v>94.057642458922032</v>
      </c>
      <c r="AD66" s="61"/>
    </row>
    <row r="67" spans="18:30" x14ac:dyDescent="0.3">
      <c r="R67" s="13">
        <v>63</v>
      </c>
      <c r="S67" s="14">
        <v>61.6</v>
      </c>
      <c r="T67" s="59">
        <f t="shared" si="0"/>
        <v>1.0885618544688635E-3</v>
      </c>
      <c r="U67" s="16">
        <f t="shared" si="1"/>
        <v>2.300650155724921</v>
      </c>
      <c r="V67" s="73">
        <f t="shared" si="2"/>
        <v>9.4232222155542935</v>
      </c>
      <c r="W67" s="17">
        <f t="shared" si="3"/>
        <v>90.57677778444571</v>
      </c>
      <c r="X67" s="16">
        <f t="shared" si="4"/>
        <v>2.3890641184566195</v>
      </c>
      <c r="Y67" s="73">
        <f t="shared" si="5"/>
        <v>5.9423575410779694</v>
      </c>
      <c r="Z67" s="17">
        <f t="shared" si="6"/>
        <v>94.057642458922032</v>
      </c>
      <c r="AA67" s="18">
        <f t="shared" si="8"/>
        <v>3.4808646744763241</v>
      </c>
      <c r="AB67" s="80">
        <v>1.8061799739838871</v>
      </c>
      <c r="AC67" s="76">
        <f t="shared" si="7"/>
        <v>94.210581714952809</v>
      </c>
      <c r="AD67" s="61"/>
    </row>
    <row r="68" spans="18:30" x14ac:dyDescent="0.3">
      <c r="R68" s="13">
        <v>64</v>
      </c>
      <c r="S68" s="14">
        <v>61.5</v>
      </c>
      <c r="T68" s="59">
        <f t="shared" si="0"/>
        <v>1.0867947086012192E-3</v>
      </c>
      <c r="U68" s="16">
        <f t="shared" si="1"/>
        <v>2.3043910502870757</v>
      </c>
      <c r="V68" s="73">
        <f t="shared" si="2"/>
        <v>9.2759429020836333</v>
      </c>
      <c r="W68" s="17">
        <f t="shared" si="3"/>
        <v>90.724057097916372</v>
      </c>
      <c r="X68" s="16">
        <f t="shared" si="4"/>
        <v>2.3929487755598013</v>
      </c>
      <c r="Y68" s="73">
        <f t="shared" si="5"/>
        <v>5.7894182850471871</v>
      </c>
      <c r="Z68" s="17">
        <f t="shared" si="6"/>
        <v>94.210581714952809</v>
      </c>
      <c r="AA68" s="18">
        <f t="shared" si="8"/>
        <v>3.4865246170364461</v>
      </c>
      <c r="AB68" s="80">
        <v>1.8129133566428555</v>
      </c>
      <c r="AC68" s="76">
        <f t="shared" si="7"/>
        <v>94.210581714952809</v>
      </c>
      <c r="AD68" s="61"/>
    </row>
    <row r="69" spans="18:30" x14ac:dyDescent="0.3">
      <c r="R69" s="13">
        <v>65</v>
      </c>
      <c r="S69" s="14">
        <v>61.5</v>
      </c>
      <c r="T69" s="59">
        <f t="shared" ref="T69:T105" si="9">(PI()*$D$10^2/4*S69)*10^-9</f>
        <v>1.0867947086012192E-3</v>
      </c>
      <c r="U69" s="16">
        <f t="shared" ref="U69:U124" si="10">$D$14/T69*10^-6</f>
        <v>2.3043910502870757</v>
      </c>
      <c r="V69" s="73">
        <f t="shared" ref="V69:V124" si="11">(1-(U69/$D$12))*100</f>
        <v>9.2759429020836333</v>
      </c>
      <c r="W69" s="17">
        <f t="shared" ref="W69:W105" si="12">100-V69</f>
        <v>90.724057097916372</v>
      </c>
      <c r="X69" s="16">
        <f t="shared" ref="X69:X129" si="13">$D$15/$U$129*U69</f>
        <v>2.3929487755598013</v>
      </c>
      <c r="Y69" s="73">
        <f t="shared" ref="Y69:Y129" si="14">(1-(X69/$D$12))*100</f>
        <v>5.7894182850471871</v>
      </c>
      <c r="Z69" s="17">
        <f t="shared" ref="Z69:Z129" si="15">100-Y69</f>
        <v>94.210581714952809</v>
      </c>
      <c r="AA69" s="18">
        <f t="shared" ref="AA69:AA128" si="16">V69-Y69</f>
        <v>3.4865246170364461</v>
      </c>
      <c r="AB69" s="80">
        <v>1.8195439355418688</v>
      </c>
      <c r="AC69" s="76">
        <f t="shared" ref="AC69:AC123" si="17">Z70</f>
        <v>94.210581714952809</v>
      </c>
      <c r="AD69" s="61"/>
    </row>
    <row r="70" spans="18:30" x14ac:dyDescent="0.3">
      <c r="R70" s="13">
        <v>66</v>
      </c>
      <c r="S70" s="14">
        <v>61.5</v>
      </c>
      <c r="T70" s="59">
        <f t="shared" si="9"/>
        <v>1.0867947086012192E-3</v>
      </c>
      <c r="U70" s="16">
        <f t="shared" si="10"/>
        <v>2.3043910502870757</v>
      </c>
      <c r="V70" s="73">
        <f t="shared" si="11"/>
        <v>9.2759429020836333</v>
      </c>
      <c r="W70" s="17">
        <f t="shared" si="12"/>
        <v>90.724057097916372</v>
      </c>
      <c r="X70" s="16">
        <f t="shared" si="13"/>
        <v>2.3929487755598013</v>
      </c>
      <c r="Y70" s="73">
        <f t="shared" si="14"/>
        <v>5.7894182850471871</v>
      </c>
      <c r="Z70" s="17">
        <f t="shared" si="15"/>
        <v>94.210581714952809</v>
      </c>
      <c r="AA70" s="18">
        <f t="shared" si="16"/>
        <v>3.4865246170364461</v>
      </c>
      <c r="AB70" s="80">
        <v>1.8260748027008264</v>
      </c>
      <c r="AC70" s="76">
        <f t="shared" si="17"/>
        <v>94.36401914445598</v>
      </c>
      <c r="AD70" s="61"/>
    </row>
    <row r="71" spans="18:30" x14ac:dyDescent="0.3">
      <c r="R71" s="13">
        <v>67</v>
      </c>
      <c r="S71" s="14">
        <v>61.4</v>
      </c>
      <c r="T71" s="59">
        <f t="shared" si="9"/>
        <v>1.0850275627335749E-3</v>
      </c>
      <c r="U71" s="16">
        <f t="shared" si="10"/>
        <v>2.3081441301735368</v>
      </c>
      <c r="V71" s="73">
        <f t="shared" si="11"/>
        <v>9.1281838514355567</v>
      </c>
      <c r="W71" s="17">
        <f t="shared" si="12"/>
        <v>90.871816148564449</v>
      </c>
      <c r="X71" s="16">
        <f t="shared" si="13"/>
        <v>2.3968460862691821</v>
      </c>
      <c r="Y71" s="73">
        <f t="shared" si="14"/>
        <v>5.6359808555440205</v>
      </c>
      <c r="Z71" s="17">
        <f t="shared" si="15"/>
        <v>94.36401914445598</v>
      </c>
      <c r="AA71" s="18">
        <f t="shared" si="16"/>
        <v>3.4922029958915362</v>
      </c>
      <c r="AB71" s="80">
        <v>1.8325089127062364</v>
      </c>
      <c r="AC71" s="76">
        <f t="shared" si="17"/>
        <v>94.36401914445598</v>
      </c>
      <c r="AD71" s="61"/>
    </row>
    <row r="72" spans="18:30" x14ac:dyDescent="0.3">
      <c r="R72" s="13">
        <v>68</v>
      </c>
      <c r="S72" s="14">
        <v>61.4</v>
      </c>
      <c r="T72" s="59">
        <f t="shared" si="9"/>
        <v>1.0850275627335749E-3</v>
      </c>
      <c r="U72" s="16">
        <f t="shared" si="10"/>
        <v>2.3081441301735368</v>
      </c>
      <c r="V72" s="73">
        <f t="shared" si="11"/>
        <v>9.1281838514355567</v>
      </c>
      <c r="W72" s="17">
        <f t="shared" si="12"/>
        <v>90.871816148564449</v>
      </c>
      <c r="X72" s="16">
        <f t="shared" si="13"/>
        <v>2.3968460862691821</v>
      </c>
      <c r="Y72" s="73">
        <f t="shared" si="14"/>
        <v>5.6359808555440205</v>
      </c>
      <c r="Z72" s="17">
        <f t="shared" si="15"/>
        <v>94.36401914445598</v>
      </c>
      <c r="AA72" s="18">
        <f t="shared" si="16"/>
        <v>3.4922029958915362</v>
      </c>
      <c r="AB72" s="80">
        <v>1.8388490907372552</v>
      </c>
      <c r="AC72" s="76">
        <f t="shared" si="17"/>
        <v>94.36401914445598</v>
      </c>
      <c r="AD72" s="61"/>
    </row>
    <row r="73" spans="18:30" x14ac:dyDescent="0.3">
      <c r="R73" s="13">
        <v>69</v>
      </c>
      <c r="S73" s="14">
        <v>61.4</v>
      </c>
      <c r="T73" s="59">
        <f t="shared" si="9"/>
        <v>1.0850275627335749E-3</v>
      </c>
      <c r="U73" s="16">
        <f t="shared" si="10"/>
        <v>2.3081441301735368</v>
      </c>
      <c r="V73" s="73">
        <f t="shared" si="11"/>
        <v>9.1281838514355567</v>
      </c>
      <c r="W73" s="17">
        <f t="shared" si="12"/>
        <v>90.871816148564449</v>
      </c>
      <c r="X73" s="16">
        <f t="shared" si="13"/>
        <v>2.3968460862691821</v>
      </c>
      <c r="Y73" s="73">
        <f t="shared" si="14"/>
        <v>5.6359808555440205</v>
      </c>
      <c r="Z73" s="17">
        <f t="shared" si="15"/>
        <v>94.36401914445598</v>
      </c>
      <c r="AA73" s="18">
        <f t="shared" si="16"/>
        <v>3.4922029958915362</v>
      </c>
      <c r="AB73" s="80">
        <v>1.8450980400142569</v>
      </c>
      <c r="AC73" s="76">
        <f t="shared" si="17"/>
        <v>94.36401914445598</v>
      </c>
      <c r="AD73" s="61"/>
    </row>
    <row r="74" spans="18:30" x14ac:dyDescent="0.3">
      <c r="R74" s="13">
        <v>70</v>
      </c>
      <c r="S74" s="14">
        <v>61.4</v>
      </c>
      <c r="T74" s="59">
        <f t="shared" si="9"/>
        <v>1.0850275627335749E-3</v>
      </c>
      <c r="U74" s="16">
        <f t="shared" si="10"/>
        <v>2.3081441301735368</v>
      </c>
      <c r="V74" s="73">
        <f t="shared" si="11"/>
        <v>9.1281838514355567</v>
      </c>
      <c r="W74" s="17">
        <f t="shared" si="12"/>
        <v>90.871816148564449</v>
      </c>
      <c r="X74" s="16">
        <f t="shared" si="13"/>
        <v>2.3968460862691821</v>
      </c>
      <c r="Y74" s="73">
        <f t="shared" si="14"/>
        <v>5.6359808555440205</v>
      </c>
      <c r="Z74" s="17">
        <f t="shared" si="15"/>
        <v>94.36401914445598</v>
      </c>
      <c r="AA74" s="18">
        <f t="shared" si="16"/>
        <v>3.4922029958915362</v>
      </c>
      <c r="AB74" s="80">
        <v>1.8512583487190752</v>
      </c>
      <c r="AC74" s="76">
        <f t="shared" si="17"/>
        <v>94.517957185474657</v>
      </c>
      <c r="AD74" s="61"/>
    </row>
    <row r="75" spans="18:30" x14ac:dyDescent="0.3">
      <c r="R75" s="13">
        <v>71</v>
      </c>
      <c r="S75" s="14">
        <v>61.3</v>
      </c>
      <c r="T75" s="59">
        <f t="shared" si="9"/>
        <v>1.0832604168659308E-3</v>
      </c>
      <c r="U75" s="16">
        <f t="shared" si="10"/>
        <v>2.3119094550188439</v>
      </c>
      <c r="V75" s="73">
        <f t="shared" si="11"/>
        <v>8.979942715793543</v>
      </c>
      <c r="W75" s="17">
        <f t="shared" si="12"/>
        <v>91.020057284206459</v>
      </c>
      <c r="X75" s="16">
        <f t="shared" si="13"/>
        <v>2.4007561125110564</v>
      </c>
      <c r="Y75" s="73">
        <f t="shared" si="14"/>
        <v>5.4820428145253448</v>
      </c>
      <c r="Z75" s="17">
        <f t="shared" si="15"/>
        <v>94.517957185474657</v>
      </c>
      <c r="AA75" s="18">
        <f t="shared" si="16"/>
        <v>3.4978999012681982</v>
      </c>
      <c r="AB75" s="80">
        <v>1.8573324964312685</v>
      </c>
      <c r="AC75" s="76">
        <f t="shared" si="17"/>
        <v>94.517957185474657</v>
      </c>
      <c r="AD75" s="61"/>
    </row>
    <row r="76" spans="18:30" x14ac:dyDescent="0.3">
      <c r="R76" s="13">
        <v>72</v>
      </c>
      <c r="S76" s="14">
        <v>61.3</v>
      </c>
      <c r="T76" s="59">
        <f t="shared" si="9"/>
        <v>1.0832604168659308E-3</v>
      </c>
      <c r="U76" s="16">
        <f t="shared" si="10"/>
        <v>2.3119094550188439</v>
      </c>
      <c r="V76" s="73">
        <f t="shared" si="11"/>
        <v>8.979942715793543</v>
      </c>
      <c r="W76" s="17">
        <f t="shared" si="12"/>
        <v>91.020057284206459</v>
      </c>
      <c r="X76" s="16">
        <f t="shared" si="13"/>
        <v>2.4007561125110564</v>
      </c>
      <c r="Y76" s="73">
        <f t="shared" si="14"/>
        <v>5.4820428145253448</v>
      </c>
      <c r="Z76" s="17">
        <f t="shared" si="15"/>
        <v>94.517957185474657</v>
      </c>
      <c r="AA76" s="18">
        <f t="shared" si="16"/>
        <v>3.4978999012681982</v>
      </c>
      <c r="AB76" s="80">
        <v>1.8633228601204559</v>
      </c>
      <c r="AC76" s="76">
        <f t="shared" si="17"/>
        <v>94.517957185474657</v>
      </c>
      <c r="AD76" s="61"/>
    </row>
    <row r="77" spans="18:30" x14ac:dyDescent="0.3">
      <c r="R77" s="13">
        <v>73</v>
      </c>
      <c r="S77" s="14">
        <v>61.3</v>
      </c>
      <c r="T77" s="59">
        <f t="shared" si="9"/>
        <v>1.0832604168659308E-3</v>
      </c>
      <c r="U77" s="16">
        <f t="shared" si="10"/>
        <v>2.3119094550188439</v>
      </c>
      <c r="V77" s="73">
        <f t="shared" si="11"/>
        <v>8.979942715793543</v>
      </c>
      <c r="W77" s="17">
        <f t="shared" si="12"/>
        <v>91.020057284206459</v>
      </c>
      <c r="X77" s="16">
        <f t="shared" si="13"/>
        <v>2.4007561125110564</v>
      </c>
      <c r="Y77" s="73">
        <f t="shared" si="14"/>
        <v>5.4820428145253448</v>
      </c>
      <c r="Z77" s="17">
        <f t="shared" si="15"/>
        <v>94.517957185474657</v>
      </c>
      <c r="AA77" s="18">
        <f t="shared" si="16"/>
        <v>3.4978999012681982</v>
      </c>
      <c r="AB77" s="80">
        <v>1.8692317197309762</v>
      </c>
      <c r="AC77" s="76">
        <f t="shared" si="17"/>
        <v>94.517957185474657</v>
      </c>
      <c r="AD77" s="61"/>
    </row>
    <row r="78" spans="18:30" x14ac:dyDescent="0.3">
      <c r="R78" s="13">
        <v>74</v>
      </c>
      <c r="S78" s="14">
        <v>61.3</v>
      </c>
      <c r="T78" s="59">
        <f t="shared" si="9"/>
        <v>1.0832604168659308E-3</v>
      </c>
      <c r="U78" s="16">
        <f t="shared" si="10"/>
        <v>2.3119094550188439</v>
      </c>
      <c r="V78" s="73">
        <f t="shared" si="11"/>
        <v>8.979942715793543</v>
      </c>
      <c r="W78" s="17">
        <f t="shared" si="12"/>
        <v>91.020057284206459</v>
      </c>
      <c r="X78" s="16">
        <f t="shared" si="13"/>
        <v>2.4007561125110564</v>
      </c>
      <c r="Y78" s="73">
        <f t="shared" si="14"/>
        <v>5.4820428145253448</v>
      </c>
      <c r="Z78" s="17">
        <f t="shared" si="15"/>
        <v>94.517957185474657</v>
      </c>
      <c r="AA78" s="18">
        <f t="shared" si="16"/>
        <v>3.4978999012681982</v>
      </c>
      <c r="AB78" s="80">
        <v>1.8750612633917001</v>
      </c>
      <c r="AC78" s="76">
        <f t="shared" si="17"/>
        <v>94.672398291986909</v>
      </c>
      <c r="AD78" s="61"/>
    </row>
    <row r="79" spans="18:30" x14ac:dyDescent="0.3">
      <c r="R79" s="13">
        <v>75</v>
      </c>
      <c r="S79" s="14">
        <v>61.2</v>
      </c>
      <c r="T79" s="59">
        <f t="shared" si="9"/>
        <v>1.0814932709982863E-3</v>
      </c>
      <c r="U79" s="16">
        <f t="shared" si="10"/>
        <v>2.3156870848473066</v>
      </c>
      <c r="V79" s="73">
        <f t="shared" si="11"/>
        <v>8.831217131995805</v>
      </c>
      <c r="W79" s="17">
        <f t="shared" si="12"/>
        <v>91.1687828680042</v>
      </c>
      <c r="X79" s="16">
        <f t="shared" si="13"/>
        <v>2.4046789166164673</v>
      </c>
      <c r="Y79" s="73">
        <f t="shared" si="14"/>
        <v>5.3276017080130966</v>
      </c>
      <c r="Z79" s="17">
        <f t="shared" si="15"/>
        <v>94.672398291986909</v>
      </c>
      <c r="AA79" s="18">
        <f t="shared" si="16"/>
        <v>3.5036154239827084</v>
      </c>
      <c r="AB79" s="80">
        <v>1.8808135922807914</v>
      </c>
      <c r="AC79" s="76">
        <f t="shared" si="17"/>
        <v>94.672398291986909</v>
      </c>
      <c r="AD79" s="61"/>
    </row>
    <row r="80" spans="18:30" x14ac:dyDescent="0.3">
      <c r="R80" s="13">
        <v>76</v>
      </c>
      <c r="S80" s="14">
        <v>61.2</v>
      </c>
      <c r="T80" s="59">
        <f t="shared" si="9"/>
        <v>1.0814932709982863E-3</v>
      </c>
      <c r="U80" s="16">
        <f t="shared" si="10"/>
        <v>2.3156870848473066</v>
      </c>
      <c r="V80" s="73">
        <f t="shared" si="11"/>
        <v>8.831217131995805</v>
      </c>
      <c r="W80" s="17">
        <f t="shared" si="12"/>
        <v>91.1687828680042</v>
      </c>
      <c r="X80" s="16">
        <f t="shared" si="13"/>
        <v>2.4046789166164673</v>
      </c>
      <c r="Y80" s="73">
        <f t="shared" si="14"/>
        <v>5.3276017080130966</v>
      </c>
      <c r="Z80" s="17">
        <f t="shared" si="15"/>
        <v>94.672398291986909</v>
      </c>
      <c r="AA80" s="18">
        <f t="shared" si="16"/>
        <v>3.5036154239827084</v>
      </c>
      <c r="AB80" s="80">
        <v>1.8864907251724818</v>
      </c>
      <c r="AC80" s="76">
        <f t="shared" si="17"/>
        <v>94.672398291986909</v>
      </c>
      <c r="AD80" s="61"/>
    </row>
    <row r="81" spans="17:30" x14ac:dyDescent="0.3">
      <c r="R81" s="13">
        <v>77</v>
      </c>
      <c r="S81" s="14">
        <v>61.2</v>
      </c>
      <c r="T81" s="59">
        <f t="shared" si="9"/>
        <v>1.0814932709982863E-3</v>
      </c>
      <c r="U81" s="16">
        <f t="shared" si="10"/>
        <v>2.3156870848473066</v>
      </c>
      <c r="V81" s="73">
        <f t="shared" si="11"/>
        <v>8.831217131995805</v>
      </c>
      <c r="W81" s="17">
        <f t="shared" si="12"/>
        <v>91.1687828680042</v>
      </c>
      <c r="X81" s="16">
        <f t="shared" si="13"/>
        <v>2.4046789166164673</v>
      </c>
      <c r="Y81" s="73">
        <f t="shared" si="14"/>
        <v>5.3276017080130966</v>
      </c>
      <c r="Z81" s="17">
        <f t="shared" si="15"/>
        <v>94.672398291986909</v>
      </c>
      <c r="AA81" s="18">
        <f t="shared" si="16"/>
        <v>3.5036154239827084</v>
      </c>
      <c r="AB81" s="80">
        <v>1.8920946026904804</v>
      </c>
      <c r="AC81" s="76">
        <f t="shared" si="17"/>
        <v>94.672398291986909</v>
      </c>
      <c r="AD81" s="61"/>
    </row>
    <row r="82" spans="17:30" x14ac:dyDescent="0.3">
      <c r="R82" s="13">
        <v>78</v>
      </c>
      <c r="S82" s="14">
        <v>61.2</v>
      </c>
      <c r="T82" s="59">
        <f t="shared" si="9"/>
        <v>1.0814932709982863E-3</v>
      </c>
      <c r="U82" s="16">
        <f t="shared" si="10"/>
        <v>2.3156870848473066</v>
      </c>
      <c r="V82" s="73">
        <f t="shared" si="11"/>
        <v>8.831217131995805</v>
      </c>
      <c r="W82" s="17">
        <f t="shared" si="12"/>
        <v>91.1687828680042</v>
      </c>
      <c r="X82" s="16">
        <f t="shared" si="13"/>
        <v>2.4046789166164673</v>
      </c>
      <c r="Y82" s="73">
        <f t="shared" si="14"/>
        <v>5.3276017080130966</v>
      </c>
      <c r="Z82" s="17">
        <f t="shared" si="15"/>
        <v>94.672398291986909</v>
      </c>
      <c r="AA82" s="18">
        <f t="shared" si="16"/>
        <v>3.5036154239827084</v>
      </c>
      <c r="AB82" s="80">
        <v>1.8976270912904414</v>
      </c>
      <c r="AC82" s="76">
        <f t="shared" si="17"/>
        <v>94.827344934035963</v>
      </c>
      <c r="AD82" s="61"/>
    </row>
    <row r="83" spans="17:30" x14ac:dyDescent="0.3">
      <c r="R83" s="13">
        <v>79</v>
      </c>
      <c r="S83" s="14">
        <v>61.1</v>
      </c>
      <c r="T83" s="59">
        <f t="shared" si="9"/>
        <v>1.0797261251306422E-3</v>
      </c>
      <c r="U83" s="16">
        <f t="shared" si="10"/>
        <v>2.3194770800761892</v>
      </c>
      <c r="V83" s="73">
        <f t="shared" si="11"/>
        <v>8.682004721409875</v>
      </c>
      <c r="W83" s="17">
        <f t="shared" si="12"/>
        <v>91.317995278590132</v>
      </c>
      <c r="X83" s="16">
        <f t="shared" si="13"/>
        <v>2.4086145613245136</v>
      </c>
      <c r="Y83" s="73">
        <f t="shared" si="14"/>
        <v>5.1726550659640385</v>
      </c>
      <c r="Z83" s="17">
        <f t="shared" si="15"/>
        <v>94.827344934035963</v>
      </c>
      <c r="AA83" s="18">
        <f t="shared" si="16"/>
        <v>3.5093496554458365</v>
      </c>
      <c r="AB83" s="80">
        <v>1.9030899869919435</v>
      </c>
      <c r="AC83" s="76">
        <f t="shared" si="17"/>
        <v>94.827344934035963</v>
      </c>
      <c r="AD83" s="61"/>
    </row>
    <row r="84" spans="17:30" x14ac:dyDescent="0.3">
      <c r="R84" s="13">
        <v>80</v>
      </c>
      <c r="S84" s="14">
        <v>61.1</v>
      </c>
      <c r="T84" s="59">
        <f t="shared" si="9"/>
        <v>1.0797261251306422E-3</v>
      </c>
      <c r="U84" s="16">
        <f t="shared" si="10"/>
        <v>2.3194770800761892</v>
      </c>
      <c r="V84" s="73">
        <f t="shared" si="11"/>
        <v>8.682004721409875</v>
      </c>
      <c r="W84" s="17">
        <f t="shared" si="12"/>
        <v>91.317995278590132</v>
      </c>
      <c r="X84" s="16">
        <f t="shared" si="13"/>
        <v>2.4086145613245136</v>
      </c>
      <c r="Y84" s="73">
        <f t="shared" si="14"/>
        <v>5.1726550659640385</v>
      </c>
      <c r="Z84" s="17">
        <f t="shared" si="15"/>
        <v>94.827344934035963</v>
      </c>
      <c r="AA84" s="18">
        <f t="shared" si="16"/>
        <v>3.5093496554458365</v>
      </c>
      <c r="AB84" s="80">
        <v>1.9084850188786497</v>
      </c>
      <c r="AC84" s="76">
        <f t="shared" si="17"/>
        <v>94.827344934035963</v>
      </c>
      <c r="AD84" s="61"/>
    </row>
    <row r="85" spans="17:30" x14ac:dyDescent="0.3">
      <c r="R85" s="13">
        <v>81</v>
      </c>
      <c r="S85" s="14">
        <v>61.1</v>
      </c>
      <c r="T85" s="59">
        <f t="shared" si="9"/>
        <v>1.0797261251306422E-3</v>
      </c>
      <c r="U85" s="16">
        <f t="shared" si="10"/>
        <v>2.3194770800761892</v>
      </c>
      <c r="V85" s="73">
        <f t="shared" si="11"/>
        <v>8.682004721409875</v>
      </c>
      <c r="W85" s="17">
        <f t="shared" si="12"/>
        <v>91.317995278590132</v>
      </c>
      <c r="X85" s="16">
        <f t="shared" si="13"/>
        <v>2.4086145613245136</v>
      </c>
      <c r="Y85" s="73">
        <f t="shared" si="14"/>
        <v>5.1726550659640385</v>
      </c>
      <c r="Z85" s="17">
        <f t="shared" si="15"/>
        <v>94.827344934035963</v>
      </c>
      <c r="AA85" s="18">
        <f t="shared" si="16"/>
        <v>3.5093496554458365</v>
      </c>
      <c r="AB85" s="80">
        <v>1.9138138523837167</v>
      </c>
      <c r="AC85" s="76">
        <f t="shared" si="17"/>
        <v>94.827344934035963</v>
      </c>
      <c r="AD85" s="61"/>
    </row>
    <row r="86" spans="17:30" x14ac:dyDescent="0.3">
      <c r="R86" s="13">
        <v>82</v>
      </c>
      <c r="S86" s="14">
        <v>61.1</v>
      </c>
      <c r="T86" s="59">
        <f t="shared" si="9"/>
        <v>1.0797261251306422E-3</v>
      </c>
      <c r="U86" s="16">
        <f t="shared" si="10"/>
        <v>2.3194770800761892</v>
      </c>
      <c r="V86" s="73">
        <f t="shared" si="11"/>
        <v>8.682004721409875</v>
      </c>
      <c r="W86" s="17">
        <f t="shared" si="12"/>
        <v>91.317995278590132</v>
      </c>
      <c r="X86" s="16">
        <f t="shared" si="13"/>
        <v>2.4086145613245136</v>
      </c>
      <c r="Y86" s="73">
        <f t="shared" si="14"/>
        <v>5.1726550659640385</v>
      </c>
      <c r="Z86" s="17">
        <f t="shared" si="15"/>
        <v>94.827344934035963</v>
      </c>
      <c r="AA86" s="18">
        <f t="shared" si="16"/>
        <v>3.5093496554458365</v>
      </c>
      <c r="AB86" s="80">
        <v>1.919078092376074</v>
      </c>
      <c r="AC86" s="76">
        <f t="shared" si="17"/>
        <v>94.827344934035963</v>
      </c>
      <c r="AD86" s="61"/>
    </row>
    <row r="87" spans="17:30" x14ac:dyDescent="0.3">
      <c r="R87" s="13">
        <v>83</v>
      </c>
      <c r="S87" s="14">
        <v>61.1</v>
      </c>
      <c r="T87" s="59">
        <f t="shared" si="9"/>
        <v>1.0797261251306422E-3</v>
      </c>
      <c r="U87" s="16">
        <f t="shared" si="10"/>
        <v>2.3194770800761892</v>
      </c>
      <c r="V87" s="73">
        <f t="shared" si="11"/>
        <v>8.682004721409875</v>
      </c>
      <c r="W87" s="17">
        <f t="shared" si="12"/>
        <v>91.317995278590132</v>
      </c>
      <c r="X87" s="16">
        <f t="shared" si="13"/>
        <v>2.4086145613245136</v>
      </c>
      <c r="Y87" s="73">
        <f t="shared" si="14"/>
        <v>5.1726550659640385</v>
      </c>
      <c r="Z87" s="17">
        <f t="shared" si="15"/>
        <v>94.827344934035963</v>
      </c>
      <c r="AA87" s="18">
        <f t="shared" si="16"/>
        <v>3.5093496554458365</v>
      </c>
      <c r="AB87" s="80">
        <v>1.9242792860618816</v>
      </c>
      <c r="AC87" s="76">
        <f t="shared" si="17"/>
        <v>94.982799597862282</v>
      </c>
      <c r="AD87" s="61"/>
    </row>
    <row r="88" spans="17:30" x14ac:dyDescent="0.3">
      <c r="R88" s="13">
        <v>84</v>
      </c>
      <c r="S88" s="14">
        <v>61</v>
      </c>
      <c r="T88" s="59">
        <f t="shared" si="9"/>
        <v>1.0779589792629979E-3</v>
      </c>
      <c r="U88" s="16">
        <f t="shared" si="10"/>
        <v>2.3232795015189374</v>
      </c>
      <c r="V88" s="73">
        <f t="shared" si="11"/>
        <v>8.532303089805616</v>
      </c>
      <c r="W88" s="17">
        <f t="shared" si="12"/>
        <v>91.467696910194377</v>
      </c>
      <c r="X88" s="16">
        <f t="shared" si="13"/>
        <v>2.4125631097857019</v>
      </c>
      <c r="Y88" s="73">
        <f t="shared" si="14"/>
        <v>5.017200402137723</v>
      </c>
      <c r="Z88" s="17">
        <f t="shared" si="15"/>
        <v>94.982799597862282</v>
      </c>
      <c r="AA88" s="18">
        <f t="shared" si="16"/>
        <v>3.515102687667893</v>
      </c>
      <c r="AB88" s="80">
        <v>1.9294189257142926</v>
      </c>
      <c r="AC88" s="76">
        <f t="shared" si="17"/>
        <v>94.982799597862282</v>
      </c>
      <c r="AD88" s="61"/>
    </row>
    <row r="89" spans="17:30" x14ac:dyDescent="0.3">
      <c r="Q89" s="61"/>
      <c r="R89" s="13">
        <v>85</v>
      </c>
      <c r="S89" s="14">
        <v>61</v>
      </c>
      <c r="T89" s="59">
        <f t="shared" si="9"/>
        <v>1.0779589792629979E-3</v>
      </c>
      <c r="U89" s="16">
        <f t="shared" si="10"/>
        <v>2.3232795015189374</v>
      </c>
      <c r="V89" s="73">
        <f t="shared" si="11"/>
        <v>8.532303089805616</v>
      </c>
      <c r="W89" s="17">
        <f t="shared" si="12"/>
        <v>91.467696910194377</v>
      </c>
      <c r="X89" s="16">
        <f t="shared" si="13"/>
        <v>2.4125631097857019</v>
      </c>
      <c r="Y89" s="73">
        <f t="shared" si="14"/>
        <v>5.017200402137723</v>
      </c>
      <c r="Z89" s="17">
        <f t="shared" si="15"/>
        <v>94.982799597862282</v>
      </c>
      <c r="AA89" s="18">
        <f t="shared" si="16"/>
        <v>3.515102687667893</v>
      </c>
      <c r="AB89" s="80">
        <v>1.9344984512435677</v>
      </c>
      <c r="AC89" s="76">
        <f t="shared" si="17"/>
        <v>94.982799597862282</v>
      </c>
      <c r="AD89" s="61"/>
    </row>
    <row r="90" spans="17:30" x14ac:dyDescent="0.3">
      <c r="R90" s="13">
        <v>86</v>
      </c>
      <c r="S90" s="14">
        <v>61</v>
      </c>
      <c r="T90" s="59">
        <f t="shared" si="9"/>
        <v>1.0779589792629979E-3</v>
      </c>
      <c r="U90" s="16">
        <f t="shared" si="10"/>
        <v>2.3232795015189374</v>
      </c>
      <c r="V90" s="73">
        <f t="shared" si="11"/>
        <v>8.532303089805616</v>
      </c>
      <c r="W90" s="17">
        <f t="shared" si="12"/>
        <v>91.467696910194377</v>
      </c>
      <c r="X90" s="16">
        <f t="shared" si="13"/>
        <v>2.4125631097857019</v>
      </c>
      <c r="Y90" s="73">
        <f t="shared" si="14"/>
        <v>5.017200402137723</v>
      </c>
      <c r="Z90" s="17">
        <f t="shared" si="15"/>
        <v>94.982799597862282</v>
      </c>
      <c r="AA90" s="18">
        <f t="shared" si="16"/>
        <v>3.515102687667893</v>
      </c>
      <c r="AB90" s="80">
        <v>1.9395192526186185</v>
      </c>
      <c r="AC90" s="76">
        <f t="shared" si="17"/>
        <v>94.982799597862282</v>
      </c>
      <c r="AD90" s="61"/>
    </row>
    <row r="91" spans="17:30" x14ac:dyDescent="0.3">
      <c r="R91" s="13">
        <v>87</v>
      </c>
      <c r="S91" s="14">
        <v>61</v>
      </c>
      <c r="T91" s="59">
        <f t="shared" si="9"/>
        <v>1.0779589792629979E-3</v>
      </c>
      <c r="U91" s="16">
        <f t="shared" si="10"/>
        <v>2.3232795015189374</v>
      </c>
      <c r="V91" s="73">
        <f t="shared" si="11"/>
        <v>8.532303089805616</v>
      </c>
      <c r="W91" s="17">
        <f t="shared" si="12"/>
        <v>91.467696910194377</v>
      </c>
      <c r="X91" s="16">
        <f t="shared" si="13"/>
        <v>2.4125631097857019</v>
      </c>
      <c r="Y91" s="73">
        <f t="shared" si="14"/>
        <v>5.017200402137723</v>
      </c>
      <c r="Z91" s="17">
        <f t="shared" si="15"/>
        <v>94.982799597862282</v>
      </c>
      <c r="AA91" s="18">
        <f t="shared" si="16"/>
        <v>3.515102687667893</v>
      </c>
      <c r="AB91" s="80">
        <v>1.9444826721501687</v>
      </c>
      <c r="AC91" s="76">
        <f t="shared" si="17"/>
        <v>94.982799597862282</v>
      </c>
      <c r="AD91" s="61"/>
    </row>
    <row r="92" spans="17:30" x14ac:dyDescent="0.3">
      <c r="R92" s="13">
        <v>88</v>
      </c>
      <c r="S92" s="14">
        <v>61</v>
      </c>
      <c r="T92" s="59">
        <f t="shared" si="9"/>
        <v>1.0779589792629979E-3</v>
      </c>
      <c r="U92" s="16">
        <f t="shared" si="10"/>
        <v>2.3232795015189374</v>
      </c>
      <c r="V92" s="73">
        <f t="shared" si="11"/>
        <v>8.532303089805616</v>
      </c>
      <c r="W92" s="17">
        <f t="shared" si="12"/>
        <v>91.467696910194377</v>
      </c>
      <c r="X92" s="16">
        <f t="shared" si="13"/>
        <v>2.4125631097857019</v>
      </c>
      <c r="Y92" s="73">
        <f t="shared" si="14"/>
        <v>5.017200402137723</v>
      </c>
      <c r="Z92" s="17">
        <f t="shared" si="15"/>
        <v>94.982799597862282</v>
      </c>
      <c r="AA92" s="18">
        <f t="shared" si="16"/>
        <v>3.515102687667893</v>
      </c>
      <c r="AB92" s="80">
        <v>1.9493900066449128</v>
      </c>
      <c r="AC92" s="76">
        <f t="shared" si="17"/>
        <v>95.138764786036077</v>
      </c>
      <c r="AD92" s="61"/>
    </row>
    <row r="93" spans="17:30" x14ac:dyDescent="0.3">
      <c r="R93" s="13">
        <v>89</v>
      </c>
      <c r="S93" s="14">
        <v>60.9</v>
      </c>
      <c r="T93" s="59">
        <f t="shared" si="9"/>
        <v>1.0761918333953536E-3</v>
      </c>
      <c r="U93" s="16">
        <f t="shared" si="10"/>
        <v>2.3270944103884261</v>
      </c>
      <c r="V93" s="73">
        <f t="shared" si="11"/>
        <v>8.3821098272273247</v>
      </c>
      <c r="W93" s="17">
        <f t="shared" si="12"/>
        <v>91.617890172772675</v>
      </c>
      <c r="X93" s="16">
        <f t="shared" si="13"/>
        <v>2.4165246255653163</v>
      </c>
      <c r="Y93" s="73">
        <f t="shared" si="14"/>
        <v>4.861235213963921</v>
      </c>
      <c r="Z93" s="17">
        <f t="shared" si="15"/>
        <v>95.138764786036077</v>
      </c>
      <c r="AA93" s="18">
        <f t="shared" si="16"/>
        <v>3.5208746132634037</v>
      </c>
      <c r="AB93" s="80">
        <v>1.954242509439325</v>
      </c>
      <c r="AC93" s="76">
        <f t="shared" si="17"/>
        <v>95.138764786036077</v>
      </c>
      <c r="AD93" s="61"/>
    </row>
    <row r="94" spans="17:30" x14ac:dyDescent="0.3">
      <c r="R94" s="13">
        <v>90</v>
      </c>
      <c r="S94" s="14">
        <v>60.9</v>
      </c>
      <c r="T94" s="59">
        <f t="shared" si="9"/>
        <v>1.0761918333953536E-3</v>
      </c>
      <c r="U94" s="16">
        <f t="shared" si="10"/>
        <v>2.3270944103884261</v>
      </c>
      <c r="V94" s="73">
        <f t="shared" si="11"/>
        <v>8.3821098272273247</v>
      </c>
      <c r="W94" s="17">
        <f t="shared" si="12"/>
        <v>91.617890172772675</v>
      </c>
      <c r="X94" s="16">
        <f t="shared" si="13"/>
        <v>2.4165246255653163</v>
      </c>
      <c r="Y94" s="73">
        <f t="shared" si="14"/>
        <v>4.861235213963921</v>
      </c>
      <c r="Z94" s="17">
        <f t="shared" si="15"/>
        <v>95.138764786036077</v>
      </c>
      <c r="AA94" s="18">
        <f t="shared" si="16"/>
        <v>3.5208746132634037</v>
      </c>
      <c r="AB94" s="80">
        <v>1.9590413923210936</v>
      </c>
      <c r="AC94" s="76">
        <f t="shared" si="17"/>
        <v>95.138764786036077</v>
      </c>
      <c r="AD94" s="61"/>
    </row>
    <row r="95" spans="17:30" x14ac:dyDescent="0.3">
      <c r="R95" s="13">
        <v>91</v>
      </c>
      <c r="S95" s="14">
        <v>60.9</v>
      </c>
      <c r="T95" s="59">
        <f t="shared" si="9"/>
        <v>1.0761918333953536E-3</v>
      </c>
      <c r="U95" s="16">
        <f t="shared" si="10"/>
        <v>2.3270944103884261</v>
      </c>
      <c r="V95" s="73">
        <f t="shared" si="11"/>
        <v>8.3821098272273247</v>
      </c>
      <c r="W95" s="17">
        <f t="shared" si="12"/>
        <v>91.617890172772675</v>
      </c>
      <c r="X95" s="16">
        <f t="shared" si="13"/>
        <v>2.4165246255653163</v>
      </c>
      <c r="Y95" s="73">
        <f t="shared" si="14"/>
        <v>4.861235213963921</v>
      </c>
      <c r="Z95" s="17">
        <f t="shared" si="15"/>
        <v>95.138764786036077</v>
      </c>
      <c r="AA95" s="18">
        <f t="shared" si="16"/>
        <v>3.5208746132634037</v>
      </c>
      <c r="AB95" s="80">
        <v>1.9637878273455553</v>
      </c>
      <c r="AC95" s="76">
        <f t="shared" si="17"/>
        <v>95.138764786036077</v>
      </c>
      <c r="AD95" s="61"/>
    </row>
    <row r="96" spans="17:30" x14ac:dyDescent="0.3">
      <c r="R96" s="13">
        <v>92</v>
      </c>
      <c r="S96" s="14">
        <v>60.9</v>
      </c>
      <c r="T96" s="59">
        <f t="shared" si="9"/>
        <v>1.0761918333953536E-3</v>
      </c>
      <c r="U96" s="16">
        <f t="shared" si="10"/>
        <v>2.3270944103884261</v>
      </c>
      <c r="V96" s="73">
        <f t="shared" si="11"/>
        <v>8.3821098272273247</v>
      </c>
      <c r="W96" s="17">
        <f t="shared" si="12"/>
        <v>91.617890172772675</v>
      </c>
      <c r="X96" s="16">
        <f t="shared" si="13"/>
        <v>2.4165246255653163</v>
      </c>
      <c r="Y96" s="73">
        <f t="shared" si="14"/>
        <v>4.861235213963921</v>
      </c>
      <c r="Z96" s="17">
        <f t="shared" si="15"/>
        <v>95.138764786036077</v>
      </c>
      <c r="AA96" s="18">
        <f t="shared" si="16"/>
        <v>3.5208746132634037</v>
      </c>
      <c r="AB96" s="80">
        <v>1.968482948553935</v>
      </c>
      <c r="AC96" s="76">
        <f t="shared" si="17"/>
        <v>95.138764786036077</v>
      </c>
      <c r="AD96" s="61"/>
    </row>
    <row r="97" spans="18:30" x14ac:dyDescent="0.3">
      <c r="R97" s="13">
        <v>93</v>
      </c>
      <c r="S97" s="14">
        <v>60.9</v>
      </c>
      <c r="T97" s="59">
        <f t="shared" si="9"/>
        <v>1.0761918333953536E-3</v>
      </c>
      <c r="U97" s="16">
        <f t="shared" si="10"/>
        <v>2.3270944103884261</v>
      </c>
      <c r="V97" s="73">
        <f t="shared" si="11"/>
        <v>8.3821098272273247</v>
      </c>
      <c r="W97" s="17">
        <f t="shared" si="12"/>
        <v>91.617890172772675</v>
      </c>
      <c r="X97" s="16">
        <f t="shared" si="13"/>
        <v>2.4165246255653163</v>
      </c>
      <c r="Y97" s="73">
        <f t="shared" si="14"/>
        <v>4.861235213963921</v>
      </c>
      <c r="Z97" s="17">
        <f t="shared" si="15"/>
        <v>95.138764786036077</v>
      </c>
      <c r="AA97" s="18">
        <f t="shared" si="16"/>
        <v>3.5208746132634037</v>
      </c>
      <c r="AB97" s="80">
        <v>1.9731278535996986</v>
      </c>
      <c r="AC97" s="76">
        <f t="shared" si="17"/>
        <v>95.295243017592071</v>
      </c>
      <c r="AD97" s="61"/>
    </row>
    <row r="98" spans="18:30" x14ac:dyDescent="0.3">
      <c r="R98" s="13">
        <v>94</v>
      </c>
      <c r="S98" s="14">
        <v>60.8</v>
      </c>
      <c r="T98" s="59">
        <f t="shared" si="9"/>
        <v>1.0744246875277093E-3</v>
      </c>
      <c r="U98" s="16">
        <f t="shared" si="10"/>
        <v>2.3309218683002495</v>
      </c>
      <c r="V98" s="73">
        <f t="shared" si="11"/>
        <v>8.2314225078641954</v>
      </c>
      <c r="W98" s="17">
        <f t="shared" si="12"/>
        <v>91.768577492135805</v>
      </c>
      <c r="X98" s="16">
        <f t="shared" si="13"/>
        <v>2.4204991726468386</v>
      </c>
      <c r="Y98" s="73">
        <f t="shared" si="14"/>
        <v>4.7047569824079316</v>
      </c>
      <c r="Z98" s="17">
        <f t="shared" si="15"/>
        <v>95.295243017592071</v>
      </c>
      <c r="AA98" s="18">
        <f t="shared" si="16"/>
        <v>3.5266655254562638</v>
      </c>
      <c r="AB98" s="80">
        <v>1.9777236052888478</v>
      </c>
      <c r="AC98" s="76">
        <f t="shared" si="17"/>
        <v>95.295243017592071</v>
      </c>
      <c r="AD98" s="61"/>
    </row>
    <row r="99" spans="18:30" x14ac:dyDescent="0.3">
      <c r="R99" s="13">
        <v>95</v>
      </c>
      <c r="S99" s="14">
        <v>60.8</v>
      </c>
      <c r="T99" s="59">
        <f t="shared" si="9"/>
        <v>1.0744246875277093E-3</v>
      </c>
      <c r="U99" s="16">
        <f t="shared" si="10"/>
        <v>2.3309218683002495</v>
      </c>
      <c r="V99" s="73">
        <f t="shared" si="11"/>
        <v>8.2314225078641954</v>
      </c>
      <c r="W99" s="17">
        <f t="shared" si="12"/>
        <v>91.768577492135805</v>
      </c>
      <c r="X99" s="16">
        <f t="shared" si="13"/>
        <v>2.4204991726468386</v>
      </c>
      <c r="Y99" s="73">
        <f t="shared" si="14"/>
        <v>4.7047569824079316</v>
      </c>
      <c r="Z99" s="17">
        <f t="shared" si="15"/>
        <v>95.295243017592071</v>
      </c>
      <c r="AA99" s="18">
        <f t="shared" si="16"/>
        <v>3.5266655254562638</v>
      </c>
      <c r="AB99" s="80">
        <v>1.9822712330395684</v>
      </c>
      <c r="AC99" s="76">
        <f t="shared" si="17"/>
        <v>95.295243017592071</v>
      </c>
      <c r="AD99" s="61"/>
    </row>
    <row r="100" spans="18:30" x14ac:dyDescent="0.3">
      <c r="R100" s="13">
        <v>96</v>
      </c>
      <c r="S100" s="14">
        <v>60.8</v>
      </c>
      <c r="T100" s="59">
        <f t="shared" si="9"/>
        <v>1.0744246875277093E-3</v>
      </c>
      <c r="U100" s="16">
        <f t="shared" si="10"/>
        <v>2.3309218683002495</v>
      </c>
      <c r="V100" s="73">
        <f t="shared" si="11"/>
        <v>8.2314225078641954</v>
      </c>
      <c r="W100" s="17">
        <f t="shared" si="12"/>
        <v>91.768577492135805</v>
      </c>
      <c r="X100" s="16">
        <f t="shared" si="13"/>
        <v>2.4204991726468386</v>
      </c>
      <c r="Y100" s="73">
        <f t="shared" si="14"/>
        <v>4.7047569824079316</v>
      </c>
      <c r="Z100" s="17">
        <f t="shared" si="15"/>
        <v>95.295243017592071</v>
      </c>
      <c r="AA100" s="18">
        <f t="shared" si="16"/>
        <v>3.5266655254562638</v>
      </c>
      <c r="AB100" s="80">
        <v>1.9867717342662448</v>
      </c>
      <c r="AC100" s="76">
        <f t="shared" si="17"/>
        <v>95.295243017592071</v>
      </c>
      <c r="AD100" s="61"/>
    </row>
    <row r="101" spans="18:30" x14ac:dyDescent="0.3">
      <c r="R101" s="13">
        <v>97</v>
      </c>
      <c r="S101" s="14">
        <v>60.8</v>
      </c>
      <c r="T101" s="59">
        <f t="shared" si="9"/>
        <v>1.0744246875277093E-3</v>
      </c>
      <c r="U101" s="16">
        <f t="shared" si="10"/>
        <v>2.3309218683002495</v>
      </c>
      <c r="V101" s="73">
        <f t="shared" si="11"/>
        <v>8.2314225078641954</v>
      </c>
      <c r="W101" s="17">
        <f t="shared" si="12"/>
        <v>91.768577492135805</v>
      </c>
      <c r="X101" s="16">
        <f t="shared" si="13"/>
        <v>2.4204991726468386</v>
      </c>
      <c r="Y101" s="73">
        <f t="shared" si="14"/>
        <v>4.7047569824079316</v>
      </c>
      <c r="Z101" s="17">
        <f t="shared" si="15"/>
        <v>95.295243017592071</v>
      </c>
      <c r="AA101" s="18">
        <f t="shared" si="16"/>
        <v>3.5266655254562638</v>
      </c>
      <c r="AB101" s="80">
        <v>1.9912260756924949</v>
      </c>
      <c r="AC101" s="76">
        <f t="shared" si="17"/>
        <v>95.295243017592071</v>
      </c>
      <c r="AD101" s="61"/>
    </row>
    <row r="102" spans="18:30" x14ac:dyDescent="0.3">
      <c r="R102" s="13">
        <v>98</v>
      </c>
      <c r="S102" s="14">
        <v>60.8</v>
      </c>
      <c r="T102" s="59">
        <f t="shared" si="9"/>
        <v>1.0744246875277093E-3</v>
      </c>
      <c r="U102" s="16">
        <f t="shared" si="10"/>
        <v>2.3309218683002495</v>
      </c>
      <c r="V102" s="73">
        <f t="shared" si="11"/>
        <v>8.2314225078641954</v>
      </c>
      <c r="W102" s="17">
        <f t="shared" si="12"/>
        <v>91.768577492135805</v>
      </c>
      <c r="X102" s="16">
        <f t="shared" si="13"/>
        <v>2.4204991726468386</v>
      </c>
      <c r="Y102" s="73">
        <f t="shared" si="14"/>
        <v>4.7047569824079316</v>
      </c>
      <c r="Z102" s="17">
        <f t="shared" si="15"/>
        <v>95.295243017592071</v>
      </c>
      <c r="AA102" s="18">
        <f t="shared" si="16"/>
        <v>3.5266655254562638</v>
      </c>
      <c r="AB102" s="80">
        <v>1.9956351945975499</v>
      </c>
      <c r="AC102" s="76">
        <f t="shared" si="17"/>
        <v>95.295243017592071</v>
      </c>
      <c r="AD102" s="61"/>
    </row>
    <row r="103" spans="18:30" x14ac:dyDescent="0.3">
      <c r="R103" s="13">
        <v>99</v>
      </c>
      <c r="S103" s="14">
        <v>60.8</v>
      </c>
      <c r="T103" s="59">
        <f t="shared" si="9"/>
        <v>1.0744246875277093E-3</v>
      </c>
      <c r="U103" s="16">
        <f t="shared" si="10"/>
        <v>2.3309218683002495</v>
      </c>
      <c r="V103" s="73">
        <f t="shared" si="11"/>
        <v>8.2314225078641954</v>
      </c>
      <c r="W103" s="17">
        <f t="shared" si="12"/>
        <v>91.768577492135805</v>
      </c>
      <c r="X103" s="16">
        <f t="shared" si="13"/>
        <v>2.4204991726468386</v>
      </c>
      <c r="Y103" s="73">
        <f t="shared" si="14"/>
        <v>4.7047569824079316</v>
      </c>
      <c r="Z103" s="17">
        <f t="shared" si="15"/>
        <v>95.295243017592071</v>
      </c>
      <c r="AA103" s="18">
        <f t="shared" si="16"/>
        <v>3.5266655254562638</v>
      </c>
      <c r="AB103" s="80">
        <v>2</v>
      </c>
      <c r="AC103" s="76">
        <f t="shared" si="17"/>
        <v>95.4522368281647</v>
      </c>
      <c r="AD103" s="61"/>
    </row>
    <row r="104" spans="18:30" x14ac:dyDescent="0.3">
      <c r="R104" s="13">
        <v>100</v>
      </c>
      <c r="S104" s="14">
        <v>60.7</v>
      </c>
      <c r="T104" s="59">
        <f t="shared" si="9"/>
        <v>1.0726575416600652E-3</v>
      </c>
      <c r="U104" s="16">
        <f t="shared" si="10"/>
        <v>2.3347619372760322</v>
      </c>
      <c r="V104" s="73">
        <f t="shared" si="11"/>
        <v>8.0802386899199945</v>
      </c>
      <c r="W104" s="17">
        <f t="shared" si="12"/>
        <v>91.919761310080006</v>
      </c>
      <c r="X104" s="16">
        <f t="shared" si="13"/>
        <v>2.4244868154353836</v>
      </c>
      <c r="Y104" s="73">
        <f t="shared" si="14"/>
        <v>4.5477631718352951</v>
      </c>
      <c r="Z104" s="17">
        <f t="shared" si="15"/>
        <v>95.4522368281647</v>
      </c>
      <c r="AA104" s="18">
        <f t="shared" si="16"/>
        <v>3.5324755180846994</v>
      </c>
      <c r="AB104" s="80">
        <v>2.0043213737826426</v>
      </c>
      <c r="AC104" s="76">
        <f t="shared" si="17"/>
        <v>95.4522368281647</v>
      </c>
      <c r="AD104" s="61"/>
    </row>
    <row r="105" spans="18:30" x14ac:dyDescent="0.3">
      <c r="R105" s="13">
        <v>101</v>
      </c>
      <c r="S105" s="14">
        <v>60.7</v>
      </c>
      <c r="T105" s="59">
        <f t="shared" si="9"/>
        <v>1.0726575416600652E-3</v>
      </c>
      <c r="U105" s="16">
        <f t="shared" si="10"/>
        <v>2.3347619372760322</v>
      </c>
      <c r="V105" s="73">
        <f t="shared" si="11"/>
        <v>8.0802386899199945</v>
      </c>
      <c r="W105" s="17">
        <f t="shared" si="12"/>
        <v>91.919761310080006</v>
      </c>
      <c r="X105" s="16">
        <f t="shared" si="13"/>
        <v>2.4244868154353836</v>
      </c>
      <c r="Y105" s="73">
        <f t="shared" si="14"/>
        <v>4.5477631718352951</v>
      </c>
      <c r="Z105" s="17">
        <f t="shared" si="15"/>
        <v>95.4522368281647</v>
      </c>
      <c r="AA105" s="18">
        <f t="shared" si="16"/>
        <v>3.5324755180846994</v>
      </c>
      <c r="AB105" s="80">
        <v>2.0086001717619175</v>
      </c>
      <c r="AC105" s="76">
        <f t="shared" si="17"/>
        <v>95.4522368281647</v>
      </c>
      <c r="AD105" s="61"/>
    </row>
    <row r="106" spans="18:30" x14ac:dyDescent="0.3">
      <c r="R106" s="13">
        <v>102</v>
      </c>
      <c r="S106" s="15">
        <v>60.7</v>
      </c>
      <c r="T106" s="59">
        <f>(PI()*$D$10^2/4*S106)*10^-9</f>
        <v>1.0726575416600652E-3</v>
      </c>
      <c r="U106" s="16">
        <f t="shared" si="10"/>
        <v>2.3347619372760322</v>
      </c>
      <c r="V106" s="73">
        <f t="shared" si="11"/>
        <v>8.0802386899199945</v>
      </c>
      <c r="W106" s="17">
        <f>100-V106</f>
        <v>91.919761310080006</v>
      </c>
      <c r="X106" s="16">
        <f t="shared" si="13"/>
        <v>2.4244868154353836</v>
      </c>
      <c r="Y106" s="73">
        <f t="shared" si="14"/>
        <v>4.5477631718352951</v>
      </c>
      <c r="Z106" s="17">
        <f t="shared" si="15"/>
        <v>95.4522368281647</v>
      </c>
      <c r="AA106" s="18">
        <f t="shared" si="16"/>
        <v>3.5324755180846994</v>
      </c>
      <c r="AB106" s="80">
        <v>2.012837224705172</v>
      </c>
      <c r="AC106" s="76">
        <f t="shared" si="17"/>
        <v>95.4522368281647</v>
      </c>
      <c r="AD106" s="61"/>
    </row>
    <row r="107" spans="18:30" x14ac:dyDescent="0.3">
      <c r="R107" s="13">
        <v>103</v>
      </c>
      <c r="S107" s="15">
        <v>60.7</v>
      </c>
      <c r="T107" s="59">
        <f t="shared" ref="T107:T124" si="18">(PI()*$D$10^2/4*S107)*10^-9</f>
        <v>1.0726575416600652E-3</v>
      </c>
      <c r="U107" s="16">
        <f t="shared" si="10"/>
        <v>2.3347619372760322</v>
      </c>
      <c r="V107" s="73">
        <f t="shared" si="11"/>
        <v>8.0802386899199945</v>
      </c>
      <c r="W107" s="17">
        <f t="shared" ref="W107:W124" si="19">100-V107</f>
        <v>91.919761310080006</v>
      </c>
      <c r="X107" s="16">
        <f t="shared" si="13"/>
        <v>2.4244868154353836</v>
      </c>
      <c r="Y107" s="73">
        <f t="shared" si="14"/>
        <v>4.5477631718352951</v>
      </c>
      <c r="Z107" s="17">
        <f t="shared" si="15"/>
        <v>95.4522368281647</v>
      </c>
      <c r="AA107" s="18">
        <f t="shared" si="16"/>
        <v>3.5324755180846994</v>
      </c>
      <c r="AB107" s="80">
        <v>2.0170333392987803</v>
      </c>
      <c r="AC107" s="76">
        <f t="shared" si="17"/>
        <v>95.4522368281647</v>
      </c>
      <c r="AD107" s="61"/>
    </row>
    <row r="108" spans="18:30" x14ac:dyDescent="0.3">
      <c r="R108" s="13">
        <v>104</v>
      </c>
      <c r="S108" s="15">
        <v>60.7</v>
      </c>
      <c r="T108" s="59">
        <f t="shared" si="18"/>
        <v>1.0726575416600652E-3</v>
      </c>
      <c r="U108" s="16">
        <f t="shared" si="10"/>
        <v>2.3347619372760322</v>
      </c>
      <c r="V108" s="73">
        <f t="shared" si="11"/>
        <v>8.0802386899199945</v>
      </c>
      <c r="W108" s="17">
        <f t="shared" si="19"/>
        <v>91.919761310080006</v>
      </c>
      <c r="X108" s="16">
        <f t="shared" si="13"/>
        <v>2.4244868154353836</v>
      </c>
      <c r="Y108" s="73">
        <f t="shared" si="14"/>
        <v>4.5477631718352951</v>
      </c>
      <c r="Z108" s="17">
        <f t="shared" si="15"/>
        <v>95.4522368281647</v>
      </c>
      <c r="AA108" s="18">
        <f t="shared" si="16"/>
        <v>3.5324755180846994</v>
      </c>
      <c r="AB108" s="80">
        <v>2.0211892990699383</v>
      </c>
      <c r="AC108" s="76">
        <f t="shared" si="17"/>
        <v>95.4522368281647</v>
      </c>
      <c r="AD108" s="61"/>
    </row>
    <row r="109" spans="18:30" x14ac:dyDescent="0.3">
      <c r="R109" s="13">
        <v>105</v>
      </c>
      <c r="S109" s="15">
        <v>60.7</v>
      </c>
      <c r="T109" s="59">
        <f t="shared" si="18"/>
        <v>1.0726575416600652E-3</v>
      </c>
      <c r="U109" s="16">
        <f t="shared" si="10"/>
        <v>2.3347619372760322</v>
      </c>
      <c r="V109" s="73">
        <f t="shared" si="11"/>
        <v>8.0802386899199945</v>
      </c>
      <c r="W109" s="17">
        <f t="shared" si="19"/>
        <v>91.919761310080006</v>
      </c>
      <c r="X109" s="16">
        <f t="shared" si="13"/>
        <v>2.4244868154353836</v>
      </c>
      <c r="Y109" s="73">
        <f t="shared" si="14"/>
        <v>4.5477631718352951</v>
      </c>
      <c r="Z109" s="17">
        <f t="shared" si="15"/>
        <v>95.4522368281647</v>
      </c>
      <c r="AA109" s="18">
        <f t="shared" si="16"/>
        <v>3.5324755180846994</v>
      </c>
      <c r="AB109" s="80">
        <v>2.0253058652647704</v>
      </c>
      <c r="AC109" s="76">
        <f t="shared" si="17"/>
        <v>95.4522368281647</v>
      </c>
      <c r="AD109" s="61"/>
    </row>
    <row r="110" spans="18:30" x14ac:dyDescent="0.3">
      <c r="R110" s="13">
        <v>106</v>
      </c>
      <c r="S110" s="15">
        <v>60.7</v>
      </c>
      <c r="T110" s="59">
        <f t="shared" si="18"/>
        <v>1.0726575416600652E-3</v>
      </c>
      <c r="U110" s="16">
        <f t="shared" si="10"/>
        <v>2.3347619372760322</v>
      </c>
      <c r="V110" s="73">
        <f t="shared" si="11"/>
        <v>8.0802386899199945</v>
      </c>
      <c r="W110" s="17">
        <f t="shared" si="19"/>
        <v>91.919761310080006</v>
      </c>
      <c r="X110" s="16">
        <f t="shared" si="13"/>
        <v>2.4244868154353836</v>
      </c>
      <c r="Y110" s="73">
        <f t="shared" si="14"/>
        <v>4.5477631718352951</v>
      </c>
      <c r="Z110" s="17">
        <f t="shared" si="15"/>
        <v>95.4522368281647</v>
      </c>
      <c r="AA110" s="18">
        <f t="shared" si="16"/>
        <v>3.5324755180846994</v>
      </c>
      <c r="AB110" s="80">
        <v>2.0293837776852097</v>
      </c>
      <c r="AC110" s="76">
        <f t="shared" si="17"/>
        <v>95.609748770125378</v>
      </c>
      <c r="AD110" s="61"/>
    </row>
    <row r="111" spans="18:30" x14ac:dyDescent="0.3">
      <c r="R111" s="13">
        <v>107</v>
      </c>
      <c r="S111" s="15">
        <v>60.6</v>
      </c>
      <c r="T111" s="59">
        <f t="shared" si="18"/>
        <v>1.0708903957924209E-3</v>
      </c>
      <c r="U111" s="16">
        <f t="shared" si="10"/>
        <v>2.3386146797467848</v>
      </c>
      <c r="V111" s="73">
        <f t="shared" si="11"/>
        <v>7.9285559154809171</v>
      </c>
      <c r="W111" s="17">
        <f t="shared" si="19"/>
        <v>92.071444084519086</v>
      </c>
      <c r="X111" s="16">
        <f t="shared" si="13"/>
        <v>2.4284876187611846</v>
      </c>
      <c r="Y111" s="73">
        <f t="shared" si="14"/>
        <v>4.3902512298746199</v>
      </c>
      <c r="Z111" s="17">
        <f t="shared" si="15"/>
        <v>95.609748770125378</v>
      </c>
      <c r="AA111" s="18">
        <f t="shared" si="16"/>
        <v>3.5383046856062972</v>
      </c>
      <c r="AB111" s="80">
        <v>2.0334237554869499</v>
      </c>
      <c r="AC111" s="76">
        <f t="shared" si="17"/>
        <v>95.609748770125378</v>
      </c>
      <c r="AD111" s="61"/>
    </row>
    <row r="112" spans="18:30" x14ac:dyDescent="0.3">
      <c r="R112" s="13">
        <v>108</v>
      </c>
      <c r="S112" s="15">
        <v>60.6</v>
      </c>
      <c r="T112" s="59">
        <f t="shared" si="18"/>
        <v>1.0708903957924209E-3</v>
      </c>
      <c r="U112" s="16">
        <f t="shared" si="10"/>
        <v>2.3386146797467848</v>
      </c>
      <c r="V112" s="73">
        <f t="shared" si="11"/>
        <v>7.9285559154809171</v>
      </c>
      <c r="W112" s="17">
        <f t="shared" si="19"/>
        <v>92.071444084519086</v>
      </c>
      <c r="X112" s="16">
        <f t="shared" si="13"/>
        <v>2.4284876187611846</v>
      </c>
      <c r="Y112" s="73">
        <f t="shared" si="14"/>
        <v>4.3902512298746199</v>
      </c>
      <c r="Z112" s="17">
        <f t="shared" si="15"/>
        <v>95.609748770125378</v>
      </c>
      <c r="AA112" s="18">
        <f t="shared" si="16"/>
        <v>3.5383046856062972</v>
      </c>
      <c r="AB112" s="80">
        <v>2.0374264979406238</v>
      </c>
      <c r="AC112" s="76">
        <f t="shared" si="17"/>
        <v>95.609748770125378</v>
      </c>
      <c r="AD112" s="61"/>
    </row>
    <row r="113" spans="18:30" x14ac:dyDescent="0.3">
      <c r="R113" s="13">
        <v>109</v>
      </c>
      <c r="S113" s="15">
        <v>60.6</v>
      </c>
      <c r="T113" s="59">
        <f t="shared" si="18"/>
        <v>1.0708903957924209E-3</v>
      </c>
      <c r="U113" s="16">
        <f t="shared" si="10"/>
        <v>2.3386146797467848</v>
      </c>
      <c r="V113" s="73">
        <f t="shared" si="11"/>
        <v>7.9285559154809171</v>
      </c>
      <c r="W113" s="17">
        <f t="shared" si="19"/>
        <v>92.071444084519086</v>
      </c>
      <c r="X113" s="16">
        <f t="shared" si="13"/>
        <v>2.4284876187611846</v>
      </c>
      <c r="Y113" s="73">
        <f t="shared" si="14"/>
        <v>4.3902512298746199</v>
      </c>
      <c r="Z113" s="17">
        <f t="shared" si="15"/>
        <v>95.609748770125378</v>
      </c>
      <c r="AA113" s="18">
        <f t="shared" si="16"/>
        <v>3.5383046856062972</v>
      </c>
      <c r="AB113" s="80">
        <v>2.0413926851582249</v>
      </c>
      <c r="AC113" s="76">
        <f t="shared" si="17"/>
        <v>95.609748770125378</v>
      </c>
      <c r="AD113" s="61"/>
    </row>
    <row r="114" spans="18:30" x14ac:dyDescent="0.3">
      <c r="R114" s="13">
        <v>110</v>
      </c>
      <c r="S114" s="15">
        <v>60.6</v>
      </c>
      <c r="T114" s="59">
        <f t="shared" si="18"/>
        <v>1.0708903957924209E-3</v>
      </c>
      <c r="U114" s="16">
        <f t="shared" si="10"/>
        <v>2.3386146797467848</v>
      </c>
      <c r="V114" s="73">
        <f t="shared" si="11"/>
        <v>7.9285559154809171</v>
      </c>
      <c r="W114" s="17">
        <f t="shared" si="19"/>
        <v>92.071444084519086</v>
      </c>
      <c r="X114" s="16">
        <f t="shared" si="13"/>
        <v>2.4284876187611846</v>
      </c>
      <c r="Y114" s="73">
        <f t="shared" si="14"/>
        <v>4.3902512298746199</v>
      </c>
      <c r="Z114" s="17">
        <f t="shared" si="15"/>
        <v>95.609748770125378</v>
      </c>
      <c r="AA114" s="18">
        <f t="shared" si="16"/>
        <v>3.5383046856062972</v>
      </c>
      <c r="AB114" s="80">
        <v>2.0453229787866576</v>
      </c>
      <c r="AC114" s="76">
        <f t="shared" si="17"/>
        <v>95.609748770125378</v>
      </c>
      <c r="AD114" s="61"/>
    </row>
    <row r="115" spans="18:30" x14ac:dyDescent="0.3">
      <c r="R115" s="13">
        <v>111</v>
      </c>
      <c r="S115" s="15">
        <v>60.6</v>
      </c>
      <c r="T115" s="59">
        <f t="shared" si="18"/>
        <v>1.0708903957924209E-3</v>
      </c>
      <c r="U115" s="16">
        <f t="shared" si="10"/>
        <v>2.3386146797467848</v>
      </c>
      <c r="V115" s="73">
        <f t="shared" si="11"/>
        <v>7.9285559154809171</v>
      </c>
      <c r="W115" s="17">
        <f t="shared" si="19"/>
        <v>92.071444084519086</v>
      </c>
      <c r="X115" s="16">
        <f t="shared" si="13"/>
        <v>2.4284876187611846</v>
      </c>
      <c r="Y115" s="73">
        <f t="shared" si="14"/>
        <v>4.3902512298746199</v>
      </c>
      <c r="Z115" s="17">
        <f t="shared" si="15"/>
        <v>95.609748770125378</v>
      </c>
      <c r="AA115" s="18">
        <f t="shared" si="16"/>
        <v>3.5383046856062972</v>
      </c>
      <c r="AB115" s="80">
        <v>2.0492180226701815</v>
      </c>
      <c r="AC115" s="76">
        <f t="shared" si="17"/>
        <v>95.609748770125378</v>
      </c>
      <c r="AD115" s="61"/>
    </row>
    <row r="116" spans="18:30" x14ac:dyDescent="0.3">
      <c r="R116" s="13">
        <v>112</v>
      </c>
      <c r="S116" s="15">
        <v>60.6</v>
      </c>
      <c r="T116" s="59">
        <f t="shared" si="18"/>
        <v>1.0708903957924209E-3</v>
      </c>
      <c r="U116" s="16">
        <f t="shared" si="10"/>
        <v>2.3386146797467848</v>
      </c>
      <c r="V116" s="73">
        <f t="shared" si="11"/>
        <v>7.9285559154809171</v>
      </c>
      <c r="W116" s="17">
        <f t="shared" si="19"/>
        <v>92.071444084519086</v>
      </c>
      <c r="X116" s="16">
        <f t="shared" si="13"/>
        <v>2.4284876187611846</v>
      </c>
      <c r="Y116" s="73">
        <f t="shared" si="14"/>
        <v>4.3902512298746199</v>
      </c>
      <c r="Z116" s="17">
        <f t="shared" si="15"/>
        <v>95.609748770125378</v>
      </c>
      <c r="AA116" s="18">
        <f t="shared" si="16"/>
        <v>3.5383046856062972</v>
      </c>
      <c r="AB116" s="80">
        <v>2.0530784434834195</v>
      </c>
      <c r="AC116" s="76">
        <f t="shared" si="17"/>
        <v>95.609748770125378</v>
      </c>
      <c r="AD116" s="61"/>
    </row>
    <row r="117" spans="18:30" x14ac:dyDescent="0.3">
      <c r="R117" s="13">
        <v>113</v>
      </c>
      <c r="S117" s="15">
        <v>60.6</v>
      </c>
      <c r="T117" s="59">
        <f t="shared" si="18"/>
        <v>1.0708903957924209E-3</v>
      </c>
      <c r="U117" s="16">
        <f t="shared" si="10"/>
        <v>2.3386146797467848</v>
      </c>
      <c r="V117" s="73">
        <f t="shared" si="11"/>
        <v>7.9285559154809171</v>
      </c>
      <c r="W117" s="17">
        <f t="shared" si="19"/>
        <v>92.071444084519086</v>
      </c>
      <c r="X117" s="16">
        <f t="shared" si="13"/>
        <v>2.4284876187611846</v>
      </c>
      <c r="Y117" s="73">
        <f t="shared" si="14"/>
        <v>4.3902512298746199</v>
      </c>
      <c r="Z117" s="17">
        <f t="shared" si="15"/>
        <v>95.609748770125378</v>
      </c>
      <c r="AA117" s="18">
        <f t="shared" si="16"/>
        <v>3.5383046856062972</v>
      </c>
      <c r="AB117" s="80">
        <v>2.0569048513364727</v>
      </c>
      <c r="AC117" s="76">
        <f t="shared" si="17"/>
        <v>95.767781412720623</v>
      </c>
      <c r="AD117" s="61"/>
    </row>
    <row r="118" spans="18:30" x14ac:dyDescent="0.3">
      <c r="R118" s="13">
        <v>114</v>
      </c>
      <c r="S118" s="15">
        <v>60.5</v>
      </c>
      <c r="T118" s="59">
        <f t="shared" si="18"/>
        <v>1.0691232499247766E-3</v>
      </c>
      <c r="U118" s="16">
        <f t="shared" si="10"/>
        <v>2.3424801585562838</v>
      </c>
      <c r="V118" s="73">
        <f t="shared" si="11"/>
        <v>7.7763717103825343</v>
      </c>
      <c r="W118" s="17">
        <f t="shared" si="19"/>
        <v>92.223628289617466</v>
      </c>
      <c r="X118" s="16">
        <f t="shared" si="13"/>
        <v>2.4325016478831039</v>
      </c>
      <c r="Y118" s="73">
        <f t="shared" si="14"/>
        <v>4.2322185872793794</v>
      </c>
      <c r="Z118" s="17">
        <f t="shared" si="15"/>
        <v>95.767781412720623</v>
      </c>
      <c r="AA118" s="18">
        <f t="shared" si="16"/>
        <v>3.5441531231031549</v>
      </c>
      <c r="AB118" s="80">
        <v>2.0606978403536118</v>
      </c>
      <c r="AC118" s="76">
        <f t="shared" si="17"/>
        <v>95.767781412720623</v>
      </c>
      <c r="AD118" s="61"/>
    </row>
    <row r="119" spans="18:30" x14ac:dyDescent="0.3">
      <c r="R119" s="13">
        <v>115</v>
      </c>
      <c r="S119" s="15">
        <v>60.5</v>
      </c>
      <c r="T119" s="59">
        <f t="shared" si="18"/>
        <v>1.0691232499247766E-3</v>
      </c>
      <c r="U119" s="16">
        <f t="shared" si="10"/>
        <v>2.3424801585562838</v>
      </c>
      <c r="V119" s="73">
        <f t="shared" si="11"/>
        <v>7.7763717103825343</v>
      </c>
      <c r="W119" s="17">
        <f t="shared" si="19"/>
        <v>92.223628289617466</v>
      </c>
      <c r="X119" s="16">
        <f t="shared" si="13"/>
        <v>2.4325016478831039</v>
      </c>
      <c r="Y119" s="73">
        <f t="shared" si="14"/>
        <v>4.2322185872793794</v>
      </c>
      <c r="Z119" s="17">
        <f t="shared" si="15"/>
        <v>95.767781412720623</v>
      </c>
      <c r="AA119" s="18">
        <f t="shared" si="16"/>
        <v>3.5441531231031549</v>
      </c>
      <c r="AB119" s="80">
        <v>2.0644579892269186</v>
      </c>
      <c r="AC119" s="76">
        <f t="shared" si="17"/>
        <v>95.767781412720623</v>
      </c>
      <c r="AD119" s="61"/>
    </row>
    <row r="120" spans="18:30" x14ac:dyDescent="0.3">
      <c r="R120" s="13">
        <v>116</v>
      </c>
      <c r="S120" s="15">
        <v>60.5</v>
      </c>
      <c r="T120" s="59">
        <f t="shared" si="18"/>
        <v>1.0691232499247766E-3</v>
      </c>
      <c r="U120" s="16">
        <f t="shared" si="10"/>
        <v>2.3424801585562838</v>
      </c>
      <c r="V120" s="73">
        <f t="shared" si="11"/>
        <v>7.7763717103825343</v>
      </c>
      <c r="W120" s="17">
        <f t="shared" si="19"/>
        <v>92.223628289617466</v>
      </c>
      <c r="X120" s="16">
        <f t="shared" si="13"/>
        <v>2.4325016478831039</v>
      </c>
      <c r="Y120" s="73">
        <f t="shared" si="14"/>
        <v>4.2322185872793794</v>
      </c>
      <c r="Z120" s="17">
        <f t="shared" si="15"/>
        <v>95.767781412720623</v>
      </c>
      <c r="AA120" s="18">
        <f t="shared" si="16"/>
        <v>3.5441531231031549</v>
      </c>
      <c r="AB120" s="80">
        <v>2.0681858617461617</v>
      </c>
      <c r="AC120" s="76">
        <f t="shared" si="17"/>
        <v>95.767781412720623</v>
      </c>
      <c r="AD120" s="61"/>
    </row>
    <row r="121" spans="18:30" x14ac:dyDescent="0.3">
      <c r="R121" s="13">
        <v>117</v>
      </c>
      <c r="S121" s="15">
        <v>60.5</v>
      </c>
      <c r="T121" s="59">
        <f t="shared" si="18"/>
        <v>1.0691232499247766E-3</v>
      </c>
      <c r="U121" s="16">
        <f t="shared" si="10"/>
        <v>2.3424801585562838</v>
      </c>
      <c r="V121" s="73">
        <f t="shared" si="11"/>
        <v>7.7763717103825343</v>
      </c>
      <c r="W121" s="17">
        <f t="shared" si="19"/>
        <v>92.223628289617466</v>
      </c>
      <c r="X121" s="16">
        <f t="shared" si="13"/>
        <v>2.4325016478831039</v>
      </c>
      <c r="Y121" s="73">
        <f t="shared" si="14"/>
        <v>4.2322185872793794</v>
      </c>
      <c r="Z121" s="17">
        <f t="shared" si="15"/>
        <v>95.767781412720623</v>
      </c>
      <c r="AA121" s="18">
        <f t="shared" si="16"/>
        <v>3.5441531231031549</v>
      </c>
      <c r="AB121" s="80">
        <v>2.0718820073061255</v>
      </c>
      <c r="AC121" s="76">
        <f t="shared" si="17"/>
        <v>95.767781412720623</v>
      </c>
      <c r="AD121" s="61"/>
    </row>
    <row r="122" spans="18:30" x14ac:dyDescent="0.3">
      <c r="R122" s="13">
        <v>118</v>
      </c>
      <c r="S122" s="15">
        <v>60.5</v>
      </c>
      <c r="T122" s="59">
        <f t="shared" si="18"/>
        <v>1.0691232499247766E-3</v>
      </c>
      <c r="U122" s="16">
        <f t="shared" si="10"/>
        <v>2.3424801585562838</v>
      </c>
      <c r="V122" s="73">
        <f t="shared" si="11"/>
        <v>7.7763717103825343</v>
      </c>
      <c r="W122" s="17">
        <f t="shared" si="19"/>
        <v>92.223628289617466</v>
      </c>
      <c r="X122" s="16">
        <f t="shared" si="13"/>
        <v>2.4325016478831039</v>
      </c>
      <c r="Y122" s="73">
        <f t="shared" si="14"/>
        <v>4.2322185872793794</v>
      </c>
      <c r="Z122" s="17">
        <f t="shared" si="15"/>
        <v>95.767781412720623</v>
      </c>
      <c r="AA122" s="18">
        <f t="shared" si="16"/>
        <v>3.5441531231031549</v>
      </c>
      <c r="AB122" s="80">
        <v>2.0755469613925306</v>
      </c>
      <c r="AC122" s="76">
        <f t="shared" si="17"/>
        <v>95.767781412720623</v>
      </c>
      <c r="AD122" s="61"/>
    </row>
    <row r="123" spans="18:30" x14ac:dyDescent="0.3">
      <c r="R123" s="13">
        <v>119</v>
      </c>
      <c r="S123" s="15">
        <v>60.5</v>
      </c>
      <c r="T123" s="59">
        <f t="shared" si="18"/>
        <v>1.0691232499247766E-3</v>
      </c>
      <c r="U123" s="16">
        <f t="shared" si="10"/>
        <v>2.3424801585562838</v>
      </c>
      <c r="V123" s="73">
        <f t="shared" si="11"/>
        <v>7.7763717103825343</v>
      </c>
      <c r="W123" s="17">
        <f t="shared" si="19"/>
        <v>92.223628289617466</v>
      </c>
      <c r="X123" s="16">
        <f t="shared" si="13"/>
        <v>2.4325016478831039</v>
      </c>
      <c r="Y123" s="73">
        <f t="shared" si="14"/>
        <v>4.2322185872793794</v>
      </c>
      <c r="Z123" s="17">
        <f t="shared" si="15"/>
        <v>95.767781412720623</v>
      </c>
      <c r="AA123" s="18">
        <f t="shared" si="16"/>
        <v>3.5441531231031549</v>
      </c>
      <c r="AB123" s="80">
        <v>2.0791812460476247</v>
      </c>
      <c r="AC123" s="76">
        <f t="shared" si="17"/>
        <v>95.767781412720623</v>
      </c>
      <c r="AD123" s="61"/>
    </row>
    <row r="124" spans="18:30" x14ac:dyDescent="0.3">
      <c r="R124" s="13">
        <v>120</v>
      </c>
      <c r="S124" s="15">
        <v>60.5</v>
      </c>
      <c r="T124" s="59">
        <f t="shared" si="18"/>
        <v>1.0691232499247766E-3</v>
      </c>
      <c r="U124" s="16">
        <f t="shared" si="10"/>
        <v>2.3424801585562838</v>
      </c>
      <c r="V124" s="73">
        <f t="shared" si="11"/>
        <v>7.7763717103825343</v>
      </c>
      <c r="W124" s="17">
        <f t="shared" si="19"/>
        <v>92.223628289617466</v>
      </c>
      <c r="X124" s="16">
        <f t="shared" si="13"/>
        <v>2.4325016478831039</v>
      </c>
      <c r="Y124" s="73">
        <f t="shared" si="14"/>
        <v>4.2322185872793794</v>
      </c>
      <c r="Z124" s="17">
        <f t="shared" si="15"/>
        <v>95.767781412720623</v>
      </c>
      <c r="AA124" s="18">
        <f t="shared" si="16"/>
        <v>3.5441531231031549</v>
      </c>
      <c r="AB124" s="80">
        <v>2.0827853703164503</v>
      </c>
      <c r="AC124" s="76">
        <f>Z125</f>
        <v>95.767781412720623</v>
      </c>
      <c r="AD124" s="61"/>
    </row>
    <row r="125" spans="18:30" x14ac:dyDescent="0.3">
      <c r="R125" s="13">
        <v>121</v>
      </c>
      <c r="S125" s="15">
        <v>60.5</v>
      </c>
      <c r="T125" s="59">
        <f>(PI()*$D$10^2/4*S125)*10^-9</f>
        <v>1.0691232499247766E-3</v>
      </c>
      <c r="U125" s="16">
        <f>$D$14/T125*10^-6</f>
        <v>2.3424801585562838</v>
      </c>
      <c r="V125" s="73">
        <f>(1-(U125/$D$12))*100</f>
        <v>7.7763717103825343</v>
      </c>
      <c r="W125" s="17">
        <f>100-V125</f>
        <v>92.223628289617466</v>
      </c>
      <c r="X125" s="16">
        <f t="shared" si="13"/>
        <v>2.4325016478831039</v>
      </c>
      <c r="Y125" s="73">
        <f t="shared" si="14"/>
        <v>4.2322185872793794</v>
      </c>
      <c r="Z125" s="17">
        <f t="shared" si="15"/>
        <v>95.767781412720623</v>
      </c>
      <c r="AA125" s="18">
        <f t="shared" si="16"/>
        <v>3.5441531231031549</v>
      </c>
      <c r="AB125" s="80">
        <v>2.0863598306747484</v>
      </c>
      <c r="AC125" s="76">
        <f t="shared" ref="AC125:AC128" si="20">Z126</f>
        <v>95.926337342211895</v>
      </c>
      <c r="AD125" s="61"/>
    </row>
    <row r="126" spans="18:30" x14ac:dyDescent="0.3">
      <c r="R126" s="13">
        <v>122</v>
      </c>
      <c r="S126" s="15">
        <v>60.4</v>
      </c>
      <c r="T126" s="59">
        <f t="shared" ref="T126:T129" si="21">(PI()*$D$10^2/4*S126)*10^-9</f>
        <v>1.0673561040571323E-3</v>
      </c>
      <c r="U126" s="16">
        <f t="shared" ref="U126:U129" si="22">$D$14/T126*10^-6</f>
        <v>2.3463584369644894</v>
      </c>
      <c r="V126" s="73">
        <f t="shared" ref="V126:V129" si="23">(1-(U126/$D$12))*100</f>
        <v>7.6236835840752253</v>
      </c>
      <c r="W126" s="17">
        <f t="shared" ref="W126:W129" si="24">100-V126</f>
        <v>92.376316415924776</v>
      </c>
      <c r="X126" s="16">
        <f t="shared" si="13"/>
        <v>2.436528968492182</v>
      </c>
      <c r="Y126" s="73">
        <f t="shared" si="14"/>
        <v>4.0736626577881125</v>
      </c>
      <c r="Z126" s="17">
        <f t="shared" si="15"/>
        <v>95.926337342211895</v>
      </c>
      <c r="AA126" s="18">
        <f t="shared" si="16"/>
        <v>3.5500209262871127</v>
      </c>
      <c r="AB126" s="80">
        <v>2.0899051114393981</v>
      </c>
      <c r="AC126" s="76">
        <f t="shared" si="20"/>
        <v>95.926337342211895</v>
      </c>
      <c r="AD126" s="61"/>
    </row>
    <row r="127" spans="18:30" x14ac:dyDescent="0.3">
      <c r="R127" s="13">
        <v>123</v>
      </c>
      <c r="S127" s="15">
        <v>60.4</v>
      </c>
      <c r="T127" s="59">
        <f t="shared" si="21"/>
        <v>1.0673561040571323E-3</v>
      </c>
      <c r="U127" s="16">
        <f t="shared" si="22"/>
        <v>2.3463584369644894</v>
      </c>
      <c r="V127" s="73">
        <f t="shared" si="23"/>
        <v>7.6236835840752253</v>
      </c>
      <c r="W127" s="17">
        <f t="shared" si="24"/>
        <v>92.376316415924776</v>
      </c>
      <c r="X127" s="16">
        <f t="shared" si="13"/>
        <v>2.436528968492182</v>
      </c>
      <c r="Y127" s="73">
        <f t="shared" si="14"/>
        <v>4.0736626577881125</v>
      </c>
      <c r="Z127" s="17">
        <f t="shared" si="15"/>
        <v>95.926337342211895</v>
      </c>
      <c r="AA127" s="18">
        <f t="shared" si="16"/>
        <v>3.5500209262871127</v>
      </c>
      <c r="AB127" s="80">
        <v>2.0934216851622351</v>
      </c>
      <c r="AC127" s="76">
        <f t="shared" si="20"/>
        <v>95.926337342211895</v>
      </c>
      <c r="AD127" s="61"/>
    </row>
    <row r="128" spans="18:30" ht="15" thickBot="1" x14ac:dyDescent="0.35">
      <c r="R128" s="13">
        <v>124</v>
      </c>
      <c r="S128" s="15">
        <v>60.4</v>
      </c>
      <c r="T128" s="59">
        <f t="shared" si="21"/>
        <v>1.0673561040571323E-3</v>
      </c>
      <c r="U128" s="16">
        <f t="shared" si="22"/>
        <v>2.3463584369644894</v>
      </c>
      <c r="V128" s="73">
        <f t="shared" si="23"/>
        <v>7.6236835840752253</v>
      </c>
      <c r="W128" s="17">
        <f t="shared" si="24"/>
        <v>92.376316415924776</v>
      </c>
      <c r="X128" s="16">
        <f t="shared" si="13"/>
        <v>2.436528968492182</v>
      </c>
      <c r="Y128" s="73">
        <f t="shared" si="14"/>
        <v>4.0736626577881125</v>
      </c>
      <c r="Z128" s="17">
        <f t="shared" si="15"/>
        <v>95.926337342211895</v>
      </c>
      <c r="AA128" s="18">
        <f t="shared" si="16"/>
        <v>3.5500209262871127</v>
      </c>
      <c r="AB128" s="81">
        <v>2.0969100130080562</v>
      </c>
      <c r="AC128" s="77">
        <f t="shared" si="20"/>
        <v>95.926337342211895</v>
      </c>
      <c r="AD128" s="61"/>
    </row>
    <row r="129" spans="18:27" ht="15" thickBot="1" x14ac:dyDescent="0.35">
      <c r="R129" s="47">
        <v>125</v>
      </c>
      <c r="S129" s="49">
        <v>60.4</v>
      </c>
      <c r="T129" s="60">
        <f t="shared" si="21"/>
        <v>1.0673561040571323E-3</v>
      </c>
      <c r="U129" s="50">
        <f t="shared" si="22"/>
        <v>2.3463584369644894</v>
      </c>
      <c r="V129" s="74">
        <f t="shared" si="23"/>
        <v>7.6236835840752253</v>
      </c>
      <c r="W129" s="51">
        <f t="shared" si="24"/>
        <v>92.376316415924776</v>
      </c>
      <c r="X129" s="50">
        <f t="shared" si="13"/>
        <v>2.436528968492182</v>
      </c>
      <c r="Y129" s="74">
        <f t="shared" si="14"/>
        <v>4.0736626577881125</v>
      </c>
      <c r="Z129" s="51">
        <f t="shared" si="15"/>
        <v>95.926337342211895</v>
      </c>
      <c r="AA129" s="52">
        <f>V129-Y129</f>
        <v>3.5500209262871127</v>
      </c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1339F1-1CB1-4269-8A2B-FCBC4A1ACDC1}">
  <dimension ref="B2:AC129"/>
  <sheetViews>
    <sheetView topLeftCell="A9" zoomScale="90" zoomScaleNormal="90" workbookViewId="0">
      <selection activeCell="B30" sqref="B30:C35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93" t="s">
        <v>0</v>
      </c>
      <c r="S3" s="94" t="s">
        <v>1</v>
      </c>
      <c r="T3" s="94" t="s">
        <v>2</v>
      </c>
      <c r="U3" s="95" t="s">
        <v>3</v>
      </c>
      <c r="V3" s="94" t="s">
        <v>4</v>
      </c>
      <c r="W3" s="94" t="s">
        <v>5</v>
      </c>
      <c r="X3" s="94" t="s">
        <v>6</v>
      </c>
      <c r="Y3" s="94" t="s">
        <v>7</v>
      </c>
      <c r="Z3" s="94" t="s">
        <v>8</v>
      </c>
      <c r="AA3" s="96" t="s">
        <v>40</v>
      </c>
      <c r="AB3" s="85" t="s">
        <v>27</v>
      </c>
      <c r="AC3" s="65" t="s">
        <v>8</v>
      </c>
    </row>
    <row r="4" spans="2:29" ht="15" thickBot="1" x14ac:dyDescent="0.35">
      <c r="B4" s="19" t="s">
        <v>11</v>
      </c>
      <c r="D4" s="20"/>
      <c r="R4" s="13">
        <v>0</v>
      </c>
      <c r="S4" s="14">
        <v>72.099999999999994</v>
      </c>
      <c r="T4" s="59">
        <f>(PI()*$D$10^2/4*S4)*10^-9</f>
        <v>1.2741121705715105E-3</v>
      </c>
      <c r="U4" s="16">
        <f>$D$14/T4*10^-6</f>
        <v>1.9652115864153945</v>
      </c>
      <c r="V4" s="73">
        <f>(1-(U4/$D$12))*100</f>
        <v>22.629465101756118</v>
      </c>
      <c r="W4" s="17">
        <f>100-V4</f>
        <v>77.370534898243875</v>
      </c>
      <c r="X4" s="16">
        <f>$D$15/$U$129*U4</f>
        <v>2.0302309422657863</v>
      </c>
      <c r="Y4" s="73">
        <f>(1-(X4/$D$12))*100</f>
        <v>20.06964794229188</v>
      </c>
      <c r="Z4" s="17">
        <f>100-Y4</f>
        <v>79.93035205770812</v>
      </c>
      <c r="AA4" s="18">
        <f>V4-Y4</f>
        <v>2.559817159464238</v>
      </c>
      <c r="AB4" s="79" cm="1">
        <f t="array" ref="AB4:AB128">LOG10(R5:R129)</f>
        <v>0</v>
      </c>
      <c r="AC4" s="75">
        <f>Z5</f>
        <v>82.682616690972097</v>
      </c>
    </row>
    <row r="5" spans="2:29" ht="15" thickBot="1" x14ac:dyDescent="0.35">
      <c r="R5" s="13">
        <v>1</v>
      </c>
      <c r="S5" s="14">
        <v>69.7</v>
      </c>
      <c r="T5" s="59">
        <f t="shared" ref="T5:T68" si="0">(PI()*$D$10^2/4*S5)*10^-9</f>
        <v>1.2317006697480483E-3</v>
      </c>
      <c r="U5" s="16">
        <f t="shared" ref="U5:U68" si="1">$D$14/T5*10^-6</f>
        <v>2.0328802780566706</v>
      </c>
      <c r="V5" s="73">
        <f t="shared" ref="V5:V68" si="2">(1-(U5/$D$12))*100</f>
        <v>19.965343383595645</v>
      </c>
      <c r="W5" s="17">
        <f t="shared" ref="W5:W68" si="3">100-V5</f>
        <v>80.034656616404362</v>
      </c>
      <c r="X5" s="16">
        <f t="shared" ref="X5:X68" si="4">$D$15/$U$129*U5</f>
        <v>2.1001384639506915</v>
      </c>
      <c r="Y5" s="73">
        <f t="shared" ref="Y5:Y68" si="5">(1-(X5/$D$12))*100</f>
        <v>17.3173833090279</v>
      </c>
      <c r="Z5" s="17">
        <f t="shared" ref="Z5:Z68" si="6">100-Y5</f>
        <v>82.682616690972097</v>
      </c>
      <c r="AA5" s="18">
        <f t="shared" ref="AA5:AA68" si="7">V5-Y5</f>
        <v>2.6479600745677452</v>
      </c>
      <c r="AB5" s="80">
        <v>0.3010299956639812</v>
      </c>
      <c r="AC5" s="76">
        <f t="shared" ref="AC5:AC68" si="8">Z6</f>
        <v>84.131071289938021</v>
      </c>
    </row>
    <row r="6" spans="2:29" x14ac:dyDescent="0.3">
      <c r="B6" s="22" t="s">
        <v>13</v>
      </c>
      <c r="C6" s="23" t="s">
        <v>37</v>
      </c>
      <c r="R6" s="13">
        <v>2</v>
      </c>
      <c r="S6" s="14">
        <v>68.5</v>
      </c>
      <c r="T6" s="59">
        <f t="shared" si="0"/>
        <v>1.2104949193363175E-3</v>
      </c>
      <c r="U6" s="16">
        <f t="shared" si="1"/>
        <v>2.0684927792781012</v>
      </c>
      <c r="V6" s="73">
        <f t="shared" si="2"/>
        <v>18.563276406373973</v>
      </c>
      <c r="W6" s="17">
        <f t="shared" si="3"/>
        <v>81.436723593626027</v>
      </c>
      <c r="X6" s="16">
        <f t="shared" si="4"/>
        <v>2.1369292107644258</v>
      </c>
      <c r="Y6" s="73">
        <f t="shared" si="5"/>
        <v>15.868928710061979</v>
      </c>
      <c r="Z6" s="17">
        <f t="shared" si="6"/>
        <v>84.131071289938021</v>
      </c>
      <c r="AA6" s="18">
        <f t="shared" si="7"/>
        <v>2.6943476963119934</v>
      </c>
      <c r="AB6" s="80">
        <v>0.47712125471966244</v>
      </c>
      <c r="AC6" s="76">
        <f t="shared" si="8"/>
        <v>85.125234613895913</v>
      </c>
    </row>
    <row r="7" spans="2:29" x14ac:dyDescent="0.3">
      <c r="B7" s="26" t="s">
        <v>16</v>
      </c>
      <c r="C7" s="27">
        <v>45722</v>
      </c>
      <c r="R7" s="13">
        <v>3</v>
      </c>
      <c r="S7" s="14">
        <v>67.7</v>
      </c>
      <c r="T7" s="59">
        <f t="shared" si="0"/>
        <v>1.1963577523951634E-3</v>
      </c>
      <c r="U7" s="16">
        <f t="shared" si="1"/>
        <v>2.0929358254143264</v>
      </c>
      <c r="V7" s="73">
        <f t="shared" si="2"/>
        <v>17.600951755341477</v>
      </c>
      <c r="W7" s="17">
        <f t="shared" si="3"/>
        <v>82.39904824465853</v>
      </c>
      <c r="X7" s="16">
        <f t="shared" si="4"/>
        <v>2.1621809591929564</v>
      </c>
      <c r="Y7" s="73">
        <f t="shared" si="5"/>
        <v>14.874765386104084</v>
      </c>
      <c r="Z7" s="17">
        <f t="shared" si="6"/>
        <v>85.125234613895913</v>
      </c>
      <c r="AA7" s="18">
        <f t="shared" si="7"/>
        <v>2.7261863692373929</v>
      </c>
      <c r="AB7" s="80">
        <v>0.6020599913279624</v>
      </c>
      <c r="AC7" s="76">
        <f t="shared" si="8"/>
        <v>85.886414059027658</v>
      </c>
    </row>
    <row r="8" spans="2:29" ht="16.2" thickBot="1" x14ac:dyDescent="0.35">
      <c r="B8" s="29" t="s">
        <v>17</v>
      </c>
      <c r="C8" s="30" t="s">
        <v>35</v>
      </c>
      <c r="R8" s="13">
        <v>4</v>
      </c>
      <c r="S8" s="14">
        <v>67.099999999999994</v>
      </c>
      <c r="T8" s="59">
        <f t="shared" si="0"/>
        <v>1.1857548771892976E-3</v>
      </c>
      <c r="U8" s="16">
        <f t="shared" si="1"/>
        <v>2.1116506017965717</v>
      </c>
      <c r="V8" s="73">
        <f t="shared" si="2"/>
        <v>16.864149535568039</v>
      </c>
      <c r="W8" s="17">
        <f t="shared" si="3"/>
        <v>83.135850464431968</v>
      </c>
      <c r="X8" s="16">
        <f t="shared" si="4"/>
        <v>2.1815149170993027</v>
      </c>
      <c r="Y8" s="73">
        <f t="shared" si="5"/>
        <v>14.113585940972339</v>
      </c>
      <c r="Z8" s="17">
        <f t="shared" si="6"/>
        <v>85.886414059027658</v>
      </c>
      <c r="AA8" s="18">
        <f t="shared" si="7"/>
        <v>2.7505635945957003</v>
      </c>
      <c r="AB8" s="80">
        <v>0.69897000433601886</v>
      </c>
      <c r="AC8" s="76">
        <f t="shared" si="8"/>
        <v>86.531206957368695</v>
      </c>
    </row>
    <row r="9" spans="2:29" ht="15" thickBot="1" x14ac:dyDescent="0.35">
      <c r="R9" s="13">
        <v>5</v>
      </c>
      <c r="S9" s="14">
        <v>66.599999999999994</v>
      </c>
      <c r="T9" s="59">
        <f t="shared" si="0"/>
        <v>1.1769191478510762E-3</v>
      </c>
      <c r="U9" s="16">
        <f t="shared" si="1"/>
        <v>2.1275038345427921</v>
      </c>
      <c r="V9" s="73">
        <f t="shared" si="2"/>
        <v>16.2400065140633</v>
      </c>
      <c r="W9" s="17">
        <f t="shared" si="3"/>
        <v>83.759993485936704</v>
      </c>
      <c r="X9" s="16">
        <f t="shared" si="4"/>
        <v>2.197892656717165</v>
      </c>
      <c r="Y9" s="73">
        <f t="shared" si="5"/>
        <v>13.468793042631299</v>
      </c>
      <c r="Z9" s="17">
        <f t="shared" si="6"/>
        <v>86.531206957368695</v>
      </c>
      <c r="AA9" s="18">
        <f t="shared" si="7"/>
        <v>2.7712134714320005</v>
      </c>
      <c r="AB9" s="80">
        <v>0.77815125038364363</v>
      </c>
      <c r="AC9" s="76">
        <f t="shared" si="8"/>
        <v>87.054054129316555</v>
      </c>
    </row>
    <row r="10" spans="2:29" x14ac:dyDescent="0.3">
      <c r="B10" s="34" t="s">
        <v>18</v>
      </c>
      <c r="C10" s="35" t="s">
        <v>19</v>
      </c>
      <c r="D10" s="23">
        <v>150</v>
      </c>
      <c r="R10" s="13">
        <v>6</v>
      </c>
      <c r="S10" s="14">
        <v>66.2</v>
      </c>
      <c r="T10" s="59">
        <f t="shared" si="0"/>
        <v>1.1698505643804994E-3</v>
      </c>
      <c r="U10" s="16">
        <f t="shared" si="1"/>
        <v>2.1403588426064948</v>
      </c>
      <c r="V10" s="73">
        <f t="shared" si="2"/>
        <v>15.733903834389974</v>
      </c>
      <c r="W10" s="17">
        <f t="shared" si="3"/>
        <v>84.266096165610023</v>
      </c>
      <c r="X10" s="16">
        <f t="shared" si="4"/>
        <v>2.2111729748846405</v>
      </c>
      <c r="Y10" s="73">
        <f t="shared" si="5"/>
        <v>12.945945870683451</v>
      </c>
      <c r="Z10" s="17">
        <f t="shared" si="6"/>
        <v>87.054054129316555</v>
      </c>
      <c r="AA10" s="18">
        <f t="shared" si="7"/>
        <v>2.787957963706523</v>
      </c>
      <c r="AB10" s="80">
        <v>0.84509804001425681</v>
      </c>
      <c r="AC10" s="76">
        <f t="shared" si="8"/>
        <v>87.583258105786541</v>
      </c>
    </row>
    <row r="11" spans="2:29" x14ac:dyDescent="0.3">
      <c r="B11" s="38" t="s">
        <v>15</v>
      </c>
      <c r="C11" s="39" t="s">
        <v>19</v>
      </c>
      <c r="D11" s="40">
        <v>60</v>
      </c>
      <c r="R11" s="13">
        <v>7</v>
      </c>
      <c r="S11" s="14">
        <v>65.8</v>
      </c>
      <c r="T11" s="59">
        <f t="shared" si="0"/>
        <v>1.1627819809099222E-3</v>
      </c>
      <c r="U11" s="16">
        <f t="shared" si="1"/>
        <v>2.153370142561549</v>
      </c>
      <c r="V11" s="73">
        <f t="shared" si="2"/>
        <v>15.221647930647675</v>
      </c>
      <c r="W11" s="17">
        <f t="shared" si="3"/>
        <v>84.778352069352323</v>
      </c>
      <c r="X11" s="16">
        <f t="shared" si="4"/>
        <v>2.2246147558869782</v>
      </c>
      <c r="Y11" s="73">
        <f t="shared" si="5"/>
        <v>12.416741894213457</v>
      </c>
      <c r="Z11" s="17">
        <f t="shared" si="6"/>
        <v>87.583258105786541</v>
      </c>
      <c r="AA11" s="18">
        <f t="shared" si="7"/>
        <v>2.8049060364342182</v>
      </c>
      <c r="AB11" s="80">
        <v>0.90308998699194354</v>
      </c>
      <c r="AC11" s="76">
        <f t="shared" si="8"/>
        <v>87.984402799400812</v>
      </c>
    </row>
    <row r="12" spans="2:29" ht="16.2" x14ac:dyDescent="0.3">
      <c r="B12" s="41" t="s">
        <v>20</v>
      </c>
      <c r="C12" s="39" t="s">
        <v>21</v>
      </c>
      <c r="D12" s="42">
        <v>2.54</v>
      </c>
      <c r="R12" s="13">
        <v>8</v>
      </c>
      <c r="S12" s="14">
        <v>65.5</v>
      </c>
      <c r="T12" s="59">
        <f t="shared" si="0"/>
        <v>1.1574805433069897E-3</v>
      </c>
      <c r="U12" s="16">
        <f t="shared" si="1"/>
        <v>2.1632329065732812</v>
      </c>
      <c r="V12" s="73">
        <f t="shared" si="2"/>
        <v>14.833350134910194</v>
      </c>
      <c r="W12" s="17">
        <f t="shared" si="3"/>
        <v>85.166649865089809</v>
      </c>
      <c r="X12" s="16">
        <f t="shared" si="4"/>
        <v>2.2348038311047809</v>
      </c>
      <c r="Y12" s="73">
        <f t="shared" si="5"/>
        <v>12.015597200599181</v>
      </c>
      <c r="Z12" s="17">
        <f t="shared" si="6"/>
        <v>87.984402799400812</v>
      </c>
      <c r="AA12" s="18">
        <f t="shared" si="7"/>
        <v>2.817752934311013</v>
      </c>
      <c r="AB12" s="80">
        <v>0.95424250943932487</v>
      </c>
      <c r="AC12" s="76">
        <f t="shared" si="8"/>
        <v>88.389239008600526</v>
      </c>
    </row>
    <row r="13" spans="2:29" ht="15.6" x14ac:dyDescent="0.3">
      <c r="B13" s="41" t="s">
        <v>22</v>
      </c>
      <c r="C13" s="39" t="s">
        <v>23</v>
      </c>
      <c r="D13" s="40">
        <v>7</v>
      </c>
      <c r="R13" s="13">
        <v>9</v>
      </c>
      <c r="S13" s="14">
        <v>65.2</v>
      </c>
      <c r="T13" s="59">
        <f t="shared" si="0"/>
        <v>1.152179105704057E-3</v>
      </c>
      <c r="U13" s="16">
        <f t="shared" si="1"/>
        <v>2.1731864322170233</v>
      </c>
      <c r="V13" s="73">
        <f t="shared" si="2"/>
        <v>14.441479046573891</v>
      </c>
      <c r="W13" s="17">
        <f t="shared" si="3"/>
        <v>85.558520953426111</v>
      </c>
      <c r="X13" s="16">
        <f t="shared" si="4"/>
        <v>2.2450866708184534</v>
      </c>
      <c r="Y13" s="73">
        <f t="shared" si="5"/>
        <v>11.610760991399472</v>
      </c>
      <c r="Z13" s="17">
        <f t="shared" si="6"/>
        <v>88.389239008600526</v>
      </c>
      <c r="AA13" s="18">
        <f t="shared" si="7"/>
        <v>2.8307180551744189</v>
      </c>
      <c r="AB13" s="80">
        <v>1</v>
      </c>
      <c r="AC13" s="76">
        <f t="shared" si="8"/>
        <v>88.661205897857769</v>
      </c>
    </row>
    <row r="14" spans="2:29" x14ac:dyDescent="0.3">
      <c r="B14" s="41" t="s">
        <v>24</v>
      </c>
      <c r="C14" s="39" t="s">
        <v>25</v>
      </c>
      <c r="D14" s="106">
        <v>2503.9</v>
      </c>
      <c r="R14" s="13">
        <v>10</v>
      </c>
      <c r="S14" s="14">
        <v>65</v>
      </c>
      <c r="T14" s="59">
        <f t="shared" si="0"/>
        <v>1.1486448139687681E-3</v>
      </c>
      <c r="U14" s="16">
        <f t="shared" si="1"/>
        <v>2.1798731597007683</v>
      </c>
      <c r="V14" s="73">
        <f t="shared" si="2"/>
        <v>14.17822205902487</v>
      </c>
      <c r="W14" s="17">
        <f t="shared" si="3"/>
        <v>85.821777940975124</v>
      </c>
      <c r="X14" s="16">
        <f t="shared" si="4"/>
        <v>2.2519946298055875</v>
      </c>
      <c r="Y14" s="73">
        <f t="shared" si="5"/>
        <v>11.338794102142224</v>
      </c>
      <c r="Z14" s="17">
        <f t="shared" si="6"/>
        <v>88.661205897857769</v>
      </c>
      <c r="AA14" s="18">
        <f t="shared" si="7"/>
        <v>2.8394279568826466</v>
      </c>
      <c r="AB14" s="80">
        <v>1.0413926851582251</v>
      </c>
      <c r="AC14" s="76">
        <f t="shared" si="8"/>
        <v>89.072308861835467</v>
      </c>
    </row>
    <row r="15" spans="2:29" ht="16.8" thickBot="1" x14ac:dyDescent="0.35">
      <c r="B15" s="44" t="s">
        <v>26</v>
      </c>
      <c r="C15" s="45" t="s">
        <v>21</v>
      </c>
      <c r="D15" s="46">
        <v>2.4275232327920926</v>
      </c>
      <c r="R15" s="13">
        <v>11</v>
      </c>
      <c r="S15" s="14">
        <v>64.7</v>
      </c>
      <c r="T15" s="59">
        <f t="shared" si="0"/>
        <v>1.1433433763658356E-3</v>
      </c>
      <c r="U15" s="16">
        <f t="shared" si="1"/>
        <v>2.1899807632233372</v>
      </c>
      <c r="V15" s="73">
        <f t="shared" si="2"/>
        <v>13.780284912467044</v>
      </c>
      <c r="W15" s="17">
        <f t="shared" si="3"/>
        <v>86.219715087532961</v>
      </c>
      <c r="X15" s="16">
        <f t="shared" si="4"/>
        <v>2.2624366450906206</v>
      </c>
      <c r="Y15" s="73">
        <f t="shared" si="5"/>
        <v>10.927691138164541</v>
      </c>
      <c r="Z15" s="17">
        <f t="shared" si="6"/>
        <v>89.072308861835467</v>
      </c>
      <c r="AA15" s="18">
        <f t="shared" si="7"/>
        <v>2.8525937743025036</v>
      </c>
      <c r="AB15" s="80">
        <v>1.0791812460476249</v>
      </c>
      <c r="AC15" s="76">
        <f t="shared" si="8"/>
        <v>89.210191692890959</v>
      </c>
    </row>
    <row r="16" spans="2:29" x14ac:dyDescent="0.3">
      <c r="R16" s="13">
        <v>12</v>
      </c>
      <c r="S16" s="14">
        <v>64.599999999999994</v>
      </c>
      <c r="T16" s="59">
        <f t="shared" si="0"/>
        <v>1.1415762304981911E-3</v>
      </c>
      <c r="U16" s="16">
        <f t="shared" si="1"/>
        <v>2.1933708263243026</v>
      </c>
      <c r="V16" s="73">
        <f t="shared" si="2"/>
        <v>13.646817861247929</v>
      </c>
      <c r="W16" s="17">
        <f t="shared" si="3"/>
        <v>86.353182138752075</v>
      </c>
      <c r="X16" s="16">
        <f t="shared" si="4"/>
        <v>2.2659388689994304</v>
      </c>
      <c r="Y16" s="73">
        <f t="shared" si="5"/>
        <v>10.789808307109039</v>
      </c>
      <c r="Z16" s="17">
        <f t="shared" si="6"/>
        <v>89.210191692890959</v>
      </c>
      <c r="AA16" s="18">
        <f t="shared" si="7"/>
        <v>2.8570095541388891</v>
      </c>
      <c r="AB16" s="80">
        <v>1.1139433523068367</v>
      </c>
      <c r="AC16" s="76">
        <f t="shared" si="8"/>
        <v>89.487241977651465</v>
      </c>
    </row>
    <row r="17" spans="2:29" x14ac:dyDescent="0.3">
      <c r="R17" s="13">
        <v>13</v>
      </c>
      <c r="S17" s="14">
        <v>64.400000000000006</v>
      </c>
      <c r="T17" s="59">
        <f t="shared" si="0"/>
        <v>1.1380419387629029E-3</v>
      </c>
      <c r="U17" s="16">
        <f t="shared" si="1"/>
        <v>2.2001825369650607</v>
      </c>
      <c r="V17" s="73">
        <f t="shared" si="2"/>
        <v>13.378640276966113</v>
      </c>
      <c r="W17" s="17">
        <f t="shared" si="3"/>
        <v>86.621359723033891</v>
      </c>
      <c r="X17" s="16">
        <f t="shared" si="4"/>
        <v>2.2729759462323473</v>
      </c>
      <c r="Y17" s="73">
        <f t="shared" si="5"/>
        <v>10.512758022348534</v>
      </c>
      <c r="Z17" s="17">
        <f t="shared" si="6"/>
        <v>89.487241977651465</v>
      </c>
      <c r="AA17" s="18">
        <f t="shared" si="7"/>
        <v>2.8658822546175795</v>
      </c>
      <c r="AB17" s="80">
        <v>1.146128035678238</v>
      </c>
      <c r="AC17" s="76">
        <f t="shared" si="8"/>
        <v>89.766018432410533</v>
      </c>
    </row>
    <row r="18" spans="2:29" x14ac:dyDescent="0.3">
      <c r="B18" s="6" t="s">
        <v>10</v>
      </c>
      <c r="R18" s="13">
        <v>14</v>
      </c>
      <c r="S18" s="14">
        <v>64.2</v>
      </c>
      <c r="T18" s="59">
        <f t="shared" si="0"/>
        <v>1.1345076470276141E-3</v>
      </c>
      <c r="U18" s="16">
        <f t="shared" si="1"/>
        <v>2.2070366881705601</v>
      </c>
      <c r="V18" s="73">
        <f t="shared" si="2"/>
        <v>13.108791804308662</v>
      </c>
      <c r="W18" s="17">
        <f t="shared" si="3"/>
        <v>86.891208195691334</v>
      </c>
      <c r="X18" s="16">
        <f t="shared" si="4"/>
        <v>2.2800568681832276</v>
      </c>
      <c r="Y18" s="73">
        <f t="shared" si="5"/>
        <v>10.233981567589467</v>
      </c>
      <c r="Z18" s="17">
        <f t="shared" si="6"/>
        <v>89.766018432410533</v>
      </c>
      <c r="AA18" s="18">
        <f t="shared" si="7"/>
        <v>2.8748102367191954</v>
      </c>
      <c r="AB18" s="80">
        <v>1.1760912590556813</v>
      </c>
      <c r="AC18" s="76">
        <f t="shared" si="8"/>
        <v>90.046537240011787</v>
      </c>
    </row>
    <row r="19" spans="2:29" x14ac:dyDescent="0.3">
      <c r="R19" s="13">
        <v>15</v>
      </c>
      <c r="S19" s="14">
        <v>64</v>
      </c>
      <c r="T19" s="59">
        <f t="shared" si="0"/>
        <v>1.1309733552923257E-3</v>
      </c>
      <c r="U19" s="16">
        <f t="shared" si="1"/>
        <v>2.2139336778210925</v>
      </c>
      <c r="V19" s="73">
        <f t="shared" si="2"/>
        <v>12.837256778697148</v>
      </c>
      <c r="W19" s="17">
        <f t="shared" si="3"/>
        <v>87.162743221302847</v>
      </c>
      <c r="X19" s="16">
        <f t="shared" si="4"/>
        <v>2.2871820458962993</v>
      </c>
      <c r="Y19" s="73">
        <f t="shared" si="5"/>
        <v>9.9534627599882182</v>
      </c>
      <c r="Z19" s="17">
        <f t="shared" si="6"/>
        <v>90.046537240011787</v>
      </c>
      <c r="AA19" s="18">
        <f t="shared" si="7"/>
        <v>2.8837940187089295</v>
      </c>
      <c r="AB19" s="80">
        <v>1.2041199826559248</v>
      </c>
      <c r="AC19" s="76">
        <f t="shared" si="8"/>
        <v>90.187455138665968</v>
      </c>
    </row>
    <row r="20" spans="2:29" ht="15" thickBot="1" x14ac:dyDescent="0.35">
      <c r="R20" s="13">
        <v>16</v>
      </c>
      <c r="S20" s="14">
        <v>63.9</v>
      </c>
      <c r="T20" s="59">
        <f t="shared" si="0"/>
        <v>1.1292062094246814E-3</v>
      </c>
      <c r="U20" s="16">
        <f t="shared" si="1"/>
        <v>2.2173983627629097</v>
      </c>
      <c r="V20" s="73">
        <f t="shared" si="2"/>
        <v>12.700851859727969</v>
      </c>
      <c r="W20" s="17">
        <f t="shared" si="3"/>
        <v>87.299148140272024</v>
      </c>
      <c r="X20" s="16">
        <f t="shared" si="4"/>
        <v>2.2907613605221155</v>
      </c>
      <c r="Y20" s="73">
        <f t="shared" si="5"/>
        <v>9.8125448613340378</v>
      </c>
      <c r="Z20" s="17">
        <f t="shared" si="6"/>
        <v>90.187455138665968</v>
      </c>
      <c r="AA20" s="18">
        <f t="shared" si="7"/>
        <v>2.8883069983939311</v>
      </c>
      <c r="AB20" s="80">
        <v>1.2304489213782739</v>
      </c>
      <c r="AC20" s="76">
        <f t="shared" si="8"/>
        <v>90.328814786218729</v>
      </c>
    </row>
    <row r="21" spans="2:29" ht="15" thickBot="1" x14ac:dyDescent="0.35">
      <c r="E21" s="21" t="s">
        <v>12</v>
      </c>
      <c r="R21" s="13">
        <v>17</v>
      </c>
      <c r="S21" s="14">
        <v>63.8</v>
      </c>
      <c r="T21" s="59">
        <f t="shared" si="0"/>
        <v>1.1274390635570373E-3</v>
      </c>
      <c r="U21" s="16">
        <f t="shared" si="1"/>
        <v>2.2208739087860492</v>
      </c>
      <c r="V21" s="73">
        <f t="shared" si="2"/>
        <v>12.564019339131926</v>
      </c>
      <c r="W21" s="17">
        <f t="shared" si="3"/>
        <v>87.435980660868069</v>
      </c>
      <c r="X21" s="16">
        <f t="shared" si="4"/>
        <v>2.2943518955699558</v>
      </c>
      <c r="Y21" s="73">
        <f t="shared" si="5"/>
        <v>9.6711852137812748</v>
      </c>
      <c r="Z21" s="17">
        <f t="shared" si="6"/>
        <v>90.328814786218729</v>
      </c>
      <c r="AA21" s="18">
        <f t="shared" si="7"/>
        <v>2.8928341253506513</v>
      </c>
      <c r="AB21" s="80">
        <v>1.255272505103306</v>
      </c>
      <c r="AC21" s="76">
        <f t="shared" si="8"/>
        <v>90.612867662904947</v>
      </c>
    </row>
    <row r="22" spans="2:29" x14ac:dyDescent="0.3">
      <c r="B22" s="122" t="s">
        <v>15</v>
      </c>
      <c r="C22" s="24">
        <v>1</v>
      </c>
      <c r="D22" s="25">
        <v>59.7</v>
      </c>
      <c r="E22" s="125">
        <f>AVERAGE(D22:D25)</f>
        <v>59.974999999999994</v>
      </c>
      <c r="R22" s="13">
        <v>18</v>
      </c>
      <c r="S22" s="14">
        <v>63.6</v>
      </c>
      <c r="T22" s="59">
        <f t="shared" si="0"/>
        <v>1.1239047718217487E-3</v>
      </c>
      <c r="U22" s="16">
        <f t="shared" si="1"/>
        <v>2.2278577890023574</v>
      </c>
      <c r="V22" s="73">
        <f t="shared" si="2"/>
        <v>12.289063425104041</v>
      </c>
      <c r="W22" s="17">
        <f t="shared" si="3"/>
        <v>87.710936574895953</v>
      </c>
      <c r="X22" s="16">
        <f t="shared" si="4"/>
        <v>2.3015668386377857</v>
      </c>
      <c r="Y22" s="73">
        <f t="shared" si="5"/>
        <v>9.3871323370950499</v>
      </c>
      <c r="Z22" s="17">
        <f t="shared" si="6"/>
        <v>90.612867662904947</v>
      </c>
      <c r="AA22" s="18">
        <f t="shared" si="7"/>
        <v>2.9019310880089915</v>
      </c>
      <c r="AB22" s="80">
        <v>1.2787536009528289</v>
      </c>
      <c r="AC22" s="76">
        <f t="shared" si="8"/>
        <v>90.755565092295356</v>
      </c>
    </row>
    <row r="23" spans="2:29" x14ac:dyDescent="0.3">
      <c r="B23" s="123"/>
      <c r="C23" s="28">
        <v>2</v>
      </c>
      <c r="D23" s="31">
        <v>60</v>
      </c>
      <c r="E23" s="126"/>
      <c r="R23" s="13">
        <v>19</v>
      </c>
      <c r="S23" s="14">
        <v>63.5</v>
      </c>
      <c r="T23" s="59">
        <f t="shared" si="0"/>
        <v>1.1221376259541044E-3</v>
      </c>
      <c r="U23" s="16">
        <f t="shared" si="1"/>
        <v>2.2313662264653531</v>
      </c>
      <c r="V23" s="73">
        <f t="shared" si="2"/>
        <v>12.150935965930987</v>
      </c>
      <c r="W23" s="17">
        <f t="shared" si="3"/>
        <v>87.849064034069016</v>
      </c>
      <c r="X23" s="16">
        <f t="shared" si="4"/>
        <v>2.305191353344302</v>
      </c>
      <c r="Y23" s="73">
        <f t="shared" si="5"/>
        <v>9.2444349077046457</v>
      </c>
      <c r="Z23" s="17">
        <f t="shared" si="6"/>
        <v>90.755565092295356</v>
      </c>
      <c r="AA23" s="18">
        <f t="shared" si="7"/>
        <v>2.9065010582263415</v>
      </c>
      <c r="AB23" s="80">
        <v>1.3010299956639813</v>
      </c>
      <c r="AC23" s="76">
        <f t="shared" si="8"/>
        <v>90.898712671305276</v>
      </c>
    </row>
    <row r="24" spans="2:29" x14ac:dyDescent="0.3">
      <c r="B24" s="123"/>
      <c r="C24" s="28">
        <v>3</v>
      </c>
      <c r="D24" s="31">
        <v>60</v>
      </c>
      <c r="E24" s="126"/>
      <c r="R24" s="13">
        <v>20</v>
      </c>
      <c r="S24" s="14">
        <v>63.4</v>
      </c>
      <c r="T24" s="59">
        <f t="shared" si="0"/>
        <v>1.12037048008646E-3</v>
      </c>
      <c r="U24" s="16">
        <f t="shared" si="1"/>
        <v>2.2348857315544155</v>
      </c>
      <c r="V24" s="73">
        <f t="shared" si="2"/>
        <v>12.01237277344821</v>
      </c>
      <c r="W24" s="17">
        <f t="shared" si="3"/>
        <v>87.987627226551794</v>
      </c>
      <c r="X24" s="16">
        <f t="shared" si="4"/>
        <v>2.3088273018511543</v>
      </c>
      <c r="Y24" s="73">
        <f t="shared" si="5"/>
        <v>9.1012873286947187</v>
      </c>
      <c r="Z24" s="17">
        <f t="shared" si="6"/>
        <v>90.898712671305276</v>
      </c>
      <c r="AA24" s="18">
        <f t="shared" si="7"/>
        <v>2.9110854447534908</v>
      </c>
      <c r="AB24" s="80">
        <v>1.3222192947339193</v>
      </c>
      <c r="AC24" s="76">
        <f t="shared" si="8"/>
        <v>91.042312533345267</v>
      </c>
    </row>
    <row r="25" spans="2:29" ht="15" thickBot="1" x14ac:dyDescent="0.35">
      <c r="B25" s="124"/>
      <c r="C25" s="32">
        <v>4</v>
      </c>
      <c r="D25" s="33">
        <v>60.2</v>
      </c>
      <c r="E25" s="127"/>
      <c r="R25" s="13">
        <v>21</v>
      </c>
      <c r="S25" s="14">
        <v>63.3</v>
      </c>
      <c r="T25" s="59">
        <f t="shared" si="0"/>
        <v>1.1186033342188157E-3</v>
      </c>
      <c r="U25" s="16">
        <f t="shared" si="1"/>
        <v>2.2384163567227477</v>
      </c>
      <c r="V25" s="73">
        <f t="shared" si="2"/>
        <v>11.873371782568986</v>
      </c>
      <c r="W25" s="17">
        <f t="shared" si="3"/>
        <v>88.126628217431019</v>
      </c>
      <c r="X25" s="16">
        <f t="shared" si="4"/>
        <v>2.3124747383469697</v>
      </c>
      <c r="Y25" s="73">
        <f t="shared" si="5"/>
        <v>8.9576874666547397</v>
      </c>
      <c r="Z25" s="17">
        <f t="shared" si="6"/>
        <v>91.042312533345267</v>
      </c>
      <c r="AA25" s="18">
        <f t="shared" si="7"/>
        <v>2.9156843159142465</v>
      </c>
      <c r="AB25" s="80">
        <v>1.3424226808222062</v>
      </c>
      <c r="AC25" s="76">
        <f t="shared" si="8"/>
        <v>91.186366825328406</v>
      </c>
    </row>
    <row r="26" spans="2:29" ht="15" thickBot="1" x14ac:dyDescent="0.35">
      <c r="C26" s="36"/>
      <c r="D26" s="36"/>
      <c r="E26" s="37"/>
      <c r="R26" s="13">
        <v>22</v>
      </c>
      <c r="S26" s="14">
        <v>63.2</v>
      </c>
      <c r="T26" s="59">
        <f t="shared" si="0"/>
        <v>1.1168361883511716E-3</v>
      </c>
      <c r="U26" s="16">
        <f t="shared" si="1"/>
        <v>2.2419581547555367</v>
      </c>
      <c r="V26" s="73">
        <f t="shared" si="2"/>
        <v>11.733930915136348</v>
      </c>
      <c r="W26" s="17">
        <f t="shared" si="3"/>
        <v>88.266069084863659</v>
      </c>
      <c r="X26" s="16">
        <f t="shared" si="4"/>
        <v>2.3161337173633414</v>
      </c>
      <c r="Y26" s="73">
        <f t="shared" si="5"/>
        <v>8.8136331746715975</v>
      </c>
      <c r="Z26" s="17">
        <f t="shared" si="6"/>
        <v>91.186366825328406</v>
      </c>
      <c r="AA26" s="18">
        <f t="shared" si="7"/>
        <v>2.9202977404647505</v>
      </c>
      <c r="AB26" s="80">
        <v>1.3617278360175928</v>
      </c>
      <c r="AC26" s="76">
        <f t="shared" si="8"/>
        <v>91.330877707777418</v>
      </c>
    </row>
    <row r="27" spans="2:29" x14ac:dyDescent="0.3">
      <c r="B27" s="122" t="s">
        <v>18</v>
      </c>
      <c r="C27" s="24">
        <v>1</v>
      </c>
      <c r="D27" s="25">
        <v>149.69999999999999</v>
      </c>
      <c r="E27" s="125">
        <f>AVERAGE(D27:D28)</f>
        <v>149.64999999999998</v>
      </c>
      <c r="R27" s="13">
        <v>23</v>
      </c>
      <c r="S27" s="14">
        <v>63.1</v>
      </c>
      <c r="T27" s="59">
        <f t="shared" si="0"/>
        <v>1.1150690424835273E-3</v>
      </c>
      <c r="U27" s="16">
        <f t="shared" si="1"/>
        <v>2.2455111787725821</v>
      </c>
      <c r="V27" s="73">
        <f t="shared" si="2"/>
        <v>11.594048079819608</v>
      </c>
      <c r="W27" s="17">
        <f t="shared" si="3"/>
        <v>88.405951920180399</v>
      </c>
      <c r="X27" s="16">
        <f t="shared" si="4"/>
        <v>2.3198042937775463</v>
      </c>
      <c r="Y27" s="73">
        <f t="shared" si="5"/>
        <v>8.6691222922225855</v>
      </c>
      <c r="Z27" s="17">
        <f t="shared" si="6"/>
        <v>91.330877707777418</v>
      </c>
      <c r="AA27" s="18">
        <f t="shared" si="7"/>
        <v>2.9249257875970223</v>
      </c>
      <c r="AB27" s="80">
        <v>1.3802112417116059</v>
      </c>
      <c r="AC27" s="76">
        <f t="shared" si="8"/>
        <v>91.475847354932611</v>
      </c>
    </row>
    <row r="28" spans="2:29" ht="15" thickBot="1" x14ac:dyDescent="0.35">
      <c r="B28" s="124"/>
      <c r="C28" s="32">
        <v>2</v>
      </c>
      <c r="D28" s="33">
        <v>149.6</v>
      </c>
      <c r="E28" s="127"/>
      <c r="R28" s="13">
        <v>24</v>
      </c>
      <c r="S28" s="14">
        <v>63</v>
      </c>
      <c r="T28" s="59">
        <f t="shared" si="0"/>
        <v>1.1133018966158832E-3</v>
      </c>
      <c r="U28" s="16">
        <f t="shared" si="1"/>
        <v>2.2490754822309511</v>
      </c>
      <c r="V28" s="73">
        <f t="shared" si="2"/>
        <v>11.4537211720098</v>
      </c>
      <c r="W28" s="17">
        <f t="shared" si="3"/>
        <v>88.546278827990193</v>
      </c>
      <c r="X28" s="16">
        <f t="shared" si="4"/>
        <v>2.3234865228152883</v>
      </c>
      <c r="Y28" s="73">
        <f t="shared" si="5"/>
        <v>8.5241526450673852</v>
      </c>
      <c r="Z28" s="17">
        <f t="shared" si="6"/>
        <v>91.475847354932611</v>
      </c>
      <c r="AA28" s="18">
        <f t="shared" si="7"/>
        <v>2.9295685269424148</v>
      </c>
      <c r="AB28" s="80">
        <v>1.3979400086720377</v>
      </c>
      <c r="AC28" s="76">
        <f t="shared" si="8"/>
        <v>91.475847354932611</v>
      </c>
    </row>
    <row r="29" spans="2:29" x14ac:dyDescent="0.3">
      <c r="R29" s="13">
        <v>25</v>
      </c>
      <c r="S29" s="14">
        <v>63</v>
      </c>
      <c r="T29" s="59">
        <f t="shared" si="0"/>
        <v>1.1133018966158832E-3</v>
      </c>
      <c r="U29" s="16">
        <f t="shared" si="1"/>
        <v>2.2490754822309511</v>
      </c>
      <c r="V29" s="73">
        <f t="shared" si="2"/>
        <v>11.4537211720098</v>
      </c>
      <c r="W29" s="17">
        <f t="shared" si="3"/>
        <v>88.546278827990193</v>
      </c>
      <c r="X29" s="16">
        <f t="shared" si="4"/>
        <v>2.3234865228152883</v>
      </c>
      <c r="Y29" s="73">
        <f t="shared" si="5"/>
        <v>8.5241526450673852</v>
      </c>
      <c r="Z29" s="17">
        <f t="shared" si="6"/>
        <v>91.475847354932611</v>
      </c>
      <c r="AA29" s="18">
        <f t="shared" si="7"/>
        <v>2.9295685269424148</v>
      </c>
      <c r="AB29" s="80">
        <v>1.414973347970818</v>
      </c>
      <c r="AC29" s="76">
        <f t="shared" si="8"/>
        <v>91.621277954860957</v>
      </c>
    </row>
    <row r="30" spans="2:29" x14ac:dyDescent="0.3">
      <c r="B30" s="6" t="s">
        <v>46</v>
      </c>
      <c r="R30" s="13">
        <v>26</v>
      </c>
      <c r="S30" s="14">
        <v>62.9</v>
      </c>
      <c r="T30" s="59">
        <f t="shared" si="0"/>
        <v>1.1115347507482389E-3</v>
      </c>
      <c r="U30" s="16">
        <f t="shared" si="1"/>
        <v>2.2526511189276617</v>
      </c>
      <c r="V30" s="73">
        <f t="shared" si="2"/>
        <v>11.312948073714113</v>
      </c>
      <c r="W30" s="17">
        <f t="shared" si="3"/>
        <v>88.687051926285889</v>
      </c>
      <c r="X30" s="16">
        <f t="shared" si="4"/>
        <v>2.3271804600534685</v>
      </c>
      <c r="Y30" s="73">
        <f t="shared" si="5"/>
        <v>8.3787220451390425</v>
      </c>
      <c r="Z30" s="17">
        <f t="shared" si="6"/>
        <v>91.621277954860957</v>
      </c>
      <c r="AA30" s="18">
        <f t="shared" si="7"/>
        <v>2.9342260285750701</v>
      </c>
      <c r="AB30" s="80">
        <v>1.4313637641589874</v>
      </c>
      <c r="AC30" s="76">
        <f t="shared" si="8"/>
        <v>91.767171709566171</v>
      </c>
    </row>
    <row r="31" spans="2:29" ht="15" thickBot="1" x14ac:dyDescent="0.35">
      <c r="R31" s="13">
        <v>27</v>
      </c>
      <c r="S31" s="14">
        <v>62.8</v>
      </c>
      <c r="T31" s="59">
        <f t="shared" si="0"/>
        <v>1.1097676048805944E-3</v>
      </c>
      <c r="U31" s="16">
        <f t="shared" si="1"/>
        <v>2.2562381430023879</v>
      </c>
      <c r="V31" s="73">
        <f t="shared" si="2"/>
        <v>11.171726653449298</v>
      </c>
      <c r="W31" s="17">
        <f t="shared" si="3"/>
        <v>88.828273346550702</v>
      </c>
      <c r="X31" s="16">
        <f t="shared" si="4"/>
        <v>2.3308861614229808</v>
      </c>
      <c r="Y31" s="73">
        <f t="shared" si="5"/>
        <v>8.2328282904338241</v>
      </c>
      <c r="Z31" s="17">
        <f t="shared" si="6"/>
        <v>91.767171709566171</v>
      </c>
      <c r="AA31" s="18">
        <f t="shared" si="7"/>
        <v>2.9388983630154737</v>
      </c>
      <c r="AB31" s="80">
        <v>1.4471580313422192</v>
      </c>
      <c r="AC31" s="76">
        <f t="shared" si="8"/>
        <v>91.913530835099778</v>
      </c>
    </row>
    <row r="32" spans="2:29" x14ac:dyDescent="0.3">
      <c r="B32" s="98" t="s">
        <v>47</v>
      </c>
      <c r="C32" s="99">
        <f>INTERCEPT(AC4:AC128,_xlfn.ANCHORARRAY(AB4))</f>
        <v>82.498391934125607</v>
      </c>
      <c r="R32" s="13">
        <v>28</v>
      </c>
      <c r="S32" s="14">
        <v>62.7</v>
      </c>
      <c r="T32" s="59">
        <f t="shared" si="0"/>
        <v>1.1080004590129503E-3</v>
      </c>
      <c r="U32" s="16">
        <f t="shared" si="1"/>
        <v>2.2598366089401907</v>
      </c>
      <c r="V32" s="73">
        <f t="shared" si="2"/>
        <v>11.030054766134223</v>
      </c>
      <c r="W32" s="17">
        <f t="shared" si="3"/>
        <v>88.969945233865772</v>
      </c>
      <c r="X32" s="16">
        <f t="shared" si="4"/>
        <v>2.3346036832115344</v>
      </c>
      <c r="Y32" s="73">
        <f t="shared" si="5"/>
        <v>8.0864691649002225</v>
      </c>
      <c r="Z32" s="17">
        <f t="shared" si="6"/>
        <v>91.913530835099778</v>
      </c>
      <c r="AA32" s="18">
        <f t="shared" si="7"/>
        <v>2.943585601234</v>
      </c>
      <c r="AB32" s="80">
        <v>1.4623979978989561</v>
      </c>
      <c r="AC32" s="76">
        <f t="shared" si="8"/>
        <v>91.913530835099778</v>
      </c>
    </row>
    <row r="33" spans="2:29" x14ac:dyDescent="0.3">
      <c r="B33" s="100" t="s">
        <v>48</v>
      </c>
      <c r="C33" s="101">
        <f>SLOPE(AC4:AC128,_xlfn.ANCHORARRAY(AB4))</f>
        <v>6.3442966351588446</v>
      </c>
      <c r="R33" s="13">
        <v>29</v>
      </c>
      <c r="S33" s="14">
        <v>62.7</v>
      </c>
      <c r="T33" s="59">
        <f t="shared" si="0"/>
        <v>1.1080004590129503E-3</v>
      </c>
      <c r="U33" s="16">
        <f t="shared" si="1"/>
        <v>2.2598366089401907</v>
      </c>
      <c r="V33" s="73">
        <f t="shared" si="2"/>
        <v>11.030054766134223</v>
      </c>
      <c r="W33" s="17">
        <f t="shared" si="3"/>
        <v>88.969945233865772</v>
      </c>
      <c r="X33" s="16">
        <f t="shared" si="4"/>
        <v>2.3346036832115344</v>
      </c>
      <c r="Y33" s="73">
        <f t="shared" si="5"/>
        <v>8.0864691649002225</v>
      </c>
      <c r="Z33" s="17">
        <f t="shared" si="6"/>
        <v>91.913530835099778</v>
      </c>
      <c r="AA33" s="18">
        <f t="shared" si="7"/>
        <v>2.943585601234</v>
      </c>
      <c r="AB33" s="80">
        <v>1.4771212547196624</v>
      </c>
      <c r="AC33" s="76">
        <f t="shared" si="8"/>
        <v>92.060357561673413</v>
      </c>
    </row>
    <row r="34" spans="2:29" ht="15" thickBot="1" x14ac:dyDescent="0.35">
      <c r="B34" s="102" t="s">
        <v>49</v>
      </c>
      <c r="C34" s="103">
        <f>(SUMIF(Z12:Z129,"&lt;=92",Z12:Z129)-(Z12*COUNTIF(Z12:Z129,"&lt;=92")))</f>
        <v>53.470462786174267</v>
      </c>
      <c r="R34" s="13">
        <v>30</v>
      </c>
      <c r="S34" s="14">
        <v>62.6</v>
      </c>
      <c r="T34" s="59">
        <f t="shared" si="0"/>
        <v>1.106233313145306E-3</v>
      </c>
      <c r="U34" s="16">
        <f t="shared" si="1"/>
        <v>2.2634465715742804</v>
      </c>
      <c r="V34" s="73">
        <f t="shared" si="2"/>
        <v>10.887930252981082</v>
      </c>
      <c r="W34" s="17">
        <f t="shared" si="3"/>
        <v>89.112069747018921</v>
      </c>
      <c r="X34" s="16">
        <f t="shared" si="4"/>
        <v>2.3383330820665047</v>
      </c>
      <c r="Y34" s="73">
        <f t="shared" si="5"/>
        <v>7.9396424383265884</v>
      </c>
      <c r="Z34" s="17">
        <f t="shared" si="6"/>
        <v>92.060357561673413</v>
      </c>
      <c r="AA34" s="18">
        <f t="shared" si="7"/>
        <v>2.9482878146544937</v>
      </c>
      <c r="AB34" s="80">
        <v>1.4913616938342726</v>
      </c>
      <c r="AC34" s="76">
        <f t="shared" si="8"/>
        <v>92.207654133772081</v>
      </c>
    </row>
    <row r="35" spans="2:29" x14ac:dyDescent="0.3">
      <c r="R35" s="13">
        <v>31</v>
      </c>
      <c r="S35" s="14">
        <v>62.5</v>
      </c>
      <c r="T35" s="59">
        <f t="shared" si="0"/>
        <v>1.1044661672776617E-3</v>
      </c>
      <c r="U35" s="16">
        <f t="shared" si="1"/>
        <v>2.2670680860887993</v>
      </c>
      <c r="V35" s="73">
        <f t="shared" si="2"/>
        <v>10.745350941385857</v>
      </c>
      <c r="W35" s="17">
        <f t="shared" si="3"/>
        <v>89.254649058614149</v>
      </c>
      <c r="X35" s="16">
        <f t="shared" si="4"/>
        <v>2.342074414997811</v>
      </c>
      <c r="Y35" s="73">
        <f t="shared" si="5"/>
        <v>7.7923458662279117</v>
      </c>
      <c r="Z35" s="17">
        <f t="shared" si="6"/>
        <v>92.207654133772081</v>
      </c>
      <c r="AA35" s="18">
        <f t="shared" si="7"/>
        <v>2.9530050751579449</v>
      </c>
      <c r="AB35" s="80">
        <v>1.505149978319906</v>
      </c>
      <c r="AC35" s="76">
        <f t="shared" si="8"/>
        <v>92.207654133772081</v>
      </c>
    </row>
    <row r="36" spans="2:29" x14ac:dyDescent="0.3">
      <c r="R36" s="13">
        <v>32</v>
      </c>
      <c r="S36" s="14">
        <v>62.5</v>
      </c>
      <c r="T36" s="59">
        <f t="shared" si="0"/>
        <v>1.1044661672776617E-3</v>
      </c>
      <c r="U36" s="16">
        <f t="shared" si="1"/>
        <v>2.2670680860887993</v>
      </c>
      <c r="V36" s="73">
        <f t="shared" si="2"/>
        <v>10.745350941385857</v>
      </c>
      <c r="W36" s="17">
        <f t="shared" si="3"/>
        <v>89.254649058614149</v>
      </c>
      <c r="X36" s="16">
        <f t="shared" si="4"/>
        <v>2.342074414997811</v>
      </c>
      <c r="Y36" s="73">
        <f t="shared" si="5"/>
        <v>7.7923458662279117</v>
      </c>
      <c r="Z36" s="17">
        <f t="shared" si="6"/>
        <v>92.207654133772081</v>
      </c>
      <c r="AA36" s="18">
        <f t="shared" si="7"/>
        <v>2.9530050751579449</v>
      </c>
      <c r="AB36" s="80">
        <v>1.5185139398778875</v>
      </c>
      <c r="AC36" s="76">
        <f t="shared" si="8"/>
        <v>92.355422810268479</v>
      </c>
    </row>
    <row r="37" spans="2:29" x14ac:dyDescent="0.3">
      <c r="R37" s="13">
        <v>33</v>
      </c>
      <c r="S37" s="14">
        <v>62.4</v>
      </c>
      <c r="T37" s="59">
        <f t="shared" si="0"/>
        <v>1.1026990214100176E-3</v>
      </c>
      <c r="U37" s="16">
        <f t="shared" si="1"/>
        <v>2.2707012080216331</v>
      </c>
      <c r="V37" s="73">
        <f t="shared" si="2"/>
        <v>10.602314644817589</v>
      </c>
      <c r="W37" s="17">
        <f t="shared" si="3"/>
        <v>89.397685355182404</v>
      </c>
      <c r="X37" s="16">
        <f t="shared" si="4"/>
        <v>2.3458277393808196</v>
      </c>
      <c r="Y37" s="73">
        <f t="shared" si="5"/>
        <v>7.6445771897315158</v>
      </c>
      <c r="Z37" s="17">
        <f t="shared" si="6"/>
        <v>92.355422810268479</v>
      </c>
      <c r="AA37" s="18">
        <f t="shared" si="7"/>
        <v>2.9577374550860736</v>
      </c>
      <c r="AB37" s="80">
        <v>1.5314789170422551</v>
      </c>
      <c r="AC37" s="76">
        <f t="shared" si="8"/>
        <v>92.355422810268479</v>
      </c>
    </row>
    <row r="38" spans="2:29" x14ac:dyDescent="0.3">
      <c r="R38" s="13">
        <v>34</v>
      </c>
      <c r="S38" s="14">
        <v>62.4</v>
      </c>
      <c r="T38" s="59">
        <f t="shared" si="0"/>
        <v>1.1026990214100176E-3</v>
      </c>
      <c r="U38" s="16">
        <f t="shared" si="1"/>
        <v>2.2707012080216331</v>
      </c>
      <c r="V38" s="73">
        <f t="shared" si="2"/>
        <v>10.602314644817589</v>
      </c>
      <c r="W38" s="17">
        <f t="shared" si="3"/>
        <v>89.397685355182404</v>
      </c>
      <c r="X38" s="16">
        <f t="shared" si="4"/>
        <v>2.3458277393808196</v>
      </c>
      <c r="Y38" s="73">
        <f t="shared" si="5"/>
        <v>7.6445771897315158</v>
      </c>
      <c r="Z38" s="17">
        <f t="shared" si="6"/>
        <v>92.355422810268479</v>
      </c>
      <c r="AA38" s="18">
        <f t="shared" si="7"/>
        <v>2.9577374550860736</v>
      </c>
      <c r="AB38" s="80">
        <v>1.5440680443502757</v>
      </c>
      <c r="AC38" s="76">
        <f t="shared" si="8"/>
        <v>92.503665864538618</v>
      </c>
    </row>
    <row r="39" spans="2:29" x14ac:dyDescent="0.3">
      <c r="R39" s="13">
        <v>35</v>
      </c>
      <c r="S39" s="14">
        <v>62.3</v>
      </c>
      <c r="T39" s="59">
        <f t="shared" si="0"/>
        <v>1.1009318755423733E-3</v>
      </c>
      <c r="U39" s="16">
        <f t="shared" si="1"/>
        <v>2.2743459932672545</v>
      </c>
      <c r="V39" s="73">
        <f t="shared" si="2"/>
        <v>10.458819162706511</v>
      </c>
      <c r="W39" s="17">
        <f t="shared" si="3"/>
        <v>89.541180837293496</v>
      </c>
      <c r="X39" s="16">
        <f t="shared" si="4"/>
        <v>2.3495931129592811</v>
      </c>
      <c r="Y39" s="73">
        <f t="shared" si="5"/>
        <v>7.4963341354613799</v>
      </c>
      <c r="Z39" s="17">
        <f t="shared" si="6"/>
        <v>92.503665864538618</v>
      </c>
      <c r="AA39" s="18">
        <f t="shared" si="7"/>
        <v>2.9624850272451315</v>
      </c>
      <c r="AB39" s="80">
        <v>1.5563025007672873</v>
      </c>
      <c r="AC39" s="76">
        <f t="shared" si="8"/>
        <v>92.503665864538618</v>
      </c>
    </row>
    <row r="40" spans="2:29" x14ac:dyDescent="0.3">
      <c r="R40" s="13">
        <v>36</v>
      </c>
      <c r="S40" s="14">
        <v>62.3</v>
      </c>
      <c r="T40" s="59">
        <f t="shared" si="0"/>
        <v>1.1009318755423733E-3</v>
      </c>
      <c r="U40" s="16">
        <f t="shared" si="1"/>
        <v>2.2743459932672545</v>
      </c>
      <c r="V40" s="73">
        <f t="shared" si="2"/>
        <v>10.458819162706511</v>
      </c>
      <c r="W40" s="17">
        <f t="shared" si="3"/>
        <v>89.541180837293496</v>
      </c>
      <c r="X40" s="16">
        <f t="shared" si="4"/>
        <v>2.3495931129592811</v>
      </c>
      <c r="Y40" s="73">
        <f t="shared" si="5"/>
        <v>7.4963341354613799</v>
      </c>
      <c r="Z40" s="17">
        <f t="shared" si="6"/>
        <v>92.503665864538618</v>
      </c>
      <c r="AA40" s="18">
        <f t="shared" si="7"/>
        <v>2.9624850272451315</v>
      </c>
      <c r="AB40" s="80">
        <v>1.568201724066995</v>
      </c>
      <c r="AC40" s="76">
        <f t="shared" si="8"/>
        <v>92.652385584578042</v>
      </c>
    </row>
    <row r="41" spans="2:29" x14ac:dyDescent="0.3">
      <c r="R41" s="13">
        <v>37</v>
      </c>
      <c r="S41" s="14">
        <v>62.2</v>
      </c>
      <c r="T41" s="59">
        <f t="shared" si="0"/>
        <v>1.0991647296747292E-3</v>
      </c>
      <c r="U41" s="16">
        <f t="shared" si="1"/>
        <v>2.2780024980795806</v>
      </c>
      <c r="V41" s="73">
        <f t="shared" si="2"/>
        <v>10.314862280331472</v>
      </c>
      <c r="W41" s="17">
        <f t="shared" si="3"/>
        <v>89.685137719668532</v>
      </c>
      <c r="X41" s="16">
        <f t="shared" si="4"/>
        <v>2.3533705938482821</v>
      </c>
      <c r="Y41" s="73">
        <f t="shared" si="5"/>
        <v>7.3476144154219654</v>
      </c>
      <c r="Z41" s="17">
        <f t="shared" si="6"/>
        <v>92.652385584578042</v>
      </c>
      <c r="AA41" s="18">
        <f t="shared" si="7"/>
        <v>2.9672478649095062</v>
      </c>
      <c r="AB41" s="80">
        <v>1.5797835966168101</v>
      </c>
      <c r="AC41" s="76">
        <f t="shared" si="8"/>
        <v>92.652385584578042</v>
      </c>
    </row>
    <row r="42" spans="2:29" x14ac:dyDescent="0.3">
      <c r="R42" s="13">
        <v>38</v>
      </c>
      <c r="S42" s="14">
        <v>62.2</v>
      </c>
      <c r="T42" s="59">
        <f t="shared" si="0"/>
        <v>1.0991647296747292E-3</v>
      </c>
      <c r="U42" s="16">
        <f t="shared" si="1"/>
        <v>2.2780024980795806</v>
      </c>
      <c r="V42" s="73">
        <f t="shared" si="2"/>
        <v>10.314862280331472</v>
      </c>
      <c r="W42" s="17">
        <f t="shared" si="3"/>
        <v>89.685137719668532</v>
      </c>
      <c r="X42" s="16">
        <f t="shared" si="4"/>
        <v>2.3533705938482821</v>
      </c>
      <c r="Y42" s="73">
        <f t="shared" si="5"/>
        <v>7.3476144154219654</v>
      </c>
      <c r="Z42" s="17">
        <f t="shared" si="6"/>
        <v>92.652385584578042</v>
      </c>
      <c r="AA42" s="18">
        <f t="shared" si="7"/>
        <v>2.9672478649095062</v>
      </c>
      <c r="AB42" s="80">
        <v>1.5910646070264991</v>
      </c>
      <c r="AC42" s="76">
        <f t="shared" si="8"/>
        <v>92.801584273120042</v>
      </c>
    </row>
    <row r="43" spans="2:29" x14ac:dyDescent="0.3">
      <c r="R43" s="13">
        <v>39</v>
      </c>
      <c r="S43" s="14">
        <v>62.1</v>
      </c>
      <c r="T43" s="59">
        <f t="shared" si="0"/>
        <v>1.0973975838070849E-3</v>
      </c>
      <c r="U43" s="16">
        <f t="shared" si="1"/>
        <v>2.281670779074878</v>
      </c>
      <c r="V43" s="73">
        <f t="shared" si="2"/>
        <v>10.170441768705595</v>
      </c>
      <c r="W43" s="17">
        <f t="shared" si="3"/>
        <v>89.829558231294399</v>
      </c>
      <c r="X43" s="16">
        <f t="shared" si="4"/>
        <v>2.3571602405372492</v>
      </c>
      <c r="Y43" s="73">
        <f t="shared" si="5"/>
        <v>7.1984157268799587</v>
      </c>
      <c r="Z43" s="17">
        <f t="shared" si="6"/>
        <v>92.801584273120042</v>
      </c>
      <c r="AA43" s="18">
        <f t="shared" si="7"/>
        <v>2.9720260418256368</v>
      </c>
      <c r="AB43" s="80">
        <v>1.6020599913279623</v>
      </c>
      <c r="AC43" s="76">
        <f t="shared" si="8"/>
        <v>92.801584273120042</v>
      </c>
    </row>
    <row r="44" spans="2:29" x14ac:dyDescent="0.3">
      <c r="R44" s="13">
        <v>40</v>
      </c>
      <c r="S44" s="14">
        <v>62.1</v>
      </c>
      <c r="T44" s="59">
        <f t="shared" si="0"/>
        <v>1.0973975838070849E-3</v>
      </c>
      <c r="U44" s="16">
        <f t="shared" si="1"/>
        <v>2.281670779074878</v>
      </c>
      <c r="V44" s="73">
        <f t="shared" si="2"/>
        <v>10.170441768705595</v>
      </c>
      <c r="W44" s="17">
        <f t="shared" si="3"/>
        <v>89.829558231294399</v>
      </c>
      <c r="X44" s="16">
        <f t="shared" si="4"/>
        <v>2.3571602405372492</v>
      </c>
      <c r="Y44" s="73">
        <f t="shared" si="5"/>
        <v>7.1984157268799587</v>
      </c>
      <c r="Z44" s="17">
        <f t="shared" si="6"/>
        <v>92.801584273120042</v>
      </c>
      <c r="AA44" s="18">
        <f t="shared" si="7"/>
        <v>2.9720260418256368</v>
      </c>
      <c r="AB44" s="80">
        <v>1.6127838567197355</v>
      </c>
      <c r="AC44" s="76">
        <f t="shared" si="8"/>
        <v>92.951264247754125</v>
      </c>
    </row>
    <row r="45" spans="2:29" x14ac:dyDescent="0.3">
      <c r="R45" s="13">
        <v>41</v>
      </c>
      <c r="S45" s="14">
        <v>62</v>
      </c>
      <c r="T45" s="59">
        <f t="shared" si="0"/>
        <v>1.0956304379394404E-3</v>
      </c>
      <c r="U45" s="16">
        <f t="shared" si="1"/>
        <v>2.2853508932346767</v>
      </c>
      <c r="V45" s="73">
        <f t="shared" si="2"/>
        <v>10.025555384461548</v>
      </c>
      <c r="W45" s="17">
        <f t="shared" si="3"/>
        <v>89.974444615538459</v>
      </c>
      <c r="X45" s="16">
        <f t="shared" si="4"/>
        <v>2.3609621118929547</v>
      </c>
      <c r="Y45" s="73">
        <f t="shared" si="5"/>
        <v>7.0487357522458822</v>
      </c>
      <c r="Z45" s="17">
        <f t="shared" si="6"/>
        <v>92.951264247754125</v>
      </c>
      <c r="AA45" s="18">
        <f t="shared" si="7"/>
        <v>2.9768196322156655</v>
      </c>
      <c r="AB45" s="80">
        <v>1.6232492903979006</v>
      </c>
      <c r="AC45" s="76">
        <f t="shared" si="8"/>
        <v>92.951264247754125</v>
      </c>
    </row>
    <row r="46" spans="2:29" x14ac:dyDescent="0.3">
      <c r="R46" s="13">
        <v>42</v>
      </c>
      <c r="S46" s="14">
        <v>62</v>
      </c>
      <c r="T46" s="59">
        <f t="shared" si="0"/>
        <v>1.0956304379394404E-3</v>
      </c>
      <c r="U46" s="16">
        <f t="shared" si="1"/>
        <v>2.2853508932346767</v>
      </c>
      <c r="V46" s="73">
        <f t="shared" si="2"/>
        <v>10.025555384461548</v>
      </c>
      <c r="W46" s="17">
        <f t="shared" si="3"/>
        <v>89.974444615538459</v>
      </c>
      <c r="X46" s="16">
        <f t="shared" si="4"/>
        <v>2.3609621118929547</v>
      </c>
      <c r="Y46" s="73">
        <f t="shared" si="5"/>
        <v>7.0487357522458822</v>
      </c>
      <c r="Z46" s="17">
        <f t="shared" si="6"/>
        <v>92.951264247754125</v>
      </c>
      <c r="AA46" s="18">
        <f t="shared" si="7"/>
        <v>2.9768196322156655</v>
      </c>
      <c r="AB46" s="80">
        <v>1.6334684555795864</v>
      </c>
      <c r="AC46" s="76">
        <f t="shared" si="8"/>
        <v>92.951264247754125</v>
      </c>
    </row>
    <row r="47" spans="2:29" x14ac:dyDescent="0.3">
      <c r="R47" s="13">
        <v>43</v>
      </c>
      <c r="S47" s="14">
        <v>62</v>
      </c>
      <c r="T47" s="59">
        <f t="shared" si="0"/>
        <v>1.0956304379394404E-3</v>
      </c>
      <c r="U47" s="16">
        <f t="shared" si="1"/>
        <v>2.2853508932346767</v>
      </c>
      <c r="V47" s="73">
        <f t="shared" si="2"/>
        <v>10.025555384461548</v>
      </c>
      <c r="W47" s="17">
        <f t="shared" si="3"/>
        <v>89.974444615538459</v>
      </c>
      <c r="X47" s="16">
        <f t="shared" si="4"/>
        <v>2.3609621118929547</v>
      </c>
      <c r="Y47" s="73">
        <f t="shared" si="5"/>
        <v>7.0487357522458822</v>
      </c>
      <c r="Z47" s="17">
        <f t="shared" si="6"/>
        <v>92.951264247754125</v>
      </c>
      <c r="AA47" s="18">
        <f t="shared" si="7"/>
        <v>2.9768196322156655</v>
      </c>
      <c r="AB47" s="80">
        <v>1.6434526764861874</v>
      </c>
      <c r="AC47" s="76">
        <f t="shared" si="8"/>
        <v>93.101427841046103</v>
      </c>
    </row>
    <row r="48" spans="2:29" x14ac:dyDescent="0.3">
      <c r="R48" s="13">
        <v>44</v>
      </c>
      <c r="S48" s="14">
        <v>61.9</v>
      </c>
      <c r="T48" s="59">
        <f t="shared" si="0"/>
        <v>1.0938632920717963E-3</v>
      </c>
      <c r="U48" s="16">
        <f t="shared" si="1"/>
        <v>2.2890428979087223</v>
      </c>
      <c r="V48" s="73">
        <f t="shared" si="2"/>
        <v>9.8802008697353454</v>
      </c>
      <c r="W48" s="17">
        <f t="shared" si="3"/>
        <v>90.119799130264653</v>
      </c>
      <c r="X48" s="16">
        <f t="shared" si="4"/>
        <v>2.3647762671625712</v>
      </c>
      <c r="Y48" s="73">
        <f t="shared" si="5"/>
        <v>6.8985721589538969</v>
      </c>
      <c r="Z48" s="17">
        <f t="shared" si="6"/>
        <v>93.101427841046103</v>
      </c>
      <c r="AA48" s="18">
        <f t="shared" si="7"/>
        <v>2.9816287107814485</v>
      </c>
      <c r="AB48" s="80">
        <v>1.6532125137753437</v>
      </c>
      <c r="AC48" s="76">
        <f t="shared" si="8"/>
        <v>93.101427841046103</v>
      </c>
    </row>
    <row r="49" spans="18:29" x14ac:dyDescent="0.3">
      <c r="R49" s="13">
        <v>45</v>
      </c>
      <c r="S49" s="14">
        <v>61.9</v>
      </c>
      <c r="T49" s="59">
        <f t="shared" si="0"/>
        <v>1.0938632920717963E-3</v>
      </c>
      <c r="U49" s="16">
        <f t="shared" si="1"/>
        <v>2.2890428979087223</v>
      </c>
      <c r="V49" s="73">
        <f t="shared" si="2"/>
        <v>9.8802008697353454</v>
      </c>
      <c r="W49" s="17">
        <f t="shared" si="3"/>
        <v>90.119799130264653</v>
      </c>
      <c r="X49" s="16">
        <f t="shared" si="4"/>
        <v>2.3647762671625712</v>
      </c>
      <c r="Y49" s="73">
        <f t="shared" si="5"/>
        <v>6.8985721589538969</v>
      </c>
      <c r="Z49" s="17">
        <f t="shared" si="6"/>
        <v>93.101427841046103</v>
      </c>
      <c r="AA49" s="18">
        <f t="shared" si="7"/>
        <v>2.9816287107814485</v>
      </c>
      <c r="AB49" s="80">
        <v>1.6627578316815741</v>
      </c>
      <c r="AC49" s="76">
        <f t="shared" si="8"/>
        <v>93.252077400659473</v>
      </c>
    </row>
    <row r="50" spans="18:29" x14ac:dyDescent="0.3">
      <c r="R50" s="13">
        <v>46</v>
      </c>
      <c r="S50" s="14">
        <v>61.8</v>
      </c>
      <c r="T50" s="59">
        <f t="shared" si="0"/>
        <v>1.0920961462041519E-3</v>
      </c>
      <c r="U50" s="16">
        <f t="shared" si="1"/>
        <v>2.2927468508179603</v>
      </c>
      <c r="V50" s="73">
        <f t="shared" si="2"/>
        <v>9.7343759520488131</v>
      </c>
      <c r="W50" s="17">
        <f t="shared" si="3"/>
        <v>90.265624047951192</v>
      </c>
      <c r="X50" s="16">
        <f t="shared" si="4"/>
        <v>2.3686027659767506</v>
      </c>
      <c r="Y50" s="73">
        <f t="shared" si="5"/>
        <v>6.7479225993405283</v>
      </c>
      <c r="Z50" s="17">
        <f t="shared" si="6"/>
        <v>93.252077400659473</v>
      </c>
      <c r="AA50" s="18">
        <f t="shared" si="7"/>
        <v>2.9864533527082848</v>
      </c>
      <c r="AB50" s="80">
        <v>1.6720978579357175</v>
      </c>
      <c r="AC50" s="76">
        <f t="shared" si="8"/>
        <v>93.252077400659473</v>
      </c>
    </row>
    <row r="51" spans="18:29" x14ac:dyDescent="0.3">
      <c r="R51" s="13">
        <v>47</v>
      </c>
      <c r="S51" s="14">
        <v>61.8</v>
      </c>
      <c r="T51" s="59">
        <f t="shared" si="0"/>
        <v>1.0920961462041519E-3</v>
      </c>
      <c r="U51" s="16">
        <f t="shared" si="1"/>
        <v>2.2927468508179603</v>
      </c>
      <c r="V51" s="73">
        <f t="shared" si="2"/>
        <v>9.7343759520488131</v>
      </c>
      <c r="W51" s="17">
        <f t="shared" si="3"/>
        <v>90.265624047951192</v>
      </c>
      <c r="X51" s="16">
        <f t="shared" si="4"/>
        <v>2.3686027659767506</v>
      </c>
      <c r="Y51" s="73">
        <f t="shared" si="5"/>
        <v>6.7479225993405283</v>
      </c>
      <c r="Z51" s="17">
        <f t="shared" si="6"/>
        <v>93.252077400659473</v>
      </c>
      <c r="AA51" s="18">
        <f t="shared" si="7"/>
        <v>2.9864533527082848</v>
      </c>
      <c r="AB51" s="80">
        <v>1.6812412373755872</v>
      </c>
      <c r="AC51" s="76">
        <f t="shared" si="8"/>
        <v>93.252077400659473</v>
      </c>
    </row>
    <row r="52" spans="18:29" x14ac:dyDescent="0.3">
      <c r="R52" s="13">
        <v>48</v>
      </c>
      <c r="S52" s="14">
        <v>61.8</v>
      </c>
      <c r="T52" s="59">
        <f t="shared" si="0"/>
        <v>1.0920961462041519E-3</v>
      </c>
      <c r="U52" s="16">
        <f t="shared" si="1"/>
        <v>2.2927468508179603</v>
      </c>
      <c r="V52" s="73">
        <f t="shared" si="2"/>
        <v>9.7343759520488131</v>
      </c>
      <c r="W52" s="17">
        <f t="shared" si="3"/>
        <v>90.265624047951192</v>
      </c>
      <c r="X52" s="16">
        <f t="shared" si="4"/>
        <v>2.3686027659767506</v>
      </c>
      <c r="Y52" s="73">
        <f t="shared" si="5"/>
        <v>6.7479225993405283</v>
      </c>
      <c r="Z52" s="17">
        <f t="shared" si="6"/>
        <v>93.252077400659473</v>
      </c>
      <c r="AA52" s="18">
        <f t="shared" si="7"/>
        <v>2.9864533527082848</v>
      </c>
      <c r="AB52" s="80">
        <v>1.6901960800285136</v>
      </c>
      <c r="AC52" s="76">
        <f t="shared" si="8"/>
        <v>93.403215289477387</v>
      </c>
    </row>
    <row r="53" spans="18:29" x14ac:dyDescent="0.3">
      <c r="R53" s="13">
        <v>49</v>
      </c>
      <c r="S53" s="14">
        <v>61.7</v>
      </c>
      <c r="T53" s="59">
        <f t="shared" si="0"/>
        <v>1.0903290003365079E-3</v>
      </c>
      <c r="U53" s="16">
        <f t="shared" si="1"/>
        <v>2.2964628100575353</v>
      </c>
      <c r="V53" s="73">
        <f t="shared" si="2"/>
        <v>9.5880783441915298</v>
      </c>
      <c r="W53" s="17">
        <f t="shared" si="3"/>
        <v>90.41192165580847</v>
      </c>
      <c r="X53" s="16">
        <f t="shared" si="4"/>
        <v>2.3724416683527254</v>
      </c>
      <c r="Y53" s="73">
        <f t="shared" si="5"/>
        <v>6.5967847105226181</v>
      </c>
      <c r="Z53" s="17">
        <f t="shared" si="6"/>
        <v>93.403215289477387</v>
      </c>
      <c r="AA53" s="18">
        <f t="shared" si="7"/>
        <v>2.9912936336689118</v>
      </c>
      <c r="AB53" s="80">
        <v>1.6989700043360187</v>
      </c>
      <c r="AC53" s="76">
        <f t="shared" si="8"/>
        <v>93.403215289477387</v>
      </c>
    </row>
    <row r="54" spans="18:29" x14ac:dyDescent="0.3">
      <c r="R54" s="13">
        <v>50</v>
      </c>
      <c r="S54" s="14">
        <v>61.7</v>
      </c>
      <c r="T54" s="59">
        <f t="shared" si="0"/>
        <v>1.0903290003365079E-3</v>
      </c>
      <c r="U54" s="16">
        <f t="shared" si="1"/>
        <v>2.2964628100575353</v>
      </c>
      <c r="V54" s="73">
        <f t="shared" si="2"/>
        <v>9.5880783441915298</v>
      </c>
      <c r="W54" s="17">
        <f t="shared" si="3"/>
        <v>90.41192165580847</v>
      </c>
      <c r="X54" s="16">
        <f t="shared" si="4"/>
        <v>2.3724416683527254</v>
      </c>
      <c r="Y54" s="73">
        <f t="shared" si="5"/>
        <v>6.5967847105226181</v>
      </c>
      <c r="Z54" s="17">
        <f t="shared" si="6"/>
        <v>93.403215289477387</v>
      </c>
      <c r="AA54" s="18">
        <f t="shared" si="7"/>
        <v>2.9912936336689118</v>
      </c>
      <c r="AB54" s="80">
        <v>1.7075701760979363</v>
      </c>
      <c r="AC54" s="76">
        <f t="shared" si="8"/>
        <v>93.403215289477387</v>
      </c>
    </row>
    <row r="55" spans="18:29" x14ac:dyDescent="0.3">
      <c r="R55" s="13">
        <v>51</v>
      </c>
      <c r="S55" s="14">
        <v>61.7</v>
      </c>
      <c r="T55" s="59">
        <f t="shared" si="0"/>
        <v>1.0903290003365079E-3</v>
      </c>
      <c r="U55" s="16">
        <f t="shared" si="1"/>
        <v>2.2964628100575353</v>
      </c>
      <c r="V55" s="73">
        <f t="shared" si="2"/>
        <v>9.5880783441915298</v>
      </c>
      <c r="W55" s="17">
        <f t="shared" si="3"/>
        <v>90.41192165580847</v>
      </c>
      <c r="X55" s="16">
        <f t="shared" si="4"/>
        <v>2.3724416683527254</v>
      </c>
      <c r="Y55" s="73">
        <f t="shared" si="5"/>
        <v>6.5967847105226181</v>
      </c>
      <c r="Z55" s="17">
        <f t="shared" si="6"/>
        <v>93.403215289477387</v>
      </c>
      <c r="AA55" s="18">
        <f t="shared" si="7"/>
        <v>2.9912936336689118</v>
      </c>
      <c r="AB55" s="80">
        <v>1.7160033436347992</v>
      </c>
      <c r="AC55" s="76">
        <f t="shared" si="8"/>
        <v>93.554843885726541</v>
      </c>
    </row>
    <row r="56" spans="18:29" x14ac:dyDescent="0.3">
      <c r="R56" s="13">
        <v>52</v>
      </c>
      <c r="S56" s="14">
        <v>61.6</v>
      </c>
      <c r="T56" s="59">
        <f t="shared" si="0"/>
        <v>1.0885618544688635E-3</v>
      </c>
      <c r="U56" s="16">
        <f t="shared" si="1"/>
        <v>2.3001908340998365</v>
      </c>
      <c r="V56" s="73">
        <f t="shared" si="2"/>
        <v>9.4413057441009247</v>
      </c>
      <c r="W56" s="17">
        <f t="shared" si="3"/>
        <v>90.55869425589907</v>
      </c>
      <c r="X56" s="16">
        <f t="shared" si="4"/>
        <v>2.3762930346974542</v>
      </c>
      <c r="Y56" s="73">
        <f t="shared" si="5"/>
        <v>6.4451561142734537</v>
      </c>
      <c r="Z56" s="17">
        <f t="shared" si="6"/>
        <v>93.554843885726541</v>
      </c>
      <c r="AA56" s="18">
        <f t="shared" si="7"/>
        <v>2.996149629827471</v>
      </c>
      <c r="AB56" s="80">
        <v>1.7242758696007889</v>
      </c>
      <c r="AC56" s="76">
        <f t="shared" si="8"/>
        <v>93.554843885726541</v>
      </c>
    </row>
    <row r="57" spans="18:29" x14ac:dyDescent="0.3">
      <c r="R57" s="13">
        <v>53</v>
      </c>
      <c r="S57" s="14">
        <v>61.6</v>
      </c>
      <c r="T57" s="59">
        <f t="shared" si="0"/>
        <v>1.0885618544688635E-3</v>
      </c>
      <c r="U57" s="16">
        <f t="shared" si="1"/>
        <v>2.3001908340998365</v>
      </c>
      <c r="V57" s="73">
        <f t="shared" si="2"/>
        <v>9.4413057441009247</v>
      </c>
      <c r="W57" s="17">
        <f t="shared" si="3"/>
        <v>90.55869425589907</v>
      </c>
      <c r="X57" s="16">
        <f t="shared" si="4"/>
        <v>2.3762930346974542</v>
      </c>
      <c r="Y57" s="73">
        <f t="shared" si="5"/>
        <v>6.4451561142734537</v>
      </c>
      <c r="Z57" s="17">
        <f t="shared" si="6"/>
        <v>93.554843885726541</v>
      </c>
      <c r="AA57" s="18">
        <f t="shared" si="7"/>
        <v>2.996149629827471</v>
      </c>
      <c r="AB57" s="80">
        <v>1.7323937598229686</v>
      </c>
      <c r="AC57" s="76">
        <f t="shared" si="8"/>
        <v>93.554843885726541</v>
      </c>
    </row>
    <row r="58" spans="18:29" x14ac:dyDescent="0.3">
      <c r="R58" s="13">
        <v>54</v>
      </c>
      <c r="S58" s="14">
        <v>61.6</v>
      </c>
      <c r="T58" s="59">
        <f t="shared" si="0"/>
        <v>1.0885618544688635E-3</v>
      </c>
      <c r="U58" s="16">
        <f t="shared" si="1"/>
        <v>2.3001908340998365</v>
      </c>
      <c r="V58" s="73">
        <f t="shared" si="2"/>
        <v>9.4413057441009247</v>
      </c>
      <c r="W58" s="17">
        <f t="shared" si="3"/>
        <v>90.55869425589907</v>
      </c>
      <c r="X58" s="16">
        <f t="shared" si="4"/>
        <v>2.3762930346974542</v>
      </c>
      <c r="Y58" s="73">
        <f t="shared" si="5"/>
        <v>6.4451561142734537</v>
      </c>
      <c r="Z58" s="17">
        <f t="shared" si="6"/>
        <v>93.554843885726541</v>
      </c>
      <c r="AA58" s="18">
        <f t="shared" si="7"/>
        <v>2.996149629827471</v>
      </c>
      <c r="AB58" s="80">
        <v>1.7403626894942439</v>
      </c>
      <c r="AC58" s="76">
        <f t="shared" si="8"/>
        <v>93.706965583101706</v>
      </c>
    </row>
    <row r="59" spans="18:29" x14ac:dyDescent="0.3">
      <c r="R59" s="13">
        <v>55</v>
      </c>
      <c r="S59" s="14">
        <v>61.5</v>
      </c>
      <c r="T59" s="59">
        <f t="shared" si="0"/>
        <v>1.0867947086012192E-3</v>
      </c>
      <c r="U59" s="16">
        <f t="shared" si="1"/>
        <v>2.30393098179756</v>
      </c>
      <c r="V59" s="73">
        <f t="shared" si="2"/>
        <v>9.2940558347417319</v>
      </c>
      <c r="W59" s="17">
        <f t="shared" si="3"/>
        <v>90.705944165258273</v>
      </c>
      <c r="X59" s="16">
        <f t="shared" si="4"/>
        <v>2.3801569258107835</v>
      </c>
      <c r="Y59" s="73">
        <f t="shared" si="5"/>
        <v>6.2930344168982906</v>
      </c>
      <c r="Z59" s="17">
        <f t="shared" si="6"/>
        <v>93.706965583101706</v>
      </c>
      <c r="AA59" s="18">
        <f t="shared" si="7"/>
        <v>3.0010214178434413</v>
      </c>
      <c r="AB59" s="80">
        <v>1.7481880270062005</v>
      </c>
      <c r="AC59" s="76">
        <f t="shared" si="8"/>
        <v>93.706965583101706</v>
      </c>
    </row>
    <row r="60" spans="18:29" x14ac:dyDescent="0.3">
      <c r="R60" s="13">
        <v>56</v>
      </c>
      <c r="S60" s="14">
        <v>61.5</v>
      </c>
      <c r="T60" s="59">
        <f t="shared" si="0"/>
        <v>1.0867947086012192E-3</v>
      </c>
      <c r="U60" s="16">
        <f t="shared" si="1"/>
        <v>2.30393098179756</v>
      </c>
      <c r="V60" s="73">
        <f t="shared" si="2"/>
        <v>9.2940558347417319</v>
      </c>
      <c r="W60" s="17">
        <f t="shared" si="3"/>
        <v>90.705944165258273</v>
      </c>
      <c r="X60" s="16">
        <f t="shared" si="4"/>
        <v>2.3801569258107835</v>
      </c>
      <c r="Y60" s="73">
        <f t="shared" si="5"/>
        <v>6.2930344168982906</v>
      </c>
      <c r="Z60" s="17">
        <f t="shared" si="6"/>
        <v>93.706965583101706</v>
      </c>
      <c r="AA60" s="18">
        <f t="shared" si="7"/>
        <v>3.0010214178434413</v>
      </c>
      <c r="AB60" s="80">
        <v>1.7558748556724915</v>
      </c>
      <c r="AC60" s="76">
        <f t="shared" si="8"/>
        <v>93.706965583101706</v>
      </c>
    </row>
    <row r="61" spans="18:29" x14ac:dyDescent="0.3">
      <c r="R61" s="13">
        <v>57</v>
      </c>
      <c r="S61" s="14">
        <v>61.5</v>
      </c>
      <c r="T61" s="59">
        <f t="shared" si="0"/>
        <v>1.0867947086012192E-3</v>
      </c>
      <c r="U61" s="16">
        <f t="shared" si="1"/>
        <v>2.30393098179756</v>
      </c>
      <c r="V61" s="73">
        <f t="shared" si="2"/>
        <v>9.2940558347417319</v>
      </c>
      <c r="W61" s="17">
        <f t="shared" si="3"/>
        <v>90.705944165258273</v>
      </c>
      <c r="X61" s="16">
        <f t="shared" si="4"/>
        <v>2.3801569258107835</v>
      </c>
      <c r="Y61" s="73">
        <f t="shared" si="5"/>
        <v>6.2930344168982906</v>
      </c>
      <c r="Z61" s="17">
        <f t="shared" si="6"/>
        <v>93.706965583101706</v>
      </c>
      <c r="AA61" s="18">
        <f t="shared" si="7"/>
        <v>3.0010214178434413</v>
      </c>
      <c r="AB61" s="80">
        <v>1.7634279935629373</v>
      </c>
      <c r="AC61" s="76">
        <f t="shared" si="8"/>
        <v>93.859582790891778</v>
      </c>
    </row>
    <row r="62" spans="18:29" x14ac:dyDescent="0.3">
      <c r="R62" s="13">
        <v>58</v>
      </c>
      <c r="S62" s="14">
        <v>61.4</v>
      </c>
      <c r="T62" s="59">
        <f t="shared" si="0"/>
        <v>1.0850275627335749E-3</v>
      </c>
      <c r="U62" s="16">
        <f t="shared" si="1"/>
        <v>2.307683312386807</v>
      </c>
      <c r="V62" s="73">
        <f t="shared" si="2"/>
        <v>9.1463262839839743</v>
      </c>
      <c r="W62" s="17">
        <f t="shared" si="3"/>
        <v>90.853673716016033</v>
      </c>
      <c r="X62" s="16">
        <f t="shared" si="4"/>
        <v>2.3840334028886514</v>
      </c>
      <c r="Y62" s="73">
        <f t="shared" si="5"/>
        <v>6.1404172091082181</v>
      </c>
      <c r="Z62" s="17">
        <f t="shared" si="6"/>
        <v>93.859582790891778</v>
      </c>
      <c r="AA62" s="18">
        <f t="shared" si="7"/>
        <v>3.0059090748757562</v>
      </c>
      <c r="AB62" s="80">
        <v>1.7708520116421442</v>
      </c>
      <c r="AC62" s="76">
        <f t="shared" si="8"/>
        <v>93.859582790891778</v>
      </c>
    </row>
    <row r="63" spans="18:29" x14ac:dyDescent="0.3">
      <c r="R63" s="13">
        <v>59</v>
      </c>
      <c r="S63" s="14">
        <v>61.4</v>
      </c>
      <c r="T63" s="59">
        <f t="shared" si="0"/>
        <v>1.0850275627335749E-3</v>
      </c>
      <c r="U63" s="16">
        <f t="shared" si="1"/>
        <v>2.307683312386807</v>
      </c>
      <c r="V63" s="73">
        <f t="shared" si="2"/>
        <v>9.1463262839839743</v>
      </c>
      <c r="W63" s="17">
        <f t="shared" si="3"/>
        <v>90.853673716016033</v>
      </c>
      <c r="X63" s="16">
        <f t="shared" si="4"/>
        <v>2.3840334028886514</v>
      </c>
      <c r="Y63" s="73">
        <f t="shared" si="5"/>
        <v>6.1404172091082181</v>
      </c>
      <c r="Z63" s="17">
        <f t="shared" si="6"/>
        <v>93.859582790891778</v>
      </c>
      <c r="AA63" s="18">
        <f t="shared" si="7"/>
        <v>3.0059090748757562</v>
      </c>
      <c r="AB63" s="80">
        <v>1.7781512503836436</v>
      </c>
      <c r="AC63" s="76">
        <f t="shared" si="8"/>
        <v>93.859582790891778</v>
      </c>
    </row>
    <row r="64" spans="18:29" x14ac:dyDescent="0.3">
      <c r="R64" s="13">
        <v>60</v>
      </c>
      <c r="S64" s="14">
        <v>61.4</v>
      </c>
      <c r="T64" s="59">
        <f t="shared" si="0"/>
        <v>1.0850275627335749E-3</v>
      </c>
      <c r="U64" s="16">
        <f t="shared" si="1"/>
        <v>2.307683312386807</v>
      </c>
      <c r="V64" s="73">
        <f t="shared" si="2"/>
        <v>9.1463262839839743</v>
      </c>
      <c r="W64" s="17">
        <f t="shared" si="3"/>
        <v>90.853673716016033</v>
      </c>
      <c r="X64" s="16">
        <f t="shared" si="4"/>
        <v>2.3840334028886514</v>
      </c>
      <c r="Y64" s="73">
        <f t="shared" si="5"/>
        <v>6.1404172091082181</v>
      </c>
      <c r="Z64" s="17">
        <f t="shared" si="6"/>
        <v>93.859582790891778</v>
      </c>
      <c r="AA64" s="18">
        <f t="shared" si="7"/>
        <v>3.0059090748757562</v>
      </c>
      <c r="AB64" s="80">
        <v>1.7853298350107671</v>
      </c>
      <c r="AC64" s="76">
        <f t="shared" si="8"/>
        <v>93.859582790891778</v>
      </c>
    </row>
    <row r="65" spans="18:29" x14ac:dyDescent="0.3">
      <c r="R65" s="13">
        <v>61</v>
      </c>
      <c r="S65" s="14">
        <v>61.4</v>
      </c>
      <c r="T65" s="59">
        <f t="shared" si="0"/>
        <v>1.0850275627335749E-3</v>
      </c>
      <c r="U65" s="16">
        <f t="shared" si="1"/>
        <v>2.307683312386807</v>
      </c>
      <c r="V65" s="73">
        <f t="shared" si="2"/>
        <v>9.1463262839839743</v>
      </c>
      <c r="W65" s="17">
        <f t="shared" si="3"/>
        <v>90.853673716016033</v>
      </c>
      <c r="X65" s="16">
        <f t="shared" si="4"/>
        <v>2.3840334028886514</v>
      </c>
      <c r="Y65" s="73">
        <f t="shared" si="5"/>
        <v>6.1404172091082181</v>
      </c>
      <c r="Z65" s="17">
        <f t="shared" si="6"/>
        <v>93.859582790891778</v>
      </c>
      <c r="AA65" s="18">
        <f t="shared" si="7"/>
        <v>3.0059090748757562</v>
      </c>
      <c r="AB65" s="80">
        <v>1.7923916894982539</v>
      </c>
      <c r="AC65" s="76">
        <f t="shared" si="8"/>
        <v>94.012697934106924</v>
      </c>
    </row>
    <row r="66" spans="18:29" x14ac:dyDescent="0.3">
      <c r="R66" s="13">
        <v>62</v>
      </c>
      <c r="S66" s="14">
        <v>61.3</v>
      </c>
      <c r="T66" s="59">
        <f t="shared" si="0"/>
        <v>1.0832604168659308E-3</v>
      </c>
      <c r="U66" s="16">
        <f t="shared" si="1"/>
        <v>2.3114478854902107</v>
      </c>
      <c r="V66" s="73">
        <f t="shared" si="2"/>
        <v>8.9981147444798903</v>
      </c>
      <c r="W66" s="17">
        <f t="shared" si="3"/>
        <v>91.001885255520108</v>
      </c>
      <c r="X66" s="16">
        <f t="shared" si="4"/>
        <v>2.3879225275263161</v>
      </c>
      <c r="Y66" s="73">
        <f t="shared" si="5"/>
        <v>5.9873020658930738</v>
      </c>
      <c r="Z66" s="17">
        <f t="shared" si="6"/>
        <v>94.012697934106924</v>
      </c>
      <c r="AA66" s="18">
        <f t="shared" si="7"/>
        <v>3.0108126785868166</v>
      </c>
      <c r="AB66" s="80">
        <v>1.7993405494535817</v>
      </c>
      <c r="AC66" s="76">
        <f t="shared" si="8"/>
        <v>94.012697934106924</v>
      </c>
    </row>
    <row r="67" spans="18:29" x14ac:dyDescent="0.3">
      <c r="R67" s="13">
        <v>63</v>
      </c>
      <c r="S67" s="14">
        <v>61.3</v>
      </c>
      <c r="T67" s="59">
        <f t="shared" si="0"/>
        <v>1.0832604168659308E-3</v>
      </c>
      <c r="U67" s="16">
        <f t="shared" si="1"/>
        <v>2.3114478854902107</v>
      </c>
      <c r="V67" s="73">
        <f t="shared" si="2"/>
        <v>8.9981147444798903</v>
      </c>
      <c r="W67" s="17">
        <f t="shared" si="3"/>
        <v>91.001885255520108</v>
      </c>
      <c r="X67" s="16">
        <f t="shared" si="4"/>
        <v>2.3879225275263161</v>
      </c>
      <c r="Y67" s="73">
        <f t="shared" si="5"/>
        <v>5.9873020658930738</v>
      </c>
      <c r="Z67" s="17">
        <f t="shared" si="6"/>
        <v>94.012697934106924</v>
      </c>
      <c r="AA67" s="18">
        <f t="shared" si="7"/>
        <v>3.0108126785868166</v>
      </c>
      <c r="AB67" s="80">
        <v>1.8061799739838871</v>
      </c>
      <c r="AC67" s="76">
        <f t="shared" si="8"/>
        <v>94.012697934106924</v>
      </c>
    </row>
    <row r="68" spans="18:29" x14ac:dyDescent="0.3">
      <c r="R68" s="13">
        <v>64</v>
      </c>
      <c r="S68" s="14">
        <v>61.3</v>
      </c>
      <c r="T68" s="59">
        <f t="shared" si="0"/>
        <v>1.0832604168659308E-3</v>
      </c>
      <c r="U68" s="16">
        <f t="shared" si="1"/>
        <v>2.3114478854902107</v>
      </c>
      <c r="V68" s="73">
        <f t="shared" si="2"/>
        <v>8.9981147444798903</v>
      </c>
      <c r="W68" s="17">
        <f t="shared" si="3"/>
        <v>91.001885255520108</v>
      </c>
      <c r="X68" s="16">
        <f t="shared" si="4"/>
        <v>2.3879225275263161</v>
      </c>
      <c r="Y68" s="73">
        <f t="shared" si="5"/>
        <v>5.9873020658930738</v>
      </c>
      <c r="Z68" s="17">
        <f t="shared" si="6"/>
        <v>94.012697934106924</v>
      </c>
      <c r="AA68" s="18">
        <f t="shared" si="7"/>
        <v>3.0108126785868166</v>
      </c>
      <c r="AB68" s="80">
        <v>1.8129133566428555</v>
      </c>
      <c r="AC68" s="76">
        <f t="shared" si="8"/>
        <v>94.012697934106924</v>
      </c>
    </row>
    <row r="69" spans="18:29" x14ac:dyDescent="0.3">
      <c r="R69" s="13">
        <v>65</v>
      </c>
      <c r="S69" s="14">
        <v>61.3</v>
      </c>
      <c r="T69" s="59">
        <f t="shared" ref="T69:T105" si="9">(PI()*$D$10^2/4*S69)*10^-9</f>
        <v>1.0832604168659308E-3</v>
      </c>
      <c r="U69" s="16">
        <f t="shared" ref="U69:U124" si="10">$D$14/T69*10^-6</f>
        <v>2.3114478854902107</v>
      </c>
      <c r="V69" s="73">
        <f t="shared" ref="V69:V124" si="11">(1-(U69/$D$12))*100</f>
        <v>8.9981147444798903</v>
      </c>
      <c r="W69" s="17">
        <f t="shared" ref="W69:W105" si="12">100-V69</f>
        <v>91.001885255520108</v>
      </c>
      <c r="X69" s="16">
        <f t="shared" ref="X69:X129" si="13">$D$15/$U$129*U69</f>
        <v>2.3879225275263161</v>
      </c>
      <c r="Y69" s="73">
        <f t="shared" ref="Y69:Y129" si="14">(1-(X69/$D$12))*100</f>
        <v>5.9873020658930738</v>
      </c>
      <c r="Z69" s="17">
        <f t="shared" ref="Z69:Z129" si="15">100-Y69</f>
        <v>94.012697934106924</v>
      </c>
      <c r="AA69" s="18">
        <f t="shared" ref="AA69:AA128" si="16">V69-Y69</f>
        <v>3.0108126785868166</v>
      </c>
      <c r="AB69" s="80">
        <v>1.8195439355418688</v>
      </c>
      <c r="AC69" s="76">
        <f t="shared" ref="AC69:AC123" si="17">Z70</f>
        <v>94.166313453607117</v>
      </c>
    </row>
    <row r="70" spans="18:29" x14ac:dyDescent="0.3">
      <c r="R70" s="13">
        <v>66</v>
      </c>
      <c r="S70" s="14">
        <v>61.2</v>
      </c>
      <c r="T70" s="59">
        <f t="shared" si="9"/>
        <v>1.0814932709982863E-3</v>
      </c>
      <c r="U70" s="16">
        <f t="shared" si="10"/>
        <v>2.3152247611200973</v>
      </c>
      <c r="V70" s="73">
        <f t="shared" si="11"/>
        <v>8.8494188535394809</v>
      </c>
      <c r="W70" s="17">
        <f t="shared" si="12"/>
        <v>91.150581146460524</v>
      </c>
      <c r="X70" s="16">
        <f t="shared" si="13"/>
        <v>2.3918243617216208</v>
      </c>
      <c r="Y70" s="73">
        <f t="shared" si="14"/>
        <v>5.8336865463928795</v>
      </c>
      <c r="Z70" s="17">
        <f t="shared" si="15"/>
        <v>94.166313453607117</v>
      </c>
      <c r="AA70" s="18">
        <f t="shared" si="16"/>
        <v>3.0157323071466013</v>
      </c>
      <c r="AB70" s="80">
        <v>1.8260748027008264</v>
      </c>
      <c r="AC70" s="76">
        <f t="shared" si="17"/>
        <v>94.166313453607117</v>
      </c>
    </row>
    <row r="71" spans="18:29" x14ac:dyDescent="0.3">
      <c r="R71" s="13">
        <v>67</v>
      </c>
      <c r="S71" s="14">
        <v>61.2</v>
      </c>
      <c r="T71" s="59">
        <f t="shared" si="9"/>
        <v>1.0814932709982863E-3</v>
      </c>
      <c r="U71" s="16">
        <f t="shared" si="10"/>
        <v>2.3152247611200973</v>
      </c>
      <c r="V71" s="73">
        <f t="shared" si="11"/>
        <v>8.8494188535394809</v>
      </c>
      <c r="W71" s="17">
        <f t="shared" si="12"/>
        <v>91.150581146460524</v>
      </c>
      <c r="X71" s="16">
        <f t="shared" si="13"/>
        <v>2.3918243617216208</v>
      </c>
      <c r="Y71" s="73">
        <f t="shared" si="14"/>
        <v>5.8336865463928795</v>
      </c>
      <c r="Z71" s="17">
        <f t="shared" si="15"/>
        <v>94.166313453607117</v>
      </c>
      <c r="AA71" s="18">
        <f t="shared" si="16"/>
        <v>3.0157323071466013</v>
      </c>
      <c r="AB71" s="80">
        <v>1.8325089127062364</v>
      </c>
      <c r="AC71" s="76">
        <f t="shared" si="17"/>
        <v>94.166313453607117</v>
      </c>
    </row>
    <row r="72" spans="18:29" x14ac:dyDescent="0.3">
      <c r="R72" s="13">
        <v>68</v>
      </c>
      <c r="S72" s="14">
        <v>61.2</v>
      </c>
      <c r="T72" s="59">
        <f t="shared" si="9"/>
        <v>1.0814932709982863E-3</v>
      </c>
      <c r="U72" s="16">
        <f t="shared" si="10"/>
        <v>2.3152247611200973</v>
      </c>
      <c r="V72" s="73">
        <f t="shared" si="11"/>
        <v>8.8494188535394809</v>
      </c>
      <c r="W72" s="17">
        <f t="shared" si="12"/>
        <v>91.150581146460524</v>
      </c>
      <c r="X72" s="16">
        <f t="shared" si="13"/>
        <v>2.3918243617216208</v>
      </c>
      <c r="Y72" s="73">
        <f t="shared" si="14"/>
        <v>5.8336865463928795</v>
      </c>
      <c r="Z72" s="17">
        <f t="shared" si="15"/>
        <v>94.166313453607117</v>
      </c>
      <c r="AA72" s="18">
        <f t="shared" si="16"/>
        <v>3.0157323071466013</v>
      </c>
      <c r="AB72" s="80">
        <v>1.8388490907372552</v>
      </c>
      <c r="AC72" s="76">
        <f t="shared" si="17"/>
        <v>94.166313453607117</v>
      </c>
    </row>
    <row r="73" spans="18:29" x14ac:dyDescent="0.3">
      <c r="R73" s="13">
        <v>69</v>
      </c>
      <c r="S73" s="14">
        <v>61.2</v>
      </c>
      <c r="T73" s="59">
        <f t="shared" si="9"/>
        <v>1.0814932709982863E-3</v>
      </c>
      <c r="U73" s="16">
        <f t="shared" si="10"/>
        <v>2.3152247611200973</v>
      </c>
      <c r="V73" s="73">
        <f t="shared" si="11"/>
        <v>8.8494188535394809</v>
      </c>
      <c r="W73" s="17">
        <f t="shared" si="12"/>
        <v>91.150581146460524</v>
      </c>
      <c r="X73" s="16">
        <f t="shared" si="13"/>
        <v>2.3918243617216208</v>
      </c>
      <c r="Y73" s="73">
        <f t="shared" si="14"/>
        <v>5.8336865463928795</v>
      </c>
      <c r="Z73" s="17">
        <f t="shared" si="15"/>
        <v>94.166313453607117</v>
      </c>
      <c r="AA73" s="18">
        <f t="shared" si="16"/>
        <v>3.0157323071466013</v>
      </c>
      <c r="AB73" s="80">
        <v>1.8450980400142569</v>
      </c>
      <c r="AC73" s="76">
        <f t="shared" si="17"/>
        <v>94.320431806231667</v>
      </c>
    </row>
    <row r="74" spans="18:29" x14ac:dyDescent="0.3">
      <c r="R74" s="13">
        <v>70</v>
      </c>
      <c r="S74" s="14">
        <v>61.1</v>
      </c>
      <c r="T74" s="59">
        <f t="shared" si="9"/>
        <v>1.0797261251306422E-3</v>
      </c>
      <c r="U74" s="16">
        <f t="shared" si="10"/>
        <v>2.3190139996816681</v>
      </c>
      <c r="V74" s="73">
        <f t="shared" si="11"/>
        <v>8.7002362330051994</v>
      </c>
      <c r="W74" s="17">
        <f t="shared" si="12"/>
        <v>91.299763766994801</v>
      </c>
      <c r="X74" s="16">
        <f t="shared" si="13"/>
        <v>2.3957389678782843</v>
      </c>
      <c r="Y74" s="73">
        <f t="shared" si="14"/>
        <v>5.6795681937683362</v>
      </c>
      <c r="Z74" s="17">
        <f t="shared" si="15"/>
        <v>94.320431806231667</v>
      </c>
      <c r="AA74" s="18">
        <f t="shared" si="16"/>
        <v>3.0206680392368632</v>
      </c>
      <c r="AB74" s="80">
        <v>1.8512583487190752</v>
      </c>
      <c r="AC74" s="76">
        <f t="shared" si="17"/>
        <v>94.320431806231667</v>
      </c>
    </row>
    <row r="75" spans="18:29" x14ac:dyDescent="0.3">
      <c r="R75" s="13">
        <v>71</v>
      </c>
      <c r="S75" s="14">
        <v>61.1</v>
      </c>
      <c r="T75" s="59">
        <f t="shared" si="9"/>
        <v>1.0797261251306422E-3</v>
      </c>
      <c r="U75" s="16">
        <f t="shared" si="10"/>
        <v>2.3190139996816681</v>
      </c>
      <c r="V75" s="73">
        <f t="shared" si="11"/>
        <v>8.7002362330051994</v>
      </c>
      <c r="W75" s="17">
        <f t="shared" si="12"/>
        <v>91.299763766994801</v>
      </c>
      <c r="X75" s="16">
        <f t="shared" si="13"/>
        <v>2.3957389678782843</v>
      </c>
      <c r="Y75" s="73">
        <f t="shared" si="14"/>
        <v>5.6795681937683362</v>
      </c>
      <c r="Z75" s="17">
        <f t="shared" si="15"/>
        <v>94.320431806231667</v>
      </c>
      <c r="AA75" s="18">
        <f t="shared" si="16"/>
        <v>3.0206680392368632</v>
      </c>
      <c r="AB75" s="80">
        <v>1.8573324964312685</v>
      </c>
      <c r="AC75" s="76">
        <f t="shared" si="17"/>
        <v>94.320431806231667</v>
      </c>
    </row>
    <row r="76" spans="18:29" x14ac:dyDescent="0.3">
      <c r="R76" s="13">
        <v>72</v>
      </c>
      <c r="S76" s="14">
        <v>61.1</v>
      </c>
      <c r="T76" s="59">
        <f t="shared" si="9"/>
        <v>1.0797261251306422E-3</v>
      </c>
      <c r="U76" s="16">
        <f t="shared" si="10"/>
        <v>2.3190139996816681</v>
      </c>
      <c r="V76" s="73">
        <f t="shared" si="11"/>
        <v>8.7002362330051994</v>
      </c>
      <c r="W76" s="17">
        <f t="shared" si="12"/>
        <v>91.299763766994801</v>
      </c>
      <c r="X76" s="16">
        <f t="shared" si="13"/>
        <v>2.3957389678782843</v>
      </c>
      <c r="Y76" s="73">
        <f t="shared" si="14"/>
        <v>5.6795681937683362</v>
      </c>
      <c r="Z76" s="17">
        <f t="shared" si="15"/>
        <v>94.320431806231667</v>
      </c>
      <c r="AA76" s="18">
        <f t="shared" si="16"/>
        <v>3.0206680392368632</v>
      </c>
      <c r="AB76" s="80">
        <v>1.8633228601204559</v>
      </c>
      <c r="AC76" s="76">
        <f t="shared" si="17"/>
        <v>94.320431806231667</v>
      </c>
    </row>
    <row r="77" spans="18:29" x14ac:dyDescent="0.3">
      <c r="R77" s="13">
        <v>73</v>
      </c>
      <c r="S77" s="14">
        <v>61.1</v>
      </c>
      <c r="T77" s="59">
        <f t="shared" si="9"/>
        <v>1.0797261251306422E-3</v>
      </c>
      <c r="U77" s="16">
        <f t="shared" si="10"/>
        <v>2.3190139996816681</v>
      </c>
      <c r="V77" s="73">
        <f t="shared" si="11"/>
        <v>8.7002362330051994</v>
      </c>
      <c r="W77" s="17">
        <f t="shared" si="12"/>
        <v>91.299763766994801</v>
      </c>
      <c r="X77" s="16">
        <f t="shared" si="13"/>
        <v>2.3957389678782843</v>
      </c>
      <c r="Y77" s="73">
        <f t="shared" si="14"/>
        <v>5.6795681937683362</v>
      </c>
      <c r="Z77" s="17">
        <f t="shared" si="15"/>
        <v>94.320431806231667</v>
      </c>
      <c r="AA77" s="18">
        <f t="shared" si="16"/>
        <v>3.0206680392368632</v>
      </c>
      <c r="AB77" s="80">
        <v>1.8692317197309762</v>
      </c>
      <c r="AC77" s="76">
        <f t="shared" si="17"/>
        <v>94.320431806231667</v>
      </c>
    </row>
    <row r="78" spans="18:29" x14ac:dyDescent="0.3">
      <c r="R78" s="13">
        <v>74</v>
      </c>
      <c r="S78" s="14">
        <v>61.1</v>
      </c>
      <c r="T78" s="59">
        <f t="shared" si="9"/>
        <v>1.0797261251306422E-3</v>
      </c>
      <c r="U78" s="16">
        <f t="shared" si="10"/>
        <v>2.3190139996816681</v>
      </c>
      <c r="V78" s="73">
        <f t="shared" si="11"/>
        <v>8.7002362330051994</v>
      </c>
      <c r="W78" s="17">
        <f t="shared" si="12"/>
        <v>91.299763766994801</v>
      </c>
      <c r="X78" s="16">
        <f t="shared" si="13"/>
        <v>2.3957389678782843</v>
      </c>
      <c r="Y78" s="73">
        <f t="shared" si="14"/>
        <v>5.6795681937683362</v>
      </c>
      <c r="Z78" s="17">
        <f t="shared" si="15"/>
        <v>94.320431806231667</v>
      </c>
      <c r="AA78" s="18">
        <f t="shared" si="16"/>
        <v>3.0206680392368632</v>
      </c>
      <c r="AB78" s="80">
        <v>1.8750612633917001</v>
      </c>
      <c r="AC78" s="76">
        <f t="shared" si="17"/>
        <v>94.475055464930421</v>
      </c>
    </row>
    <row r="79" spans="18:29" x14ac:dyDescent="0.3">
      <c r="R79" s="13">
        <v>75</v>
      </c>
      <c r="S79" s="14">
        <v>61</v>
      </c>
      <c r="T79" s="59">
        <f t="shared" si="9"/>
        <v>1.0779589792629979E-3</v>
      </c>
      <c r="U79" s="16">
        <f t="shared" si="10"/>
        <v>2.3228156619762284</v>
      </c>
      <c r="V79" s="73">
        <f t="shared" si="11"/>
        <v>8.5505644891248682</v>
      </c>
      <c r="W79" s="17">
        <f t="shared" si="12"/>
        <v>91.449435510875134</v>
      </c>
      <c r="X79" s="16">
        <f t="shared" si="13"/>
        <v>2.3996664088092325</v>
      </c>
      <c r="Y79" s="73">
        <f t="shared" si="14"/>
        <v>5.5249445350695865</v>
      </c>
      <c r="Z79" s="17">
        <f t="shared" si="15"/>
        <v>94.475055464930421</v>
      </c>
      <c r="AA79" s="18">
        <f t="shared" si="16"/>
        <v>3.0256199540552817</v>
      </c>
      <c r="AB79" s="80">
        <v>1.8808135922807914</v>
      </c>
      <c r="AC79" s="76">
        <f t="shared" si="17"/>
        <v>94.475055464930421</v>
      </c>
    </row>
    <row r="80" spans="18:29" x14ac:dyDescent="0.3">
      <c r="R80" s="13">
        <v>76</v>
      </c>
      <c r="S80" s="14">
        <v>61</v>
      </c>
      <c r="T80" s="59">
        <f t="shared" si="9"/>
        <v>1.0779589792629979E-3</v>
      </c>
      <c r="U80" s="16">
        <f t="shared" si="10"/>
        <v>2.3228156619762284</v>
      </c>
      <c r="V80" s="73">
        <f t="shared" si="11"/>
        <v>8.5505644891248682</v>
      </c>
      <c r="W80" s="17">
        <f t="shared" si="12"/>
        <v>91.449435510875134</v>
      </c>
      <c r="X80" s="16">
        <f t="shared" si="13"/>
        <v>2.3996664088092325</v>
      </c>
      <c r="Y80" s="73">
        <f t="shared" si="14"/>
        <v>5.5249445350695865</v>
      </c>
      <c r="Z80" s="17">
        <f t="shared" si="15"/>
        <v>94.475055464930421</v>
      </c>
      <c r="AA80" s="18">
        <f t="shared" si="16"/>
        <v>3.0256199540552817</v>
      </c>
      <c r="AB80" s="80">
        <v>1.8864907251724818</v>
      </c>
      <c r="AC80" s="76">
        <f t="shared" si="17"/>
        <v>94.475055464930421</v>
      </c>
    </row>
    <row r="81" spans="17:29" x14ac:dyDescent="0.3">
      <c r="R81" s="13">
        <v>77</v>
      </c>
      <c r="S81" s="14">
        <v>61</v>
      </c>
      <c r="T81" s="59">
        <f t="shared" si="9"/>
        <v>1.0779589792629979E-3</v>
      </c>
      <c r="U81" s="16">
        <f t="shared" si="10"/>
        <v>2.3228156619762284</v>
      </c>
      <c r="V81" s="73">
        <f t="shared" si="11"/>
        <v>8.5505644891248682</v>
      </c>
      <c r="W81" s="17">
        <f t="shared" si="12"/>
        <v>91.449435510875134</v>
      </c>
      <c r="X81" s="16">
        <f t="shared" si="13"/>
        <v>2.3996664088092325</v>
      </c>
      <c r="Y81" s="73">
        <f t="shared" si="14"/>
        <v>5.5249445350695865</v>
      </c>
      <c r="Z81" s="17">
        <f t="shared" si="15"/>
        <v>94.475055464930421</v>
      </c>
      <c r="AA81" s="18">
        <f t="shared" si="16"/>
        <v>3.0256199540552817</v>
      </c>
      <c r="AB81" s="80">
        <v>1.8920946026904804</v>
      </c>
      <c r="AC81" s="76">
        <f t="shared" si="17"/>
        <v>94.475055464930421</v>
      </c>
    </row>
    <row r="82" spans="17:29" x14ac:dyDescent="0.3">
      <c r="R82" s="13">
        <v>78</v>
      </c>
      <c r="S82" s="14">
        <v>61</v>
      </c>
      <c r="T82" s="59">
        <f t="shared" si="9"/>
        <v>1.0779589792629979E-3</v>
      </c>
      <c r="U82" s="16">
        <f t="shared" si="10"/>
        <v>2.3228156619762284</v>
      </c>
      <c r="V82" s="73">
        <f t="shared" si="11"/>
        <v>8.5505644891248682</v>
      </c>
      <c r="W82" s="17">
        <f t="shared" si="12"/>
        <v>91.449435510875134</v>
      </c>
      <c r="X82" s="16">
        <f t="shared" si="13"/>
        <v>2.3996664088092325</v>
      </c>
      <c r="Y82" s="73">
        <f t="shared" si="14"/>
        <v>5.5249445350695865</v>
      </c>
      <c r="Z82" s="17">
        <f t="shared" si="15"/>
        <v>94.475055464930421</v>
      </c>
      <c r="AA82" s="18">
        <f t="shared" si="16"/>
        <v>3.0256199540552817</v>
      </c>
      <c r="AB82" s="80">
        <v>1.8976270912904414</v>
      </c>
      <c r="AC82" s="76">
        <f t="shared" si="17"/>
        <v>94.475055464930421</v>
      </c>
    </row>
    <row r="83" spans="17:29" x14ac:dyDescent="0.3">
      <c r="R83" s="13">
        <v>79</v>
      </c>
      <c r="S83" s="14">
        <v>61</v>
      </c>
      <c r="T83" s="59">
        <f t="shared" si="9"/>
        <v>1.0779589792629979E-3</v>
      </c>
      <c r="U83" s="16">
        <f t="shared" si="10"/>
        <v>2.3228156619762284</v>
      </c>
      <c r="V83" s="73">
        <f t="shared" si="11"/>
        <v>8.5505644891248682</v>
      </c>
      <c r="W83" s="17">
        <f t="shared" si="12"/>
        <v>91.449435510875134</v>
      </c>
      <c r="X83" s="16">
        <f t="shared" si="13"/>
        <v>2.3996664088092325</v>
      </c>
      <c r="Y83" s="73">
        <f t="shared" si="14"/>
        <v>5.5249445350695865</v>
      </c>
      <c r="Z83" s="17">
        <f t="shared" si="15"/>
        <v>94.475055464930421</v>
      </c>
      <c r="AA83" s="18">
        <f t="shared" si="16"/>
        <v>3.0256199540552817</v>
      </c>
      <c r="AB83" s="80">
        <v>1.9030899869919435</v>
      </c>
      <c r="AC83" s="76">
        <f t="shared" si="17"/>
        <v>94.630186918895816</v>
      </c>
    </row>
    <row r="84" spans="17:29" x14ac:dyDescent="0.3">
      <c r="R84" s="13">
        <v>80</v>
      </c>
      <c r="S84" s="14">
        <v>60.9</v>
      </c>
      <c r="T84" s="59">
        <f t="shared" si="9"/>
        <v>1.0761918333953536E-3</v>
      </c>
      <c r="U84" s="16">
        <f t="shared" si="10"/>
        <v>2.3266298092044324</v>
      </c>
      <c r="V84" s="73">
        <f t="shared" si="11"/>
        <v>8.4004012124239242</v>
      </c>
      <c r="W84" s="17">
        <f t="shared" si="12"/>
        <v>91.59959878757607</v>
      </c>
      <c r="X84" s="16">
        <f t="shared" si="13"/>
        <v>2.4036067477399539</v>
      </c>
      <c r="Y84" s="73">
        <f t="shared" si="14"/>
        <v>5.36981308110418</v>
      </c>
      <c r="Z84" s="17">
        <f t="shared" si="15"/>
        <v>94.630186918895816</v>
      </c>
      <c r="AA84" s="18">
        <f t="shared" si="16"/>
        <v>3.0305881313197442</v>
      </c>
      <c r="AB84" s="80">
        <v>1.9084850188786497</v>
      </c>
      <c r="AC84" s="76">
        <f t="shared" si="17"/>
        <v>94.630186918895816</v>
      </c>
    </row>
    <row r="85" spans="17:29" x14ac:dyDescent="0.3">
      <c r="R85" s="13">
        <v>81</v>
      </c>
      <c r="S85" s="14">
        <v>60.9</v>
      </c>
      <c r="T85" s="59">
        <f t="shared" si="9"/>
        <v>1.0761918333953536E-3</v>
      </c>
      <c r="U85" s="16">
        <f t="shared" si="10"/>
        <v>2.3266298092044324</v>
      </c>
      <c r="V85" s="73">
        <f t="shared" si="11"/>
        <v>8.4004012124239242</v>
      </c>
      <c r="W85" s="17">
        <f t="shared" si="12"/>
        <v>91.59959878757607</v>
      </c>
      <c r="X85" s="16">
        <f t="shared" si="13"/>
        <v>2.4036067477399539</v>
      </c>
      <c r="Y85" s="73">
        <f t="shared" si="14"/>
        <v>5.36981308110418</v>
      </c>
      <c r="Z85" s="17">
        <f t="shared" si="15"/>
        <v>94.630186918895816</v>
      </c>
      <c r="AA85" s="18">
        <f t="shared" si="16"/>
        <v>3.0305881313197442</v>
      </c>
      <c r="AB85" s="80">
        <v>1.9138138523837167</v>
      </c>
      <c r="AC85" s="76">
        <f t="shared" si="17"/>
        <v>94.630186918895816</v>
      </c>
    </row>
    <row r="86" spans="17:29" x14ac:dyDescent="0.3">
      <c r="R86" s="13">
        <v>82</v>
      </c>
      <c r="S86" s="14">
        <v>60.9</v>
      </c>
      <c r="T86" s="59">
        <f t="shared" si="9"/>
        <v>1.0761918333953536E-3</v>
      </c>
      <c r="U86" s="16">
        <f t="shared" si="10"/>
        <v>2.3266298092044324</v>
      </c>
      <c r="V86" s="73">
        <f t="shared" si="11"/>
        <v>8.4004012124239242</v>
      </c>
      <c r="W86" s="17">
        <f t="shared" si="12"/>
        <v>91.59959878757607</v>
      </c>
      <c r="X86" s="16">
        <f t="shared" si="13"/>
        <v>2.4036067477399539</v>
      </c>
      <c r="Y86" s="73">
        <f t="shared" si="14"/>
        <v>5.36981308110418</v>
      </c>
      <c r="Z86" s="17">
        <f t="shared" si="15"/>
        <v>94.630186918895816</v>
      </c>
      <c r="AA86" s="18">
        <f t="shared" si="16"/>
        <v>3.0305881313197442</v>
      </c>
      <c r="AB86" s="80">
        <v>1.919078092376074</v>
      </c>
      <c r="AC86" s="76">
        <f t="shared" si="17"/>
        <v>94.630186918895816</v>
      </c>
    </row>
    <row r="87" spans="17:29" x14ac:dyDescent="0.3">
      <c r="R87" s="13">
        <v>83</v>
      </c>
      <c r="S87" s="14">
        <v>60.9</v>
      </c>
      <c r="T87" s="59">
        <f t="shared" si="9"/>
        <v>1.0761918333953536E-3</v>
      </c>
      <c r="U87" s="16">
        <f t="shared" si="10"/>
        <v>2.3266298092044324</v>
      </c>
      <c r="V87" s="73">
        <f t="shared" si="11"/>
        <v>8.4004012124239242</v>
      </c>
      <c r="W87" s="17">
        <f t="shared" si="12"/>
        <v>91.59959878757607</v>
      </c>
      <c r="X87" s="16">
        <f t="shared" si="13"/>
        <v>2.4036067477399539</v>
      </c>
      <c r="Y87" s="73">
        <f t="shared" si="14"/>
        <v>5.36981308110418</v>
      </c>
      <c r="Z87" s="17">
        <f t="shared" si="15"/>
        <v>94.630186918895816</v>
      </c>
      <c r="AA87" s="18">
        <f t="shared" si="16"/>
        <v>3.0305881313197442</v>
      </c>
      <c r="AB87" s="80">
        <v>1.9242792860618816</v>
      </c>
      <c r="AC87" s="76">
        <f t="shared" si="17"/>
        <v>94.630186918895816</v>
      </c>
    </row>
    <row r="88" spans="17:29" x14ac:dyDescent="0.3">
      <c r="R88" s="13">
        <v>84</v>
      </c>
      <c r="S88" s="14">
        <v>60.9</v>
      </c>
      <c r="T88" s="59">
        <f t="shared" si="9"/>
        <v>1.0761918333953536E-3</v>
      </c>
      <c r="U88" s="16">
        <f t="shared" si="10"/>
        <v>2.3266298092044324</v>
      </c>
      <c r="V88" s="73">
        <f t="shared" si="11"/>
        <v>8.4004012124239242</v>
      </c>
      <c r="W88" s="17">
        <f t="shared" si="12"/>
        <v>91.59959878757607</v>
      </c>
      <c r="X88" s="16">
        <f t="shared" si="13"/>
        <v>2.4036067477399539</v>
      </c>
      <c r="Y88" s="73">
        <f t="shared" si="14"/>
        <v>5.36981308110418</v>
      </c>
      <c r="Z88" s="17">
        <f t="shared" si="15"/>
        <v>94.630186918895816</v>
      </c>
      <c r="AA88" s="18">
        <f t="shared" si="16"/>
        <v>3.0305881313197442</v>
      </c>
      <c r="AB88" s="80">
        <v>1.9294189257142926</v>
      </c>
      <c r="AC88" s="76">
        <f t="shared" si="17"/>
        <v>94.785828673696642</v>
      </c>
    </row>
    <row r="89" spans="17:29" x14ac:dyDescent="0.3">
      <c r="Q89" s="61"/>
      <c r="R89" s="13">
        <v>85</v>
      </c>
      <c r="S89" s="14">
        <v>60.8</v>
      </c>
      <c r="T89" s="59">
        <f t="shared" si="9"/>
        <v>1.0744246875277093E-3</v>
      </c>
      <c r="U89" s="16">
        <f t="shared" si="10"/>
        <v>2.3304565029695716</v>
      </c>
      <c r="V89" s="73">
        <f t="shared" si="11"/>
        <v>8.2497439775759176</v>
      </c>
      <c r="W89" s="17">
        <f t="shared" si="12"/>
        <v>91.750256022424082</v>
      </c>
      <c r="X89" s="16">
        <f t="shared" si="13"/>
        <v>2.4075600483118946</v>
      </c>
      <c r="Y89" s="73">
        <f t="shared" si="14"/>
        <v>5.2141713263033633</v>
      </c>
      <c r="Z89" s="17">
        <f t="shared" si="15"/>
        <v>94.785828673696642</v>
      </c>
      <c r="AA89" s="18">
        <f t="shared" si="16"/>
        <v>3.0355726512725543</v>
      </c>
      <c r="AB89" s="80">
        <v>1.9344984512435677</v>
      </c>
      <c r="AC89" s="76">
        <f t="shared" si="17"/>
        <v>94.785828673696642</v>
      </c>
    </row>
    <row r="90" spans="17:29" x14ac:dyDescent="0.3">
      <c r="R90" s="13">
        <v>86</v>
      </c>
      <c r="S90" s="14">
        <v>60.8</v>
      </c>
      <c r="T90" s="59">
        <f t="shared" si="9"/>
        <v>1.0744246875277093E-3</v>
      </c>
      <c r="U90" s="16">
        <f t="shared" si="10"/>
        <v>2.3304565029695716</v>
      </c>
      <c r="V90" s="73">
        <f t="shared" si="11"/>
        <v>8.2497439775759176</v>
      </c>
      <c r="W90" s="17">
        <f t="shared" si="12"/>
        <v>91.750256022424082</v>
      </c>
      <c r="X90" s="16">
        <f t="shared" si="13"/>
        <v>2.4075600483118946</v>
      </c>
      <c r="Y90" s="73">
        <f t="shared" si="14"/>
        <v>5.2141713263033633</v>
      </c>
      <c r="Z90" s="17">
        <f t="shared" si="15"/>
        <v>94.785828673696642</v>
      </c>
      <c r="AA90" s="18">
        <f t="shared" si="16"/>
        <v>3.0355726512725543</v>
      </c>
      <c r="AB90" s="80">
        <v>1.9395192526186185</v>
      </c>
      <c r="AC90" s="76">
        <f t="shared" si="17"/>
        <v>94.785828673696642</v>
      </c>
    </row>
    <row r="91" spans="17:29" x14ac:dyDescent="0.3">
      <c r="R91" s="13">
        <v>87</v>
      </c>
      <c r="S91" s="14">
        <v>60.8</v>
      </c>
      <c r="T91" s="59">
        <f t="shared" si="9"/>
        <v>1.0744246875277093E-3</v>
      </c>
      <c r="U91" s="16">
        <f t="shared" si="10"/>
        <v>2.3304565029695716</v>
      </c>
      <c r="V91" s="73">
        <f t="shared" si="11"/>
        <v>8.2497439775759176</v>
      </c>
      <c r="W91" s="17">
        <f t="shared" si="12"/>
        <v>91.750256022424082</v>
      </c>
      <c r="X91" s="16">
        <f t="shared" si="13"/>
        <v>2.4075600483118946</v>
      </c>
      <c r="Y91" s="73">
        <f t="shared" si="14"/>
        <v>5.2141713263033633</v>
      </c>
      <c r="Z91" s="17">
        <f t="shared" si="15"/>
        <v>94.785828673696642</v>
      </c>
      <c r="AA91" s="18">
        <f t="shared" si="16"/>
        <v>3.0355726512725543</v>
      </c>
      <c r="AB91" s="80">
        <v>1.9444826721501687</v>
      </c>
      <c r="AC91" s="76">
        <f t="shared" si="17"/>
        <v>94.785828673696642</v>
      </c>
    </row>
    <row r="92" spans="17:29" x14ac:dyDescent="0.3">
      <c r="R92" s="13">
        <v>88</v>
      </c>
      <c r="S92" s="14">
        <v>60.8</v>
      </c>
      <c r="T92" s="59">
        <f t="shared" si="9"/>
        <v>1.0744246875277093E-3</v>
      </c>
      <c r="U92" s="16">
        <f t="shared" si="10"/>
        <v>2.3304565029695716</v>
      </c>
      <c r="V92" s="73">
        <f t="shared" si="11"/>
        <v>8.2497439775759176</v>
      </c>
      <c r="W92" s="17">
        <f t="shared" si="12"/>
        <v>91.750256022424082</v>
      </c>
      <c r="X92" s="16">
        <f t="shared" si="13"/>
        <v>2.4075600483118946</v>
      </c>
      <c r="Y92" s="73">
        <f t="shared" si="14"/>
        <v>5.2141713263033633</v>
      </c>
      <c r="Z92" s="17">
        <f t="shared" si="15"/>
        <v>94.785828673696642</v>
      </c>
      <c r="AA92" s="18">
        <f t="shared" si="16"/>
        <v>3.0355726512725543</v>
      </c>
      <c r="AB92" s="80">
        <v>1.9493900066449128</v>
      </c>
      <c r="AC92" s="76">
        <f t="shared" si="17"/>
        <v>94.785828673696642</v>
      </c>
    </row>
    <row r="93" spans="17:29" x14ac:dyDescent="0.3">
      <c r="R93" s="13">
        <v>89</v>
      </c>
      <c r="S93" s="14">
        <v>60.8</v>
      </c>
      <c r="T93" s="59">
        <f t="shared" si="9"/>
        <v>1.0744246875277093E-3</v>
      </c>
      <c r="U93" s="16">
        <f t="shared" si="10"/>
        <v>2.3304565029695716</v>
      </c>
      <c r="V93" s="73">
        <f t="shared" si="11"/>
        <v>8.2497439775759176</v>
      </c>
      <c r="W93" s="17">
        <f t="shared" si="12"/>
        <v>91.750256022424082</v>
      </c>
      <c r="X93" s="16">
        <f t="shared" si="13"/>
        <v>2.4075600483118946</v>
      </c>
      <c r="Y93" s="73">
        <f t="shared" si="14"/>
        <v>5.2141713263033633</v>
      </c>
      <c r="Z93" s="17">
        <f t="shared" si="15"/>
        <v>94.785828673696642</v>
      </c>
      <c r="AA93" s="18">
        <f t="shared" si="16"/>
        <v>3.0355726512725543</v>
      </c>
      <c r="AB93" s="80">
        <v>1.954242509439325</v>
      </c>
      <c r="AC93" s="76">
        <f t="shared" si="17"/>
        <v>94.785828673696642</v>
      </c>
    </row>
    <row r="94" spans="17:29" x14ac:dyDescent="0.3">
      <c r="R94" s="13">
        <v>90</v>
      </c>
      <c r="S94" s="14">
        <v>60.8</v>
      </c>
      <c r="T94" s="59">
        <f t="shared" si="9"/>
        <v>1.0744246875277093E-3</v>
      </c>
      <c r="U94" s="16">
        <f t="shared" si="10"/>
        <v>2.3304565029695716</v>
      </c>
      <c r="V94" s="73">
        <f t="shared" si="11"/>
        <v>8.2497439775759176</v>
      </c>
      <c r="W94" s="17">
        <f t="shared" si="12"/>
        <v>91.750256022424082</v>
      </c>
      <c r="X94" s="16">
        <f t="shared" si="13"/>
        <v>2.4075600483118946</v>
      </c>
      <c r="Y94" s="73">
        <f t="shared" si="14"/>
        <v>5.2141713263033633</v>
      </c>
      <c r="Z94" s="17">
        <f t="shared" si="15"/>
        <v>94.785828673696642</v>
      </c>
      <c r="AA94" s="18">
        <f t="shared" si="16"/>
        <v>3.0355726512725543</v>
      </c>
      <c r="AB94" s="80">
        <v>1.9590413923210936</v>
      </c>
      <c r="AC94" s="76">
        <f t="shared" si="17"/>
        <v>94.941983251412751</v>
      </c>
    </row>
    <row r="95" spans="17:29" x14ac:dyDescent="0.3">
      <c r="R95" s="13">
        <v>91</v>
      </c>
      <c r="S95" s="14">
        <v>60.7</v>
      </c>
      <c r="T95" s="59">
        <f t="shared" si="9"/>
        <v>1.0726575416600652E-3</v>
      </c>
      <c r="U95" s="16">
        <f t="shared" si="10"/>
        <v>2.3342958052808882</v>
      </c>
      <c r="V95" s="73">
        <f t="shared" si="11"/>
        <v>8.0985903432721162</v>
      </c>
      <c r="W95" s="17">
        <f t="shared" si="12"/>
        <v>91.901409656727878</v>
      </c>
      <c r="X95" s="16">
        <f t="shared" si="13"/>
        <v>2.4115263745858839</v>
      </c>
      <c r="Y95" s="73">
        <f t="shared" si="14"/>
        <v>5.0580167485872458</v>
      </c>
      <c r="Z95" s="17">
        <f t="shared" si="15"/>
        <v>94.941983251412751</v>
      </c>
      <c r="AA95" s="18">
        <f t="shared" si="16"/>
        <v>3.0405735946848704</v>
      </c>
      <c r="AB95" s="80">
        <v>1.9637878273455553</v>
      </c>
      <c r="AC95" s="76">
        <f t="shared" si="17"/>
        <v>94.941983251412751</v>
      </c>
    </row>
    <row r="96" spans="17:29" x14ac:dyDescent="0.3">
      <c r="R96" s="13">
        <v>92</v>
      </c>
      <c r="S96" s="14">
        <v>60.7</v>
      </c>
      <c r="T96" s="59">
        <f t="shared" si="9"/>
        <v>1.0726575416600652E-3</v>
      </c>
      <c r="U96" s="16">
        <f t="shared" si="10"/>
        <v>2.3342958052808882</v>
      </c>
      <c r="V96" s="73">
        <f t="shared" si="11"/>
        <v>8.0985903432721162</v>
      </c>
      <c r="W96" s="17">
        <f t="shared" si="12"/>
        <v>91.901409656727878</v>
      </c>
      <c r="X96" s="16">
        <f t="shared" si="13"/>
        <v>2.4115263745858839</v>
      </c>
      <c r="Y96" s="73">
        <f t="shared" si="14"/>
        <v>5.0580167485872458</v>
      </c>
      <c r="Z96" s="17">
        <f t="shared" si="15"/>
        <v>94.941983251412751</v>
      </c>
      <c r="AA96" s="18">
        <f t="shared" si="16"/>
        <v>3.0405735946848704</v>
      </c>
      <c r="AB96" s="80">
        <v>1.968482948553935</v>
      </c>
      <c r="AC96" s="76">
        <f t="shared" si="17"/>
        <v>94.941983251412751</v>
      </c>
    </row>
    <row r="97" spans="18:29" x14ac:dyDescent="0.3">
      <c r="R97" s="13">
        <v>93</v>
      </c>
      <c r="S97" s="14">
        <v>60.7</v>
      </c>
      <c r="T97" s="59">
        <f t="shared" si="9"/>
        <v>1.0726575416600652E-3</v>
      </c>
      <c r="U97" s="16">
        <f t="shared" si="10"/>
        <v>2.3342958052808882</v>
      </c>
      <c r="V97" s="73">
        <f t="shared" si="11"/>
        <v>8.0985903432721162</v>
      </c>
      <c r="W97" s="17">
        <f t="shared" si="12"/>
        <v>91.901409656727878</v>
      </c>
      <c r="X97" s="16">
        <f t="shared" si="13"/>
        <v>2.4115263745858839</v>
      </c>
      <c r="Y97" s="73">
        <f t="shared" si="14"/>
        <v>5.0580167485872458</v>
      </c>
      <c r="Z97" s="17">
        <f t="shared" si="15"/>
        <v>94.941983251412751</v>
      </c>
      <c r="AA97" s="18">
        <f t="shared" si="16"/>
        <v>3.0405735946848704</v>
      </c>
      <c r="AB97" s="80">
        <v>1.9731278535996986</v>
      </c>
      <c r="AC97" s="76">
        <f t="shared" si="17"/>
        <v>94.941983251412751</v>
      </c>
    </row>
    <row r="98" spans="18:29" x14ac:dyDescent="0.3">
      <c r="R98" s="13">
        <v>94</v>
      </c>
      <c r="S98" s="14">
        <v>60.7</v>
      </c>
      <c r="T98" s="59">
        <f t="shared" si="9"/>
        <v>1.0726575416600652E-3</v>
      </c>
      <c r="U98" s="16">
        <f t="shared" si="10"/>
        <v>2.3342958052808882</v>
      </c>
      <c r="V98" s="73">
        <f t="shared" si="11"/>
        <v>8.0985903432721162</v>
      </c>
      <c r="W98" s="17">
        <f t="shared" si="12"/>
        <v>91.901409656727878</v>
      </c>
      <c r="X98" s="16">
        <f t="shared" si="13"/>
        <v>2.4115263745858839</v>
      </c>
      <c r="Y98" s="73">
        <f t="shared" si="14"/>
        <v>5.0580167485872458</v>
      </c>
      <c r="Z98" s="17">
        <f t="shared" si="15"/>
        <v>94.941983251412751</v>
      </c>
      <c r="AA98" s="18">
        <f t="shared" si="16"/>
        <v>3.0405735946848704</v>
      </c>
      <c r="AB98" s="80">
        <v>1.9777236052888478</v>
      </c>
      <c r="AC98" s="76">
        <f t="shared" si="17"/>
        <v>94.941983251412751</v>
      </c>
    </row>
    <row r="99" spans="18:29" x14ac:dyDescent="0.3">
      <c r="R99" s="13">
        <v>95</v>
      </c>
      <c r="S99" s="14">
        <v>60.7</v>
      </c>
      <c r="T99" s="59">
        <f t="shared" si="9"/>
        <v>1.0726575416600652E-3</v>
      </c>
      <c r="U99" s="16">
        <f t="shared" si="10"/>
        <v>2.3342958052808882</v>
      </c>
      <c r="V99" s="73">
        <f t="shared" si="11"/>
        <v>8.0985903432721162</v>
      </c>
      <c r="W99" s="17">
        <f t="shared" si="12"/>
        <v>91.901409656727878</v>
      </c>
      <c r="X99" s="16">
        <f t="shared" si="13"/>
        <v>2.4115263745858839</v>
      </c>
      <c r="Y99" s="73">
        <f t="shared" si="14"/>
        <v>5.0580167485872458</v>
      </c>
      <c r="Z99" s="17">
        <f t="shared" si="15"/>
        <v>94.941983251412751</v>
      </c>
      <c r="AA99" s="18">
        <f t="shared" si="16"/>
        <v>3.0405735946848704</v>
      </c>
      <c r="AB99" s="80">
        <v>1.9822712330395684</v>
      </c>
      <c r="AC99" s="76">
        <f t="shared" si="17"/>
        <v>94.941983251412751</v>
      </c>
    </row>
    <row r="100" spans="18:29" x14ac:dyDescent="0.3">
      <c r="R100" s="13">
        <v>96</v>
      </c>
      <c r="S100" s="14">
        <v>60.7</v>
      </c>
      <c r="T100" s="59">
        <f t="shared" si="9"/>
        <v>1.0726575416600652E-3</v>
      </c>
      <c r="U100" s="16">
        <f t="shared" si="10"/>
        <v>2.3342958052808882</v>
      </c>
      <c r="V100" s="73">
        <f t="shared" si="11"/>
        <v>8.0985903432721162</v>
      </c>
      <c r="W100" s="17">
        <f t="shared" si="12"/>
        <v>91.901409656727878</v>
      </c>
      <c r="X100" s="16">
        <f t="shared" si="13"/>
        <v>2.4115263745858839</v>
      </c>
      <c r="Y100" s="73">
        <f t="shared" si="14"/>
        <v>5.0580167485872458</v>
      </c>
      <c r="Z100" s="17">
        <f t="shared" si="15"/>
        <v>94.941983251412751</v>
      </c>
      <c r="AA100" s="18">
        <f t="shared" si="16"/>
        <v>3.0405735946848704</v>
      </c>
      <c r="AB100" s="80">
        <v>1.9867717342662448</v>
      </c>
      <c r="AC100" s="76">
        <f t="shared" si="17"/>
        <v>94.941983251412751</v>
      </c>
    </row>
    <row r="101" spans="18:29" x14ac:dyDescent="0.3">
      <c r="R101" s="13">
        <v>97</v>
      </c>
      <c r="S101" s="14">
        <v>60.7</v>
      </c>
      <c r="T101" s="59">
        <f t="shared" si="9"/>
        <v>1.0726575416600652E-3</v>
      </c>
      <c r="U101" s="16">
        <f t="shared" si="10"/>
        <v>2.3342958052808882</v>
      </c>
      <c r="V101" s="73">
        <f t="shared" si="11"/>
        <v>8.0985903432721162</v>
      </c>
      <c r="W101" s="17">
        <f t="shared" si="12"/>
        <v>91.901409656727878</v>
      </c>
      <c r="X101" s="16">
        <f t="shared" si="13"/>
        <v>2.4115263745858839</v>
      </c>
      <c r="Y101" s="73">
        <f t="shared" si="14"/>
        <v>5.0580167485872458</v>
      </c>
      <c r="Z101" s="17">
        <f t="shared" si="15"/>
        <v>94.941983251412751</v>
      </c>
      <c r="AA101" s="18">
        <f t="shared" si="16"/>
        <v>3.0405735946848704</v>
      </c>
      <c r="AB101" s="80">
        <v>1.9912260756924949</v>
      </c>
      <c r="AC101" s="76">
        <f t="shared" si="17"/>
        <v>95.098653190771529</v>
      </c>
    </row>
    <row r="102" spans="18:29" x14ac:dyDescent="0.3">
      <c r="R102" s="13">
        <v>98</v>
      </c>
      <c r="S102" s="14">
        <v>60.6</v>
      </c>
      <c r="T102" s="59">
        <f t="shared" si="9"/>
        <v>1.0708903957924209E-3</v>
      </c>
      <c r="U102" s="16">
        <f t="shared" si="10"/>
        <v>2.3381477785569298</v>
      </c>
      <c r="V102" s="73">
        <f t="shared" si="11"/>
        <v>7.9469378520893752</v>
      </c>
      <c r="W102" s="17">
        <f t="shared" si="12"/>
        <v>92.053062147910623</v>
      </c>
      <c r="X102" s="16">
        <f t="shared" si="13"/>
        <v>2.415505791045597</v>
      </c>
      <c r="Y102" s="73">
        <f t="shared" si="14"/>
        <v>4.9013468092284684</v>
      </c>
      <c r="Z102" s="17">
        <f t="shared" si="15"/>
        <v>95.098653190771529</v>
      </c>
      <c r="AA102" s="18">
        <f t="shared" si="16"/>
        <v>3.0455910428609068</v>
      </c>
      <c r="AB102" s="80">
        <v>1.9956351945975499</v>
      </c>
      <c r="AC102" s="76">
        <f t="shared" si="17"/>
        <v>95.098653190771529</v>
      </c>
    </row>
    <row r="103" spans="18:29" x14ac:dyDescent="0.3">
      <c r="R103" s="13">
        <v>99</v>
      </c>
      <c r="S103" s="14">
        <v>60.6</v>
      </c>
      <c r="T103" s="59">
        <f t="shared" si="9"/>
        <v>1.0708903957924209E-3</v>
      </c>
      <c r="U103" s="16">
        <f t="shared" si="10"/>
        <v>2.3381477785569298</v>
      </c>
      <c r="V103" s="73">
        <f t="shared" si="11"/>
        <v>7.9469378520893752</v>
      </c>
      <c r="W103" s="17">
        <f t="shared" si="12"/>
        <v>92.053062147910623</v>
      </c>
      <c r="X103" s="16">
        <f t="shared" si="13"/>
        <v>2.415505791045597</v>
      </c>
      <c r="Y103" s="73">
        <f t="shared" si="14"/>
        <v>4.9013468092284684</v>
      </c>
      <c r="Z103" s="17">
        <f t="shared" si="15"/>
        <v>95.098653190771529</v>
      </c>
      <c r="AA103" s="18">
        <f t="shared" si="16"/>
        <v>3.0455910428609068</v>
      </c>
      <c r="AB103" s="80">
        <v>2</v>
      </c>
      <c r="AC103" s="76">
        <f t="shared" si="17"/>
        <v>95.098653190771529</v>
      </c>
    </row>
    <row r="104" spans="18:29" x14ac:dyDescent="0.3">
      <c r="R104" s="13">
        <v>100</v>
      </c>
      <c r="S104" s="14">
        <v>60.6</v>
      </c>
      <c r="T104" s="59">
        <f t="shared" si="9"/>
        <v>1.0708903957924209E-3</v>
      </c>
      <c r="U104" s="16">
        <f t="shared" si="10"/>
        <v>2.3381477785569298</v>
      </c>
      <c r="V104" s="73">
        <f t="shared" si="11"/>
        <v>7.9469378520893752</v>
      </c>
      <c r="W104" s="17">
        <f t="shared" si="12"/>
        <v>92.053062147910623</v>
      </c>
      <c r="X104" s="16">
        <f t="shared" si="13"/>
        <v>2.415505791045597</v>
      </c>
      <c r="Y104" s="73">
        <f t="shared" si="14"/>
        <v>4.9013468092284684</v>
      </c>
      <c r="Z104" s="17">
        <f t="shared" si="15"/>
        <v>95.098653190771529</v>
      </c>
      <c r="AA104" s="18">
        <f t="shared" si="16"/>
        <v>3.0455910428609068</v>
      </c>
      <c r="AB104" s="80">
        <v>2.0043213737826426</v>
      </c>
      <c r="AC104" s="76">
        <f t="shared" si="17"/>
        <v>95.098653190771529</v>
      </c>
    </row>
    <row r="105" spans="18:29" x14ac:dyDescent="0.3">
      <c r="R105" s="13">
        <v>101</v>
      </c>
      <c r="S105" s="14">
        <v>60.6</v>
      </c>
      <c r="T105" s="59">
        <f t="shared" si="9"/>
        <v>1.0708903957924209E-3</v>
      </c>
      <c r="U105" s="16">
        <f t="shared" si="10"/>
        <v>2.3381477785569298</v>
      </c>
      <c r="V105" s="73">
        <f t="shared" si="11"/>
        <v>7.9469378520893752</v>
      </c>
      <c r="W105" s="17">
        <f t="shared" si="12"/>
        <v>92.053062147910623</v>
      </c>
      <c r="X105" s="16">
        <f t="shared" si="13"/>
        <v>2.415505791045597</v>
      </c>
      <c r="Y105" s="73">
        <f t="shared" si="14"/>
        <v>4.9013468092284684</v>
      </c>
      <c r="Z105" s="17">
        <f t="shared" si="15"/>
        <v>95.098653190771529</v>
      </c>
      <c r="AA105" s="18">
        <f t="shared" si="16"/>
        <v>3.0455910428609068</v>
      </c>
      <c r="AB105" s="80">
        <v>2.0086001717619175</v>
      </c>
      <c r="AC105" s="76">
        <f t="shared" si="17"/>
        <v>95.098653190771529</v>
      </c>
    </row>
    <row r="106" spans="18:29" x14ac:dyDescent="0.3">
      <c r="R106" s="13">
        <v>102</v>
      </c>
      <c r="S106" s="15">
        <v>60.6</v>
      </c>
      <c r="T106" s="59">
        <f>(PI()*$D$10^2/4*S106)*10^-9</f>
        <v>1.0708903957924209E-3</v>
      </c>
      <c r="U106" s="16">
        <f t="shared" si="10"/>
        <v>2.3381477785569298</v>
      </c>
      <c r="V106" s="73">
        <f t="shared" si="11"/>
        <v>7.9469378520893752</v>
      </c>
      <c r="W106" s="17">
        <f>100-V106</f>
        <v>92.053062147910623</v>
      </c>
      <c r="X106" s="16">
        <f t="shared" si="13"/>
        <v>2.415505791045597</v>
      </c>
      <c r="Y106" s="73">
        <f t="shared" si="14"/>
        <v>4.9013468092284684</v>
      </c>
      <c r="Z106" s="17">
        <f t="shared" si="15"/>
        <v>95.098653190771529</v>
      </c>
      <c r="AA106" s="18">
        <f t="shared" si="16"/>
        <v>3.0455910428609068</v>
      </c>
      <c r="AB106" s="80">
        <v>2.012837224705172</v>
      </c>
      <c r="AC106" s="76">
        <f t="shared" si="17"/>
        <v>95.098653190771529</v>
      </c>
    </row>
    <row r="107" spans="18:29" x14ac:dyDescent="0.3">
      <c r="R107" s="13">
        <v>103</v>
      </c>
      <c r="S107" s="15">
        <v>60.6</v>
      </c>
      <c r="T107" s="59">
        <f t="shared" ref="T107:T124" si="18">(PI()*$D$10^2/4*S107)*10^-9</f>
        <v>1.0708903957924209E-3</v>
      </c>
      <c r="U107" s="16">
        <f t="shared" si="10"/>
        <v>2.3381477785569298</v>
      </c>
      <c r="V107" s="73">
        <f t="shared" si="11"/>
        <v>7.9469378520893752</v>
      </c>
      <c r="W107" s="17">
        <f t="shared" ref="W107:W124" si="19">100-V107</f>
        <v>92.053062147910623</v>
      </c>
      <c r="X107" s="16">
        <f t="shared" si="13"/>
        <v>2.415505791045597</v>
      </c>
      <c r="Y107" s="73">
        <f t="shared" si="14"/>
        <v>4.9013468092284684</v>
      </c>
      <c r="Z107" s="17">
        <f t="shared" si="15"/>
        <v>95.098653190771529</v>
      </c>
      <c r="AA107" s="18">
        <f t="shared" si="16"/>
        <v>3.0455910428609068</v>
      </c>
      <c r="AB107" s="80">
        <v>2.0170333392987803</v>
      </c>
      <c r="AC107" s="76">
        <f t="shared" si="17"/>
        <v>95.255841047285202</v>
      </c>
    </row>
    <row r="108" spans="18:29" x14ac:dyDescent="0.3">
      <c r="R108" s="13">
        <v>104</v>
      </c>
      <c r="S108" s="15">
        <v>60.5</v>
      </c>
      <c r="T108" s="59">
        <f t="shared" si="18"/>
        <v>1.0691232499247766E-3</v>
      </c>
      <c r="U108" s="16">
        <f t="shared" si="10"/>
        <v>2.3420124856289246</v>
      </c>
      <c r="V108" s="73">
        <f t="shared" si="11"/>
        <v>7.7947840303573042</v>
      </c>
      <c r="W108" s="17">
        <f t="shared" si="19"/>
        <v>92.205215969642694</v>
      </c>
      <c r="X108" s="16">
        <f t="shared" si="13"/>
        <v>2.4194983626010442</v>
      </c>
      <c r="Y108" s="73">
        <f t="shared" si="14"/>
        <v>4.7441589527147947</v>
      </c>
      <c r="Z108" s="17">
        <f t="shared" si="15"/>
        <v>95.255841047285202</v>
      </c>
      <c r="AA108" s="18">
        <f t="shared" si="16"/>
        <v>3.0506250776425095</v>
      </c>
      <c r="AB108" s="80">
        <v>2.0211892990699383</v>
      </c>
      <c r="AC108" s="76">
        <f t="shared" si="17"/>
        <v>95.255841047285202</v>
      </c>
    </row>
    <row r="109" spans="18:29" x14ac:dyDescent="0.3">
      <c r="R109" s="13">
        <v>105</v>
      </c>
      <c r="S109" s="15">
        <v>60.5</v>
      </c>
      <c r="T109" s="59">
        <f t="shared" si="18"/>
        <v>1.0691232499247766E-3</v>
      </c>
      <c r="U109" s="16">
        <f t="shared" si="10"/>
        <v>2.3420124856289246</v>
      </c>
      <c r="V109" s="73">
        <f t="shared" si="11"/>
        <v>7.7947840303573042</v>
      </c>
      <c r="W109" s="17">
        <f t="shared" si="19"/>
        <v>92.205215969642694</v>
      </c>
      <c r="X109" s="16">
        <f t="shared" si="13"/>
        <v>2.4194983626010442</v>
      </c>
      <c r="Y109" s="73">
        <f t="shared" si="14"/>
        <v>4.7441589527147947</v>
      </c>
      <c r="Z109" s="17">
        <f t="shared" si="15"/>
        <v>95.255841047285202</v>
      </c>
      <c r="AA109" s="18">
        <f t="shared" si="16"/>
        <v>3.0506250776425095</v>
      </c>
      <c r="AB109" s="80">
        <v>2.0253058652647704</v>
      </c>
      <c r="AC109" s="76">
        <f t="shared" si="17"/>
        <v>95.255841047285202</v>
      </c>
    </row>
    <row r="110" spans="18:29" x14ac:dyDescent="0.3">
      <c r="R110" s="13">
        <v>106</v>
      </c>
      <c r="S110" s="15">
        <v>60.5</v>
      </c>
      <c r="T110" s="59">
        <f t="shared" si="18"/>
        <v>1.0691232499247766E-3</v>
      </c>
      <c r="U110" s="16">
        <f t="shared" si="10"/>
        <v>2.3420124856289246</v>
      </c>
      <c r="V110" s="73">
        <f t="shared" si="11"/>
        <v>7.7947840303573042</v>
      </c>
      <c r="W110" s="17">
        <f t="shared" si="19"/>
        <v>92.205215969642694</v>
      </c>
      <c r="X110" s="16">
        <f t="shared" si="13"/>
        <v>2.4194983626010442</v>
      </c>
      <c r="Y110" s="73">
        <f t="shared" si="14"/>
        <v>4.7441589527147947</v>
      </c>
      <c r="Z110" s="17">
        <f t="shared" si="15"/>
        <v>95.255841047285202</v>
      </c>
      <c r="AA110" s="18">
        <f t="shared" si="16"/>
        <v>3.0506250776425095</v>
      </c>
      <c r="AB110" s="80">
        <v>2.0293837776852097</v>
      </c>
      <c r="AC110" s="76">
        <f t="shared" si="17"/>
        <v>95.255841047285202</v>
      </c>
    </row>
    <row r="111" spans="18:29" x14ac:dyDescent="0.3">
      <c r="R111" s="13">
        <v>107</v>
      </c>
      <c r="S111" s="15">
        <v>60.5</v>
      </c>
      <c r="T111" s="59">
        <f t="shared" si="18"/>
        <v>1.0691232499247766E-3</v>
      </c>
      <c r="U111" s="16">
        <f t="shared" si="10"/>
        <v>2.3420124856289246</v>
      </c>
      <c r="V111" s="73">
        <f t="shared" si="11"/>
        <v>7.7947840303573042</v>
      </c>
      <c r="W111" s="17">
        <f t="shared" si="19"/>
        <v>92.205215969642694</v>
      </c>
      <c r="X111" s="16">
        <f t="shared" si="13"/>
        <v>2.4194983626010442</v>
      </c>
      <c r="Y111" s="73">
        <f t="shared" si="14"/>
        <v>4.7441589527147947</v>
      </c>
      <c r="Z111" s="17">
        <f t="shared" si="15"/>
        <v>95.255841047285202</v>
      </c>
      <c r="AA111" s="18">
        <f t="shared" si="16"/>
        <v>3.0506250776425095</v>
      </c>
      <c r="AB111" s="80">
        <v>2.0334237554869499</v>
      </c>
      <c r="AC111" s="76">
        <f t="shared" si="17"/>
        <v>95.255841047285202</v>
      </c>
    </row>
    <row r="112" spans="18:29" x14ac:dyDescent="0.3">
      <c r="R112" s="13">
        <v>108</v>
      </c>
      <c r="S112" s="15">
        <v>60.5</v>
      </c>
      <c r="T112" s="59">
        <f t="shared" si="18"/>
        <v>1.0691232499247766E-3</v>
      </c>
      <c r="U112" s="16">
        <f t="shared" si="10"/>
        <v>2.3420124856289246</v>
      </c>
      <c r="V112" s="73">
        <f t="shared" si="11"/>
        <v>7.7947840303573042</v>
      </c>
      <c r="W112" s="17">
        <f t="shared" si="19"/>
        <v>92.205215969642694</v>
      </c>
      <c r="X112" s="16">
        <f t="shared" si="13"/>
        <v>2.4194983626010442</v>
      </c>
      <c r="Y112" s="73">
        <f t="shared" si="14"/>
        <v>4.7441589527147947</v>
      </c>
      <c r="Z112" s="17">
        <f t="shared" si="15"/>
        <v>95.255841047285202</v>
      </c>
      <c r="AA112" s="18">
        <f t="shared" si="16"/>
        <v>3.0506250776425095</v>
      </c>
      <c r="AB112" s="80">
        <v>2.0374264979406238</v>
      </c>
      <c r="AC112" s="76">
        <f t="shared" si="17"/>
        <v>95.255841047285202</v>
      </c>
    </row>
    <row r="113" spans="18:29" x14ac:dyDescent="0.3">
      <c r="R113" s="13">
        <v>109</v>
      </c>
      <c r="S113" s="15">
        <v>60.5</v>
      </c>
      <c r="T113" s="59">
        <f t="shared" si="18"/>
        <v>1.0691232499247766E-3</v>
      </c>
      <c r="U113" s="16">
        <f t="shared" si="10"/>
        <v>2.3420124856289246</v>
      </c>
      <c r="V113" s="73">
        <f t="shared" si="11"/>
        <v>7.7947840303573042</v>
      </c>
      <c r="W113" s="17">
        <f t="shared" si="19"/>
        <v>92.205215969642694</v>
      </c>
      <c r="X113" s="16">
        <f t="shared" si="13"/>
        <v>2.4194983626010442</v>
      </c>
      <c r="Y113" s="73">
        <f t="shared" si="14"/>
        <v>4.7441589527147947</v>
      </c>
      <c r="Z113" s="17">
        <f t="shared" si="15"/>
        <v>95.255841047285202</v>
      </c>
      <c r="AA113" s="18">
        <f t="shared" si="16"/>
        <v>3.0506250776425095</v>
      </c>
      <c r="AB113" s="80">
        <v>2.0413926851582249</v>
      </c>
      <c r="AC113" s="76">
        <f t="shared" si="17"/>
        <v>95.255841047285202</v>
      </c>
    </row>
    <row r="114" spans="18:29" x14ac:dyDescent="0.3">
      <c r="R114" s="13">
        <v>110</v>
      </c>
      <c r="S114" s="15">
        <v>60.5</v>
      </c>
      <c r="T114" s="59">
        <f t="shared" si="18"/>
        <v>1.0691232499247766E-3</v>
      </c>
      <c r="U114" s="16">
        <f t="shared" si="10"/>
        <v>2.3420124856289246</v>
      </c>
      <c r="V114" s="73">
        <f t="shared" si="11"/>
        <v>7.7947840303573042</v>
      </c>
      <c r="W114" s="17">
        <f t="shared" si="19"/>
        <v>92.205215969642694</v>
      </c>
      <c r="X114" s="16">
        <f t="shared" si="13"/>
        <v>2.4194983626010442</v>
      </c>
      <c r="Y114" s="73">
        <f t="shared" si="14"/>
        <v>4.7441589527147947</v>
      </c>
      <c r="Z114" s="17">
        <f t="shared" si="15"/>
        <v>95.255841047285202</v>
      </c>
      <c r="AA114" s="18">
        <f t="shared" si="16"/>
        <v>3.0506250776425095</v>
      </c>
      <c r="AB114" s="80">
        <v>2.0453229787866576</v>
      </c>
      <c r="AC114" s="76">
        <f t="shared" si="17"/>
        <v>95.255841047285202</v>
      </c>
    </row>
    <row r="115" spans="18:29" x14ac:dyDescent="0.3">
      <c r="R115" s="13">
        <v>111</v>
      </c>
      <c r="S115" s="15">
        <v>60.5</v>
      </c>
      <c r="T115" s="59">
        <f t="shared" si="18"/>
        <v>1.0691232499247766E-3</v>
      </c>
      <c r="U115" s="16">
        <f t="shared" si="10"/>
        <v>2.3420124856289246</v>
      </c>
      <c r="V115" s="73">
        <f t="shared" si="11"/>
        <v>7.7947840303573042</v>
      </c>
      <c r="W115" s="17">
        <f t="shared" si="19"/>
        <v>92.205215969642694</v>
      </c>
      <c r="X115" s="16">
        <f t="shared" si="13"/>
        <v>2.4194983626010442</v>
      </c>
      <c r="Y115" s="73">
        <f t="shared" si="14"/>
        <v>4.7441589527147947</v>
      </c>
      <c r="Z115" s="17">
        <f t="shared" si="15"/>
        <v>95.255841047285202</v>
      </c>
      <c r="AA115" s="18">
        <f t="shared" si="16"/>
        <v>3.0506250776425095</v>
      </c>
      <c r="AB115" s="80">
        <v>2.0492180226701815</v>
      </c>
      <c r="AC115" s="76">
        <f t="shared" si="17"/>
        <v>95.413549393390014</v>
      </c>
    </row>
    <row r="116" spans="18:29" x14ac:dyDescent="0.3">
      <c r="R116" s="13">
        <v>112</v>
      </c>
      <c r="S116" s="15">
        <v>60.4</v>
      </c>
      <c r="T116" s="59">
        <f t="shared" si="18"/>
        <v>1.0673561040571323E-3</v>
      </c>
      <c r="U116" s="16">
        <f t="shared" si="10"/>
        <v>2.3458899897442045</v>
      </c>
      <c r="V116" s="73">
        <f t="shared" si="11"/>
        <v>7.6421263880234509</v>
      </c>
      <c r="W116" s="17">
        <f t="shared" si="19"/>
        <v>92.357873611976544</v>
      </c>
      <c r="X116" s="16">
        <f t="shared" si="13"/>
        <v>2.4235041545921061</v>
      </c>
      <c r="Y116" s="73">
        <f t="shared" si="14"/>
        <v>4.5864506066099935</v>
      </c>
      <c r="Z116" s="17">
        <f t="shared" si="15"/>
        <v>95.413549393390014</v>
      </c>
      <c r="AA116" s="18">
        <f t="shared" si="16"/>
        <v>3.0556757814134574</v>
      </c>
      <c r="AB116" s="80">
        <v>2.0530784434834195</v>
      </c>
      <c r="AC116" s="76">
        <f t="shared" si="17"/>
        <v>95.413549393390014</v>
      </c>
    </row>
    <row r="117" spans="18:29" x14ac:dyDescent="0.3">
      <c r="R117" s="13">
        <v>113</v>
      </c>
      <c r="S117" s="15">
        <v>60.4</v>
      </c>
      <c r="T117" s="59">
        <f t="shared" si="18"/>
        <v>1.0673561040571323E-3</v>
      </c>
      <c r="U117" s="16">
        <f t="shared" si="10"/>
        <v>2.3458899897442045</v>
      </c>
      <c r="V117" s="73">
        <f t="shared" si="11"/>
        <v>7.6421263880234509</v>
      </c>
      <c r="W117" s="17">
        <f t="shared" si="19"/>
        <v>92.357873611976544</v>
      </c>
      <c r="X117" s="16">
        <f t="shared" si="13"/>
        <v>2.4235041545921061</v>
      </c>
      <c r="Y117" s="73">
        <f t="shared" si="14"/>
        <v>4.5864506066099935</v>
      </c>
      <c r="Z117" s="17">
        <f t="shared" si="15"/>
        <v>95.413549393390014</v>
      </c>
      <c r="AA117" s="18">
        <f t="shared" si="16"/>
        <v>3.0556757814134574</v>
      </c>
      <c r="AB117" s="80">
        <v>2.0569048513364727</v>
      </c>
      <c r="AC117" s="76">
        <f t="shared" si="17"/>
        <v>95.413549393390014</v>
      </c>
    </row>
    <row r="118" spans="18:29" x14ac:dyDescent="0.3">
      <c r="R118" s="13">
        <v>114</v>
      </c>
      <c r="S118" s="15">
        <v>60.4</v>
      </c>
      <c r="T118" s="59">
        <f t="shared" si="18"/>
        <v>1.0673561040571323E-3</v>
      </c>
      <c r="U118" s="16">
        <f t="shared" si="10"/>
        <v>2.3458899897442045</v>
      </c>
      <c r="V118" s="73">
        <f t="shared" si="11"/>
        <v>7.6421263880234509</v>
      </c>
      <c r="W118" s="17">
        <f t="shared" si="19"/>
        <v>92.357873611976544</v>
      </c>
      <c r="X118" s="16">
        <f t="shared" si="13"/>
        <v>2.4235041545921061</v>
      </c>
      <c r="Y118" s="73">
        <f t="shared" si="14"/>
        <v>4.5864506066099935</v>
      </c>
      <c r="Z118" s="17">
        <f t="shared" si="15"/>
        <v>95.413549393390014</v>
      </c>
      <c r="AA118" s="18">
        <f t="shared" si="16"/>
        <v>3.0556757814134574</v>
      </c>
      <c r="AB118" s="80">
        <v>2.0606978403536118</v>
      </c>
      <c r="AC118" s="76">
        <f t="shared" si="17"/>
        <v>95.413549393390014</v>
      </c>
    </row>
    <row r="119" spans="18:29" x14ac:dyDescent="0.3">
      <c r="R119" s="13">
        <v>115</v>
      </c>
      <c r="S119" s="15">
        <v>60.4</v>
      </c>
      <c r="T119" s="59">
        <f t="shared" si="18"/>
        <v>1.0673561040571323E-3</v>
      </c>
      <c r="U119" s="16">
        <f t="shared" si="10"/>
        <v>2.3458899897442045</v>
      </c>
      <c r="V119" s="73">
        <f t="shared" si="11"/>
        <v>7.6421263880234509</v>
      </c>
      <c r="W119" s="17">
        <f t="shared" si="19"/>
        <v>92.357873611976544</v>
      </c>
      <c r="X119" s="16">
        <f t="shared" si="13"/>
        <v>2.4235041545921061</v>
      </c>
      <c r="Y119" s="73">
        <f t="shared" si="14"/>
        <v>4.5864506066099935</v>
      </c>
      <c r="Z119" s="17">
        <f t="shared" si="15"/>
        <v>95.413549393390014</v>
      </c>
      <c r="AA119" s="18">
        <f t="shared" si="16"/>
        <v>3.0556757814134574</v>
      </c>
      <c r="AB119" s="80">
        <v>2.0644579892269186</v>
      </c>
      <c r="AC119" s="76">
        <f t="shared" si="17"/>
        <v>95.413549393390014</v>
      </c>
    </row>
    <row r="120" spans="18:29" x14ac:dyDescent="0.3">
      <c r="R120" s="13">
        <v>116</v>
      </c>
      <c r="S120" s="15">
        <v>60.4</v>
      </c>
      <c r="T120" s="59">
        <f t="shared" si="18"/>
        <v>1.0673561040571323E-3</v>
      </c>
      <c r="U120" s="16">
        <f t="shared" si="10"/>
        <v>2.3458899897442045</v>
      </c>
      <c r="V120" s="73">
        <f t="shared" si="11"/>
        <v>7.6421263880234509</v>
      </c>
      <c r="W120" s="17">
        <f t="shared" si="19"/>
        <v>92.357873611976544</v>
      </c>
      <c r="X120" s="16">
        <f t="shared" si="13"/>
        <v>2.4235041545921061</v>
      </c>
      <c r="Y120" s="73">
        <f t="shared" si="14"/>
        <v>4.5864506066099935</v>
      </c>
      <c r="Z120" s="17">
        <f t="shared" si="15"/>
        <v>95.413549393390014</v>
      </c>
      <c r="AA120" s="18">
        <f t="shared" si="16"/>
        <v>3.0556757814134574</v>
      </c>
      <c r="AB120" s="80">
        <v>2.0681858617461617</v>
      </c>
      <c r="AC120" s="76">
        <f t="shared" si="17"/>
        <v>95.413549393390014</v>
      </c>
    </row>
    <row r="121" spans="18:29" x14ac:dyDescent="0.3">
      <c r="R121" s="13">
        <v>117</v>
      </c>
      <c r="S121" s="15">
        <v>60.4</v>
      </c>
      <c r="T121" s="59">
        <f t="shared" si="18"/>
        <v>1.0673561040571323E-3</v>
      </c>
      <c r="U121" s="16">
        <f t="shared" si="10"/>
        <v>2.3458899897442045</v>
      </c>
      <c r="V121" s="73">
        <f t="shared" si="11"/>
        <v>7.6421263880234509</v>
      </c>
      <c r="W121" s="17">
        <f t="shared" si="19"/>
        <v>92.357873611976544</v>
      </c>
      <c r="X121" s="16">
        <f t="shared" si="13"/>
        <v>2.4235041545921061</v>
      </c>
      <c r="Y121" s="73">
        <f t="shared" si="14"/>
        <v>4.5864506066099935</v>
      </c>
      <c r="Z121" s="17">
        <f t="shared" si="15"/>
        <v>95.413549393390014</v>
      </c>
      <c r="AA121" s="18">
        <f t="shared" si="16"/>
        <v>3.0556757814134574</v>
      </c>
      <c r="AB121" s="80">
        <v>2.0718820073061255</v>
      </c>
      <c r="AC121" s="76">
        <f t="shared" si="17"/>
        <v>95.413549393390014</v>
      </c>
    </row>
    <row r="122" spans="18:29" x14ac:dyDescent="0.3">
      <c r="R122" s="13">
        <v>118</v>
      </c>
      <c r="S122" s="15">
        <v>60.4</v>
      </c>
      <c r="T122" s="59">
        <f t="shared" si="18"/>
        <v>1.0673561040571323E-3</v>
      </c>
      <c r="U122" s="16">
        <f t="shared" si="10"/>
        <v>2.3458899897442045</v>
      </c>
      <c r="V122" s="73">
        <f t="shared" si="11"/>
        <v>7.6421263880234509</v>
      </c>
      <c r="W122" s="17">
        <f t="shared" si="19"/>
        <v>92.357873611976544</v>
      </c>
      <c r="X122" s="16">
        <f t="shared" si="13"/>
        <v>2.4235041545921061</v>
      </c>
      <c r="Y122" s="73">
        <f t="shared" si="14"/>
        <v>4.5864506066099935</v>
      </c>
      <c r="Z122" s="17">
        <f t="shared" si="15"/>
        <v>95.413549393390014</v>
      </c>
      <c r="AA122" s="18">
        <f t="shared" si="16"/>
        <v>3.0556757814134574</v>
      </c>
      <c r="AB122" s="80">
        <v>2.0755469613925306</v>
      </c>
      <c r="AC122" s="76">
        <f t="shared" si="17"/>
        <v>95.413549393390014</v>
      </c>
    </row>
    <row r="123" spans="18:29" x14ac:dyDescent="0.3">
      <c r="R123" s="13">
        <v>119</v>
      </c>
      <c r="S123" s="15">
        <v>60.4</v>
      </c>
      <c r="T123" s="59">
        <f t="shared" si="18"/>
        <v>1.0673561040571323E-3</v>
      </c>
      <c r="U123" s="16">
        <f t="shared" si="10"/>
        <v>2.3458899897442045</v>
      </c>
      <c r="V123" s="73">
        <f t="shared" si="11"/>
        <v>7.6421263880234509</v>
      </c>
      <c r="W123" s="17">
        <f t="shared" si="19"/>
        <v>92.357873611976544</v>
      </c>
      <c r="X123" s="16">
        <f t="shared" si="13"/>
        <v>2.4235041545921061</v>
      </c>
      <c r="Y123" s="73">
        <f t="shared" si="14"/>
        <v>4.5864506066099935</v>
      </c>
      <c r="Z123" s="17">
        <f t="shared" si="15"/>
        <v>95.413549393390014</v>
      </c>
      <c r="AA123" s="18">
        <f t="shared" si="16"/>
        <v>3.0556757814134574</v>
      </c>
      <c r="AB123" s="80">
        <v>2.0791812460476247</v>
      </c>
      <c r="AC123" s="76">
        <f t="shared" si="17"/>
        <v>95.571780818586333</v>
      </c>
    </row>
    <row r="124" spans="18:29" x14ac:dyDescent="0.3">
      <c r="R124" s="13">
        <v>120</v>
      </c>
      <c r="S124" s="15">
        <v>60.3</v>
      </c>
      <c r="T124" s="59">
        <f t="shared" si="18"/>
        <v>1.0655889581894879E-3</v>
      </c>
      <c r="U124" s="16">
        <f t="shared" si="10"/>
        <v>2.349780354569651</v>
      </c>
      <c r="V124" s="73">
        <f t="shared" si="11"/>
        <v>7.4889624185176746</v>
      </c>
      <c r="W124" s="17">
        <f t="shared" si="19"/>
        <v>92.511037581482327</v>
      </c>
      <c r="X124" s="16">
        <f t="shared" si="13"/>
        <v>2.427523232792093</v>
      </c>
      <c r="Y124" s="73">
        <f t="shared" si="14"/>
        <v>4.4282191814136613</v>
      </c>
      <c r="Z124" s="17">
        <f t="shared" si="15"/>
        <v>95.571780818586333</v>
      </c>
      <c r="AA124" s="18">
        <f t="shared" si="16"/>
        <v>3.0607432371040133</v>
      </c>
      <c r="AB124" s="80">
        <v>2.0827853703164503</v>
      </c>
      <c r="AC124" s="76">
        <f>Z125</f>
        <v>95.571780818586333</v>
      </c>
    </row>
    <row r="125" spans="18:29" x14ac:dyDescent="0.3">
      <c r="R125" s="13">
        <v>121</v>
      </c>
      <c r="S125" s="15">
        <v>60.3</v>
      </c>
      <c r="T125" s="59">
        <f>(PI()*$D$10^2/4*S125)*10^-9</f>
        <v>1.0655889581894879E-3</v>
      </c>
      <c r="U125" s="16">
        <f>$D$14/T125*10^-6</f>
        <v>2.349780354569651</v>
      </c>
      <c r="V125" s="73">
        <f>(1-(U125/$D$12))*100</f>
        <v>7.4889624185176746</v>
      </c>
      <c r="W125" s="17">
        <f>100-V125</f>
        <v>92.511037581482327</v>
      </c>
      <c r="X125" s="16">
        <f t="shared" si="13"/>
        <v>2.427523232792093</v>
      </c>
      <c r="Y125" s="73">
        <f t="shared" si="14"/>
        <v>4.4282191814136613</v>
      </c>
      <c r="Z125" s="17">
        <f t="shared" si="15"/>
        <v>95.571780818586333</v>
      </c>
      <c r="AA125" s="18">
        <f t="shared" si="16"/>
        <v>3.0607432371040133</v>
      </c>
      <c r="AB125" s="80">
        <v>2.0863598306747484</v>
      </c>
      <c r="AC125" s="76">
        <f t="shared" ref="AC125:AC128" si="20">Z126</f>
        <v>95.571780818586333</v>
      </c>
    </row>
    <row r="126" spans="18:29" x14ac:dyDescent="0.3">
      <c r="R126" s="13">
        <v>122</v>
      </c>
      <c r="S126" s="15">
        <v>60.3</v>
      </c>
      <c r="T126" s="59">
        <f t="shared" ref="T126:T129" si="21">(PI()*$D$10^2/4*S126)*10^-9</f>
        <v>1.0655889581894879E-3</v>
      </c>
      <c r="U126" s="16">
        <f t="shared" ref="U126:U129" si="22">$D$14/T126*10^-6</f>
        <v>2.349780354569651</v>
      </c>
      <c r="V126" s="73">
        <f t="shared" ref="V126:V129" si="23">(1-(U126/$D$12))*100</f>
        <v>7.4889624185176746</v>
      </c>
      <c r="W126" s="17">
        <f t="shared" ref="W126:W129" si="24">100-V126</f>
        <v>92.511037581482327</v>
      </c>
      <c r="X126" s="16">
        <f t="shared" si="13"/>
        <v>2.427523232792093</v>
      </c>
      <c r="Y126" s="73">
        <f t="shared" si="14"/>
        <v>4.4282191814136613</v>
      </c>
      <c r="Z126" s="17">
        <f t="shared" si="15"/>
        <v>95.571780818586333</v>
      </c>
      <c r="AA126" s="18">
        <f t="shared" si="16"/>
        <v>3.0607432371040133</v>
      </c>
      <c r="AB126" s="80">
        <v>2.0899051114393981</v>
      </c>
      <c r="AC126" s="76">
        <f t="shared" si="20"/>
        <v>95.571780818586333</v>
      </c>
    </row>
    <row r="127" spans="18:29" x14ac:dyDescent="0.3">
      <c r="R127" s="13">
        <v>123</v>
      </c>
      <c r="S127" s="15">
        <v>60.3</v>
      </c>
      <c r="T127" s="59">
        <f t="shared" si="21"/>
        <v>1.0655889581894879E-3</v>
      </c>
      <c r="U127" s="16">
        <f t="shared" si="22"/>
        <v>2.349780354569651</v>
      </c>
      <c r="V127" s="73">
        <f t="shared" si="23"/>
        <v>7.4889624185176746</v>
      </c>
      <c r="W127" s="17">
        <f t="shared" si="24"/>
        <v>92.511037581482327</v>
      </c>
      <c r="X127" s="16">
        <f t="shared" si="13"/>
        <v>2.427523232792093</v>
      </c>
      <c r="Y127" s="73">
        <f t="shared" si="14"/>
        <v>4.4282191814136613</v>
      </c>
      <c r="Z127" s="17">
        <f t="shared" si="15"/>
        <v>95.571780818586333</v>
      </c>
      <c r="AA127" s="18">
        <f t="shared" si="16"/>
        <v>3.0607432371040133</v>
      </c>
      <c r="AB127" s="80">
        <v>2.0934216851622351</v>
      </c>
      <c r="AC127" s="76">
        <f t="shared" si="20"/>
        <v>95.571780818586333</v>
      </c>
    </row>
    <row r="128" spans="18:29" ht="15" thickBot="1" x14ac:dyDescent="0.35">
      <c r="R128" s="13">
        <v>124</v>
      </c>
      <c r="S128" s="15">
        <v>60.3</v>
      </c>
      <c r="T128" s="59">
        <f t="shared" si="21"/>
        <v>1.0655889581894879E-3</v>
      </c>
      <c r="U128" s="16">
        <f t="shared" si="22"/>
        <v>2.349780354569651</v>
      </c>
      <c r="V128" s="73">
        <f t="shared" si="23"/>
        <v>7.4889624185176746</v>
      </c>
      <c r="W128" s="17">
        <f t="shared" si="24"/>
        <v>92.511037581482327</v>
      </c>
      <c r="X128" s="16">
        <f t="shared" si="13"/>
        <v>2.427523232792093</v>
      </c>
      <c r="Y128" s="73">
        <f t="shared" si="14"/>
        <v>4.4282191814136613</v>
      </c>
      <c r="Z128" s="17">
        <f t="shared" si="15"/>
        <v>95.571780818586333</v>
      </c>
      <c r="AA128" s="18">
        <f t="shared" si="16"/>
        <v>3.0607432371040133</v>
      </c>
      <c r="AB128" s="81">
        <v>2.0969100130080562</v>
      </c>
      <c r="AC128" s="77">
        <f t="shared" si="20"/>
        <v>95.571780818586333</v>
      </c>
    </row>
    <row r="129" spans="18:27" ht="15" thickBot="1" x14ac:dyDescent="0.35">
      <c r="R129" s="47">
        <v>125</v>
      </c>
      <c r="S129" s="49">
        <v>60.3</v>
      </c>
      <c r="T129" s="60">
        <f t="shared" si="21"/>
        <v>1.0655889581894879E-3</v>
      </c>
      <c r="U129" s="50">
        <f t="shared" si="22"/>
        <v>2.349780354569651</v>
      </c>
      <c r="V129" s="74">
        <f t="shared" si="23"/>
        <v>7.4889624185176746</v>
      </c>
      <c r="W129" s="51">
        <f t="shared" si="24"/>
        <v>92.511037581482327</v>
      </c>
      <c r="X129" s="50">
        <f t="shared" si="13"/>
        <v>2.427523232792093</v>
      </c>
      <c r="Y129" s="74">
        <f t="shared" si="14"/>
        <v>4.4282191814136613</v>
      </c>
      <c r="Z129" s="51">
        <f t="shared" si="15"/>
        <v>95.571780818586333</v>
      </c>
      <c r="AA129" s="52">
        <f>V129-Y129</f>
        <v>3.0607432371040133</v>
      </c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1309F7-9DBD-4A68-A042-542D3BCD44C3}">
  <dimension ref="B2:AC165"/>
  <sheetViews>
    <sheetView topLeftCell="A12" zoomScale="90" zoomScaleNormal="90" workbookViewId="0">
      <selection activeCell="B30" sqref="B30:C35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62" t="s">
        <v>0</v>
      </c>
      <c r="S3" s="63" t="s">
        <v>1</v>
      </c>
      <c r="T3" s="63" t="s">
        <v>2</v>
      </c>
      <c r="U3" s="64" t="s">
        <v>3</v>
      </c>
      <c r="V3" s="63" t="s">
        <v>4</v>
      </c>
      <c r="W3" s="63" t="s">
        <v>5</v>
      </c>
      <c r="X3" s="63" t="s">
        <v>6</v>
      </c>
      <c r="Y3" s="63" t="s">
        <v>7</v>
      </c>
      <c r="Z3" s="65" t="s">
        <v>8</v>
      </c>
      <c r="AA3" s="65" t="s">
        <v>40</v>
      </c>
      <c r="AB3" s="62" t="s">
        <v>27</v>
      </c>
      <c r="AC3" s="65" t="s">
        <v>8</v>
      </c>
    </row>
    <row r="4" spans="2:29" ht="15" thickBot="1" x14ac:dyDescent="0.35">
      <c r="B4" s="19" t="s">
        <v>11</v>
      </c>
      <c r="D4" s="20"/>
      <c r="R4" s="66">
        <v>0</v>
      </c>
      <c r="S4" s="67">
        <v>72.599999999999994</v>
      </c>
      <c r="T4" s="68">
        <f>(PI()*$D$10^2/4*S4)*10^-9</f>
        <v>1.2829478999097318E-3</v>
      </c>
      <c r="U4" s="69">
        <f>$D$14/T4*10^-6</f>
        <v>1.9512873439179714</v>
      </c>
      <c r="V4" s="72">
        <f>(1-(U4/$D$12))*100</f>
        <v>23.177663625276711</v>
      </c>
      <c r="W4" s="70">
        <f>100-V4</f>
        <v>76.822336374723292</v>
      </c>
      <c r="X4" s="69">
        <f>$D$15/$U$129*U4</f>
        <v>2.0434475098873599</v>
      </c>
      <c r="Y4" s="72">
        <f>(1-(X4/$D$12))*100</f>
        <v>19.549310634355908</v>
      </c>
      <c r="Z4" s="70">
        <f>100-Y4</f>
        <v>80.450689365644095</v>
      </c>
      <c r="AA4" s="71">
        <f>V4-Y4</f>
        <v>3.6283529909208028</v>
      </c>
      <c r="AB4" s="79" cm="1">
        <f t="array" ref="AB4:AB128">LOG10(R5:R129)</f>
        <v>0</v>
      </c>
      <c r="AC4" s="75">
        <f>Z5</f>
        <v>83.201140284127632</v>
      </c>
    </row>
    <row r="5" spans="2:29" ht="15" thickBot="1" x14ac:dyDescent="0.35">
      <c r="R5" s="13">
        <v>1</v>
      </c>
      <c r="S5" s="14">
        <v>70.2</v>
      </c>
      <c r="T5" s="59">
        <f t="shared" ref="T5:T68" si="0">(PI()*$D$10^2/4*S5)*10^-9</f>
        <v>1.2405363990862699E-3</v>
      </c>
      <c r="U5" s="16">
        <f t="shared" ref="U5:U68" si="1">$D$14/T5*10^-6</f>
        <v>2.0179980223425171</v>
      </c>
      <c r="V5" s="73">
        <f t="shared" ref="V5:V68" si="2">(1-(U5/$D$12))*100</f>
        <v>20.551258962893026</v>
      </c>
      <c r="W5" s="17">
        <f t="shared" ref="W5:W68" si="3">100-V5</f>
        <v>79.44874103710697</v>
      </c>
      <c r="X5" s="16">
        <f t="shared" ref="X5:X68" si="4">$D$15/$U$129*U5</f>
        <v>2.1133089632168418</v>
      </c>
      <c r="Y5" s="73">
        <f t="shared" ref="Y5:Y68" si="5">(1-(X5/$D$12))*100</f>
        <v>16.798859715872371</v>
      </c>
      <c r="Z5" s="17">
        <f t="shared" ref="Z5:Z68" si="6">100-Y5</f>
        <v>83.201140284127632</v>
      </c>
      <c r="AA5" s="18">
        <f t="shared" ref="AA5:AA68" si="7">V5-Y5</f>
        <v>3.7523992470206551</v>
      </c>
      <c r="AB5" s="80">
        <v>0.3010299956639812</v>
      </c>
      <c r="AC5" s="76">
        <f t="shared" ref="AC5:AC68" si="8">Z6</f>
        <v>84.52561574451174</v>
      </c>
    </row>
    <row r="6" spans="2:29" x14ac:dyDescent="0.3">
      <c r="B6" s="22" t="s">
        <v>13</v>
      </c>
      <c r="C6" s="23" t="s">
        <v>39</v>
      </c>
      <c r="R6" s="13">
        <v>2</v>
      </c>
      <c r="S6" s="14">
        <v>69.099999999999994</v>
      </c>
      <c r="T6" s="59">
        <f t="shared" si="0"/>
        <v>1.2210977945421827E-3</v>
      </c>
      <c r="U6" s="16">
        <f t="shared" si="1"/>
        <v>2.0501224481685201</v>
      </c>
      <c r="V6" s="73">
        <f t="shared" si="2"/>
        <v>19.286517788640943</v>
      </c>
      <c r="W6" s="17">
        <f t="shared" si="3"/>
        <v>80.713482211359064</v>
      </c>
      <c r="X6" s="16">
        <f t="shared" si="4"/>
        <v>2.1469506399105982</v>
      </c>
      <c r="Y6" s="73">
        <f t="shared" si="5"/>
        <v>15.47438425548826</v>
      </c>
      <c r="Z6" s="17">
        <f t="shared" si="6"/>
        <v>84.52561574451174</v>
      </c>
      <c r="AA6" s="18">
        <f t="shared" si="7"/>
        <v>3.8121335331526822</v>
      </c>
      <c r="AB6" s="80">
        <v>0.47712125471966244</v>
      </c>
      <c r="AC6" s="76">
        <f t="shared" si="8"/>
        <v>85.515666880611434</v>
      </c>
    </row>
    <row r="7" spans="2:29" x14ac:dyDescent="0.3">
      <c r="B7" s="26" t="s">
        <v>16</v>
      </c>
      <c r="C7" s="27">
        <v>45722</v>
      </c>
      <c r="R7" s="13">
        <v>3</v>
      </c>
      <c r="S7" s="14">
        <v>68.3</v>
      </c>
      <c r="T7" s="59">
        <f t="shared" si="0"/>
        <v>1.2069606276010286E-3</v>
      </c>
      <c r="U7" s="16">
        <f t="shared" si="1"/>
        <v>2.0741355954384293</v>
      </c>
      <c r="V7" s="73">
        <f t="shared" si="2"/>
        <v>18.341118289825619</v>
      </c>
      <c r="W7" s="17">
        <f t="shared" si="3"/>
        <v>81.658881710174384</v>
      </c>
      <c r="X7" s="16">
        <f t="shared" si="4"/>
        <v>2.1720979387675303</v>
      </c>
      <c r="Y7" s="73">
        <f t="shared" si="5"/>
        <v>14.48433311938857</v>
      </c>
      <c r="Z7" s="17">
        <f t="shared" si="6"/>
        <v>85.515666880611434</v>
      </c>
      <c r="AA7" s="18">
        <f t="shared" si="7"/>
        <v>3.8567851704370497</v>
      </c>
      <c r="AB7" s="80">
        <v>0.6020599913279624</v>
      </c>
      <c r="AC7" s="76">
        <f t="shared" si="8"/>
        <v>86.273560530956559</v>
      </c>
    </row>
    <row r="8" spans="2:29" ht="16.2" thickBot="1" x14ac:dyDescent="0.35">
      <c r="B8" s="29" t="s">
        <v>17</v>
      </c>
      <c r="C8" s="30" t="s">
        <v>35</v>
      </c>
      <c r="R8" s="13">
        <v>4</v>
      </c>
      <c r="S8" s="14">
        <v>67.7</v>
      </c>
      <c r="T8" s="59">
        <f t="shared" si="0"/>
        <v>1.1963577523951634E-3</v>
      </c>
      <c r="U8" s="16">
        <f t="shared" si="1"/>
        <v>2.0925178902281343</v>
      </c>
      <c r="V8" s="73">
        <f t="shared" si="2"/>
        <v>17.617405896530148</v>
      </c>
      <c r="W8" s="17">
        <f t="shared" si="3"/>
        <v>82.382594103469856</v>
      </c>
      <c r="X8" s="16">
        <f t="shared" si="4"/>
        <v>2.1913484374862966</v>
      </c>
      <c r="Y8" s="73">
        <f t="shared" si="5"/>
        <v>13.726439469043438</v>
      </c>
      <c r="Z8" s="17">
        <f t="shared" si="6"/>
        <v>86.273560530956559</v>
      </c>
      <c r="AA8" s="18">
        <f t="shared" si="7"/>
        <v>3.8909664274867097</v>
      </c>
      <c r="AB8" s="80">
        <v>0.69897000433601886</v>
      </c>
      <c r="AC8" s="76">
        <f t="shared" si="8"/>
        <v>86.915476903954755</v>
      </c>
    </row>
    <row r="9" spans="2:29" ht="15" thickBot="1" x14ac:dyDescent="0.35">
      <c r="R9" s="13">
        <v>5</v>
      </c>
      <c r="S9" s="14">
        <v>67.2</v>
      </c>
      <c r="T9" s="59">
        <f t="shared" si="0"/>
        <v>1.1875220230569421E-3</v>
      </c>
      <c r="U9" s="16">
        <f t="shared" si="1"/>
        <v>2.1080872197685223</v>
      </c>
      <c r="V9" s="73">
        <f t="shared" si="2"/>
        <v>17.004440166593614</v>
      </c>
      <c r="W9" s="17">
        <f t="shared" si="3"/>
        <v>82.995559833406389</v>
      </c>
      <c r="X9" s="16">
        <f t="shared" si="4"/>
        <v>2.2076531133604509</v>
      </c>
      <c r="Y9" s="73">
        <f t="shared" si="5"/>
        <v>13.084523096045242</v>
      </c>
      <c r="Z9" s="17">
        <f t="shared" si="6"/>
        <v>86.915476903954755</v>
      </c>
      <c r="AA9" s="18">
        <f t="shared" si="7"/>
        <v>3.9199170705483724</v>
      </c>
      <c r="AB9" s="80">
        <v>0.77815125038364363</v>
      </c>
      <c r="AC9" s="76">
        <f t="shared" si="8"/>
        <v>87.435928861463466</v>
      </c>
    </row>
    <row r="10" spans="2:29" x14ac:dyDescent="0.3">
      <c r="B10" s="34" t="s">
        <v>18</v>
      </c>
      <c r="C10" s="35" t="s">
        <v>19</v>
      </c>
      <c r="D10" s="23">
        <v>150</v>
      </c>
      <c r="R10" s="13">
        <v>6</v>
      </c>
      <c r="S10" s="14">
        <v>66.8</v>
      </c>
      <c r="T10" s="59">
        <f t="shared" si="0"/>
        <v>1.1804534395863651E-3</v>
      </c>
      <c r="U10" s="16">
        <f t="shared" si="1"/>
        <v>2.1207104965336034</v>
      </c>
      <c r="V10" s="73">
        <f t="shared" si="2"/>
        <v>16.507460766393567</v>
      </c>
      <c r="W10" s="17">
        <f t="shared" si="3"/>
        <v>83.492539233606436</v>
      </c>
      <c r="X10" s="16">
        <f t="shared" si="4"/>
        <v>2.2208725930811721</v>
      </c>
      <c r="Y10" s="73">
        <f t="shared" si="5"/>
        <v>12.564071138536537</v>
      </c>
      <c r="Z10" s="17">
        <f t="shared" si="6"/>
        <v>87.435928861463466</v>
      </c>
      <c r="AA10" s="18">
        <f t="shared" si="7"/>
        <v>3.9433896278570302</v>
      </c>
      <c r="AB10" s="80">
        <v>0.84509804001425681</v>
      </c>
      <c r="AC10" s="76">
        <f t="shared" si="8"/>
        <v>87.83037666083851</v>
      </c>
    </row>
    <row r="11" spans="2:29" x14ac:dyDescent="0.3">
      <c r="B11" s="38" t="s">
        <v>15</v>
      </c>
      <c r="C11" s="39" t="s">
        <v>19</v>
      </c>
      <c r="D11" s="40">
        <v>60</v>
      </c>
      <c r="R11" s="13">
        <v>7</v>
      </c>
      <c r="S11" s="14">
        <v>66.5</v>
      </c>
      <c r="T11" s="59">
        <f t="shared" si="0"/>
        <v>1.1751520019834321E-3</v>
      </c>
      <c r="U11" s="16">
        <f t="shared" si="1"/>
        <v>2.1302776115555595</v>
      </c>
      <c r="V11" s="73">
        <f t="shared" si="2"/>
        <v>16.130802694663014</v>
      </c>
      <c r="W11" s="17">
        <f t="shared" si="3"/>
        <v>83.869197305336982</v>
      </c>
      <c r="X11" s="16">
        <f t="shared" si="4"/>
        <v>2.230891567185298</v>
      </c>
      <c r="Y11" s="73">
        <f t="shared" si="5"/>
        <v>12.169623339161495</v>
      </c>
      <c r="Z11" s="17">
        <f t="shared" si="6"/>
        <v>87.83037666083851</v>
      </c>
      <c r="AA11" s="18">
        <f t="shared" si="7"/>
        <v>3.9611793555015193</v>
      </c>
      <c r="AB11" s="80">
        <v>0.90308998699194354</v>
      </c>
      <c r="AC11" s="76">
        <f t="shared" si="8"/>
        <v>88.22839951579698</v>
      </c>
    </row>
    <row r="12" spans="2:29" ht="16.2" x14ac:dyDescent="0.3">
      <c r="B12" s="41" t="s">
        <v>20</v>
      </c>
      <c r="C12" s="39" t="s">
        <v>21</v>
      </c>
      <c r="D12" s="42">
        <v>2.54</v>
      </c>
      <c r="R12" s="13">
        <v>8</v>
      </c>
      <c r="S12" s="14">
        <v>66.2</v>
      </c>
      <c r="T12" s="59">
        <f t="shared" si="0"/>
        <v>1.1698505643804994E-3</v>
      </c>
      <c r="U12" s="16">
        <f t="shared" si="1"/>
        <v>2.1399314375897989</v>
      </c>
      <c r="V12" s="73">
        <f t="shared" si="2"/>
        <v>15.750730803551228</v>
      </c>
      <c r="W12" s="17">
        <f t="shared" si="3"/>
        <v>84.249269196448779</v>
      </c>
      <c r="X12" s="16">
        <f t="shared" si="4"/>
        <v>2.2410013477012432</v>
      </c>
      <c r="Y12" s="73">
        <f t="shared" si="5"/>
        <v>11.771600484203027</v>
      </c>
      <c r="Z12" s="17">
        <f t="shared" si="6"/>
        <v>88.22839951579698</v>
      </c>
      <c r="AA12" s="18">
        <f t="shared" si="7"/>
        <v>3.9791303193482008</v>
      </c>
      <c r="AB12" s="80">
        <v>0.95424250943932487</v>
      </c>
      <c r="AC12" s="76">
        <f t="shared" si="8"/>
        <v>88.495758302208458</v>
      </c>
    </row>
    <row r="13" spans="2:29" ht="15.6" x14ac:dyDescent="0.3">
      <c r="B13" s="41" t="s">
        <v>22</v>
      </c>
      <c r="C13" s="39" t="s">
        <v>23</v>
      </c>
      <c r="D13" s="40">
        <v>7</v>
      </c>
      <c r="R13" s="13">
        <v>9</v>
      </c>
      <c r="S13" s="14">
        <v>66</v>
      </c>
      <c r="T13" s="59">
        <f t="shared" si="0"/>
        <v>1.166316272645211E-3</v>
      </c>
      <c r="U13" s="16">
        <f t="shared" si="1"/>
        <v>2.1464160783097679</v>
      </c>
      <c r="V13" s="73">
        <f t="shared" si="2"/>
        <v>15.49542998780441</v>
      </c>
      <c r="W13" s="17">
        <f t="shared" si="3"/>
        <v>84.504570012195586</v>
      </c>
      <c r="X13" s="16">
        <f t="shared" si="4"/>
        <v>2.247792260876095</v>
      </c>
      <c r="Y13" s="73">
        <f t="shared" si="5"/>
        <v>11.504241697791539</v>
      </c>
      <c r="Z13" s="17">
        <f t="shared" si="6"/>
        <v>88.495758302208458</v>
      </c>
      <c r="AA13" s="18">
        <f t="shared" si="7"/>
        <v>3.9911882900128717</v>
      </c>
      <c r="AB13" s="80">
        <v>1</v>
      </c>
      <c r="AC13" s="76">
        <f t="shared" si="8"/>
        <v>88.899848522766533</v>
      </c>
    </row>
    <row r="14" spans="2:29" x14ac:dyDescent="0.3">
      <c r="B14" s="41" t="s">
        <v>24</v>
      </c>
      <c r="C14" s="39" t="s">
        <v>25</v>
      </c>
      <c r="D14" s="43">
        <v>2503.4</v>
      </c>
      <c r="R14" s="13">
        <v>10</v>
      </c>
      <c r="S14" s="14">
        <v>65.7</v>
      </c>
      <c r="T14" s="59">
        <f t="shared" si="0"/>
        <v>1.1610148350422781E-3</v>
      </c>
      <c r="U14" s="16">
        <f t="shared" si="1"/>
        <v>2.1562170649687173</v>
      </c>
      <c r="V14" s="73">
        <f t="shared" si="2"/>
        <v>15.109564371310347</v>
      </c>
      <c r="W14" s="17">
        <f t="shared" si="3"/>
        <v>84.890435628689659</v>
      </c>
      <c r="X14" s="16">
        <f t="shared" si="4"/>
        <v>2.2580561524782699</v>
      </c>
      <c r="Y14" s="73">
        <f t="shared" si="5"/>
        <v>11.100151477233467</v>
      </c>
      <c r="Z14" s="17">
        <f t="shared" si="6"/>
        <v>88.899848522766533</v>
      </c>
      <c r="AA14" s="18">
        <f t="shared" si="7"/>
        <v>4.0094128940768794</v>
      </c>
      <c r="AB14" s="80">
        <v>1.0413926851582251</v>
      </c>
      <c r="AC14" s="76">
        <f t="shared" si="8"/>
        <v>89.171298441919987</v>
      </c>
    </row>
    <row r="15" spans="2:29" ht="16.8" thickBot="1" x14ac:dyDescent="0.35">
      <c r="B15" s="44" t="s">
        <v>26</v>
      </c>
      <c r="C15" s="45" t="s">
        <v>21</v>
      </c>
      <c r="D15" s="46">
        <v>2.4360310216391188</v>
      </c>
      <c r="R15" s="13">
        <v>11</v>
      </c>
      <c r="S15" s="14">
        <v>65.5</v>
      </c>
      <c r="T15" s="59">
        <f t="shared" si="0"/>
        <v>1.1574805433069897E-3</v>
      </c>
      <c r="U15" s="16">
        <f t="shared" si="1"/>
        <v>2.1628009338693848</v>
      </c>
      <c r="V15" s="73">
        <f t="shared" si="2"/>
        <v>14.850356934276189</v>
      </c>
      <c r="W15" s="17">
        <f t="shared" si="3"/>
        <v>85.149643065723808</v>
      </c>
      <c r="X15" s="16">
        <f t="shared" si="4"/>
        <v>2.2649509804247678</v>
      </c>
      <c r="Y15" s="73">
        <f t="shared" si="5"/>
        <v>10.828701558080011</v>
      </c>
      <c r="Z15" s="17">
        <f t="shared" si="6"/>
        <v>89.171298441919987</v>
      </c>
      <c r="AA15" s="18">
        <f t="shared" si="7"/>
        <v>4.0216553761961773</v>
      </c>
      <c r="AB15" s="80">
        <v>1.0791812460476249</v>
      </c>
      <c r="AC15" s="76">
        <f t="shared" si="8"/>
        <v>89.307645993054436</v>
      </c>
    </row>
    <row r="16" spans="2:29" x14ac:dyDescent="0.3">
      <c r="R16" s="13">
        <v>12</v>
      </c>
      <c r="S16" s="14">
        <v>65.400000000000006</v>
      </c>
      <c r="T16" s="59">
        <f t="shared" si="0"/>
        <v>1.1557133974393454E-3</v>
      </c>
      <c r="U16" s="16">
        <f t="shared" si="1"/>
        <v>2.1661079689364633</v>
      </c>
      <c r="V16" s="73">
        <f t="shared" si="2"/>
        <v>14.720158703288844</v>
      </c>
      <c r="W16" s="17">
        <f t="shared" si="3"/>
        <v>85.279841296711155</v>
      </c>
      <c r="X16" s="16">
        <f t="shared" si="4"/>
        <v>2.2684142082235828</v>
      </c>
      <c r="Y16" s="73">
        <f t="shared" si="5"/>
        <v>10.692354006945559</v>
      </c>
      <c r="Z16" s="17">
        <f t="shared" si="6"/>
        <v>89.307645993054436</v>
      </c>
      <c r="AA16" s="18">
        <f t="shared" si="7"/>
        <v>4.027804696343285</v>
      </c>
      <c r="AB16" s="80">
        <v>1.1139433523068367</v>
      </c>
      <c r="AC16" s="76">
        <f t="shared" si="8"/>
        <v>89.581595827388952</v>
      </c>
    </row>
    <row r="17" spans="2:29" x14ac:dyDescent="0.3">
      <c r="R17" s="13">
        <v>13</v>
      </c>
      <c r="S17" s="14">
        <v>65.2</v>
      </c>
      <c r="T17" s="59">
        <f t="shared" si="0"/>
        <v>1.152179105704057E-3</v>
      </c>
      <c r="U17" s="16">
        <f t="shared" si="1"/>
        <v>2.1727524719086611</v>
      </c>
      <c r="V17" s="73">
        <f t="shared" si="2"/>
        <v>14.458564098084214</v>
      </c>
      <c r="W17" s="17">
        <f t="shared" si="3"/>
        <v>85.54143590191579</v>
      </c>
      <c r="X17" s="16">
        <f t="shared" si="4"/>
        <v>2.2753725340156796</v>
      </c>
      <c r="Y17" s="73">
        <f t="shared" si="5"/>
        <v>10.418404172611041</v>
      </c>
      <c r="Z17" s="17">
        <f t="shared" si="6"/>
        <v>89.581595827388952</v>
      </c>
      <c r="AA17" s="18">
        <f t="shared" si="7"/>
        <v>4.0401599254731728</v>
      </c>
      <c r="AB17" s="80">
        <v>1.146128035678238</v>
      </c>
      <c r="AC17" s="76">
        <f t="shared" si="8"/>
        <v>89.857231506857858</v>
      </c>
    </row>
    <row r="18" spans="2:29" x14ac:dyDescent="0.3">
      <c r="B18" s="6" t="s">
        <v>10</v>
      </c>
      <c r="R18" s="13">
        <v>14</v>
      </c>
      <c r="S18" s="14">
        <v>65</v>
      </c>
      <c r="T18" s="59">
        <f t="shared" si="0"/>
        <v>1.1486448139687681E-3</v>
      </c>
      <c r="U18" s="16">
        <f t="shared" si="1"/>
        <v>2.1794378641299188</v>
      </c>
      <c r="V18" s="73">
        <f t="shared" si="2"/>
        <v>14.195359679924458</v>
      </c>
      <c r="W18" s="17">
        <f t="shared" si="3"/>
        <v>85.804640320075549</v>
      </c>
      <c r="X18" s="16">
        <f t="shared" si="4"/>
        <v>2.2823736802741896</v>
      </c>
      <c r="Y18" s="73">
        <f t="shared" si="5"/>
        <v>10.142768493142141</v>
      </c>
      <c r="Z18" s="17">
        <f t="shared" si="6"/>
        <v>89.857231506857858</v>
      </c>
      <c r="AA18" s="18">
        <f t="shared" si="7"/>
        <v>4.0525911867823172</v>
      </c>
      <c r="AB18" s="80">
        <v>1.1760912590556813</v>
      </c>
      <c r="AC18" s="76">
        <f t="shared" si="8"/>
        <v>89.995686409025581</v>
      </c>
    </row>
    <row r="19" spans="2:29" x14ac:dyDescent="0.3">
      <c r="R19" s="13">
        <v>15</v>
      </c>
      <c r="S19" s="14">
        <v>64.900000000000006</v>
      </c>
      <c r="T19" s="59">
        <f t="shared" si="0"/>
        <v>1.146877668101124E-3</v>
      </c>
      <c r="U19" s="16">
        <f t="shared" si="1"/>
        <v>2.1827960118404421</v>
      </c>
      <c r="V19" s="73">
        <f t="shared" si="2"/>
        <v>14.063149140140075</v>
      </c>
      <c r="W19" s="17">
        <f t="shared" si="3"/>
        <v>85.936850859859931</v>
      </c>
      <c r="X19" s="16">
        <f t="shared" si="4"/>
        <v>2.2858904347892497</v>
      </c>
      <c r="Y19" s="73">
        <f t="shared" si="5"/>
        <v>10.004313590974423</v>
      </c>
      <c r="Z19" s="17">
        <f t="shared" si="6"/>
        <v>89.995686409025581</v>
      </c>
      <c r="AA19" s="18">
        <f t="shared" si="7"/>
        <v>4.0588355491656518</v>
      </c>
      <c r="AB19" s="80">
        <v>1.2041199826559248</v>
      </c>
      <c r="AC19" s="76">
        <f t="shared" si="8"/>
        <v>90.273880184633072</v>
      </c>
    </row>
    <row r="20" spans="2:29" ht="15" thickBot="1" x14ac:dyDescent="0.35">
      <c r="R20" s="13">
        <v>16</v>
      </c>
      <c r="S20" s="14">
        <v>64.7</v>
      </c>
      <c r="T20" s="59">
        <f t="shared" si="0"/>
        <v>1.1433433763658356E-3</v>
      </c>
      <c r="U20" s="16">
        <f t="shared" si="1"/>
        <v>2.1895434492804435</v>
      </c>
      <c r="V20" s="73">
        <f t="shared" si="2"/>
        <v>13.797501996832928</v>
      </c>
      <c r="W20" s="17">
        <f t="shared" si="3"/>
        <v>86.202498003167079</v>
      </c>
      <c r="X20" s="16">
        <f t="shared" si="4"/>
        <v>2.2929565566896799</v>
      </c>
      <c r="Y20" s="73">
        <f t="shared" si="5"/>
        <v>9.7261198153669284</v>
      </c>
      <c r="Z20" s="17">
        <f t="shared" si="6"/>
        <v>90.273880184633072</v>
      </c>
      <c r="AA20" s="18">
        <f t="shared" si="7"/>
        <v>4.0713821814659994</v>
      </c>
      <c r="AB20" s="80">
        <v>1.2304489213782739</v>
      </c>
      <c r="AC20" s="76">
        <f t="shared" si="8"/>
        <v>90.413623033216112</v>
      </c>
    </row>
    <row r="21" spans="2:29" ht="15" thickBot="1" x14ac:dyDescent="0.35">
      <c r="E21" s="21" t="s">
        <v>12</v>
      </c>
      <c r="R21" s="13">
        <v>17</v>
      </c>
      <c r="S21" s="14">
        <v>64.599999999999994</v>
      </c>
      <c r="T21" s="59">
        <f t="shared" si="0"/>
        <v>1.1415762304981911E-3</v>
      </c>
      <c r="U21" s="16">
        <f t="shared" si="1"/>
        <v>2.1929328354248407</v>
      </c>
      <c r="V21" s="73">
        <f t="shared" si="2"/>
        <v>13.664061597447219</v>
      </c>
      <c r="W21" s="17">
        <f t="shared" si="3"/>
        <v>86.335938402552785</v>
      </c>
      <c r="X21" s="16">
        <f t="shared" si="4"/>
        <v>2.2965060250436893</v>
      </c>
      <c r="Y21" s="73">
        <f t="shared" si="5"/>
        <v>9.5863769667838827</v>
      </c>
      <c r="Z21" s="17">
        <f t="shared" si="6"/>
        <v>90.413623033216112</v>
      </c>
      <c r="AA21" s="18">
        <f t="shared" si="7"/>
        <v>4.0776846306633363</v>
      </c>
      <c r="AB21" s="80">
        <v>1.255272505103306</v>
      </c>
      <c r="AC21" s="76">
        <f t="shared" si="8"/>
        <v>90.553799192957513</v>
      </c>
    </row>
    <row r="22" spans="2:29" x14ac:dyDescent="0.3">
      <c r="B22" s="122" t="s">
        <v>15</v>
      </c>
      <c r="C22" s="24">
        <v>1</v>
      </c>
      <c r="D22" s="25">
        <v>60.6</v>
      </c>
      <c r="E22" s="125">
        <f>AVERAGE(D22:D25)</f>
        <v>60.525000000000006</v>
      </c>
      <c r="R22" s="13">
        <v>18</v>
      </c>
      <c r="S22" s="14">
        <v>64.5</v>
      </c>
      <c r="T22" s="59">
        <f t="shared" si="0"/>
        <v>1.139809084630547E-3</v>
      </c>
      <c r="U22" s="16">
        <f t="shared" si="1"/>
        <v>2.1963327312937162</v>
      </c>
      <c r="V22" s="73">
        <f t="shared" si="2"/>
        <v>13.530207429381258</v>
      </c>
      <c r="W22" s="17">
        <f t="shared" si="3"/>
        <v>86.469792570618736</v>
      </c>
      <c r="X22" s="16">
        <f t="shared" si="4"/>
        <v>2.3000664995011211</v>
      </c>
      <c r="Y22" s="73">
        <f t="shared" si="5"/>
        <v>9.4462008070424819</v>
      </c>
      <c r="Z22" s="17">
        <f t="shared" si="6"/>
        <v>90.553799192957513</v>
      </c>
      <c r="AA22" s="18">
        <f t="shared" si="7"/>
        <v>4.0840066223387765</v>
      </c>
      <c r="AB22" s="80">
        <v>1.2787536009528289</v>
      </c>
      <c r="AC22" s="76">
        <f t="shared" si="8"/>
        <v>90.694410682387542</v>
      </c>
    </row>
    <row r="23" spans="2:29" x14ac:dyDescent="0.3">
      <c r="B23" s="123"/>
      <c r="C23" s="28">
        <v>2</v>
      </c>
      <c r="D23" s="31">
        <v>60.3</v>
      </c>
      <c r="E23" s="126"/>
      <c r="R23" s="13">
        <v>19</v>
      </c>
      <c r="S23" s="14">
        <v>64.400000000000006</v>
      </c>
      <c r="T23" s="59">
        <f t="shared" si="0"/>
        <v>1.1380419387629029E-3</v>
      </c>
      <c r="U23" s="16">
        <f t="shared" si="1"/>
        <v>2.199743185845414</v>
      </c>
      <c r="V23" s="73">
        <f t="shared" si="2"/>
        <v>13.39593756514118</v>
      </c>
      <c r="W23" s="17">
        <f t="shared" si="3"/>
        <v>86.604062434858818</v>
      </c>
      <c r="X23" s="16">
        <f t="shared" si="4"/>
        <v>2.3036380313326439</v>
      </c>
      <c r="Y23" s="73">
        <f t="shared" si="5"/>
        <v>9.3055893176124513</v>
      </c>
      <c r="Z23" s="17">
        <f t="shared" si="6"/>
        <v>90.694410682387542</v>
      </c>
      <c r="AA23" s="18">
        <f t="shared" si="7"/>
        <v>4.0903482475287287</v>
      </c>
      <c r="AB23" s="80">
        <v>1.3010299956639813</v>
      </c>
      <c r="AC23" s="76">
        <f t="shared" si="8"/>
        <v>90.835459532593489</v>
      </c>
    </row>
    <row r="24" spans="2:29" x14ac:dyDescent="0.3">
      <c r="B24" s="123"/>
      <c r="C24" s="28">
        <v>3</v>
      </c>
      <c r="D24" s="31">
        <v>60.5</v>
      </c>
      <c r="E24" s="126"/>
      <c r="R24" s="13">
        <v>20</v>
      </c>
      <c r="S24" s="14">
        <v>64.3</v>
      </c>
      <c r="T24" s="59">
        <f t="shared" si="0"/>
        <v>1.1362747928952584E-3</v>
      </c>
      <c r="U24" s="16">
        <f t="shared" si="1"/>
        <v>2.203164248342842</v>
      </c>
      <c r="V24" s="73">
        <f t="shared" si="2"/>
        <v>13.261250065242447</v>
      </c>
      <c r="W24" s="17">
        <f t="shared" si="3"/>
        <v>86.73874993475755</v>
      </c>
      <c r="X24" s="16">
        <f t="shared" si="4"/>
        <v>2.3072206721278747</v>
      </c>
      <c r="Y24" s="73">
        <f t="shared" si="5"/>
        <v>9.1645404674065123</v>
      </c>
      <c r="Z24" s="17">
        <f t="shared" si="6"/>
        <v>90.835459532593489</v>
      </c>
      <c r="AA24" s="18">
        <f t="shared" si="7"/>
        <v>4.0967095978359342</v>
      </c>
      <c r="AB24" s="80">
        <v>1.3222192947339193</v>
      </c>
      <c r="AC24" s="76">
        <f t="shared" si="8"/>
        <v>90.976947787317158</v>
      </c>
    </row>
    <row r="25" spans="2:29" ht="15" thickBot="1" x14ac:dyDescent="0.35">
      <c r="B25" s="124"/>
      <c r="C25" s="32">
        <v>4</v>
      </c>
      <c r="D25" s="33">
        <v>60.7</v>
      </c>
      <c r="E25" s="127"/>
      <c r="R25" s="13">
        <v>21</v>
      </c>
      <c r="S25" s="14">
        <v>64.2</v>
      </c>
      <c r="T25" s="59">
        <f t="shared" si="0"/>
        <v>1.1345076470276141E-3</v>
      </c>
      <c r="U25" s="16">
        <f t="shared" si="1"/>
        <v>2.2065959683558369</v>
      </c>
      <c r="V25" s="73">
        <f t="shared" si="2"/>
        <v>13.126142978116661</v>
      </c>
      <c r="W25" s="17">
        <f t="shared" si="3"/>
        <v>86.873857021883339</v>
      </c>
      <c r="X25" s="16">
        <f t="shared" si="4"/>
        <v>2.3108144737978558</v>
      </c>
      <c r="Y25" s="73">
        <f t="shared" si="5"/>
        <v>9.0230522126828472</v>
      </c>
      <c r="Z25" s="17">
        <f t="shared" si="6"/>
        <v>90.976947787317158</v>
      </c>
      <c r="AA25" s="18">
        <f t="shared" si="7"/>
        <v>4.103090765433814</v>
      </c>
      <c r="AB25" s="80">
        <v>1.3424226808222062</v>
      </c>
      <c r="AC25" s="76">
        <f t="shared" si="8"/>
        <v>91.118877503054009</v>
      </c>
    </row>
    <row r="26" spans="2:29" ht="15" thickBot="1" x14ac:dyDescent="0.35">
      <c r="C26" s="36"/>
      <c r="D26" s="36"/>
      <c r="E26" s="37"/>
      <c r="R26" s="13">
        <v>22</v>
      </c>
      <c r="S26" s="14">
        <v>64.099999999999994</v>
      </c>
      <c r="T26" s="59">
        <f t="shared" si="0"/>
        <v>1.1327405011599698E-3</v>
      </c>
      <c r="U26" s="16">
        <f t="shared" si="1"/>
        <v>2.2100383957635685</v>
      </c>
      <c r="V26" s="73">
        <f t="shared" si="2"/>
        <v>12.990614340016993</v>
      </c>
      <c r="W26" s="17">
        <f t="shared" si="3"/>
        <v>87.00938565998301</v>
      </c>
      <c r="X26" s="16">
        <f t="shared" si="4"/>
        <v>2.3144194885775717</v>
      </c>
      <c r="Y26" s="73">
        <f t="shared" si="5"/>
        <v>8.8811224969459914</v>
      </c>
      <c r="Z26" s="17">
        <f t="shared" si="6"/>
        <v>91.118877503054009</v>
      </c>
      <c r="AA26" s="18">
        <f t="shared" si="7"/>
        <v>4.1094918430710017</v>
      </c>
      <c r="AB26" s="80">
        <v>1.3617278360175928</v>
      </c>
      <c r="AC26" s="76">
        <f t="shared" si="8"/>
        <v>91.261250749152509</v>
      </c>
    </row>
    <row r="27" spans="2:29" x14ac:dyDescent="0.3">
      <c r="B27" s="122" t="s">
        <v>18</v>
      </c>
      <c r="C27" s="24">
        <v>1</v>
      </c>
      <c r="D27" s="25">
        <v>149.69999999999999</v>
      </c>
      <c r="E27" s="125">
        <f>AVERAGE(D27:D28)</f>
        <v>149.64999999999998</v>
      </c>
      <c r="R27" s="13">
        <v>23</v>
      </c>
      <c r="S27" s="14">
        <v>64</v>
      </c>
      <c r="T27" s="59">
        <f t="shared" si="0"/>
        <v>1.1309733552923257E-3</v>
      </c>
      <c r="U27" s="16">
        <f t="shared" si="1"/>
        <v>2.2134915807569486</v>
      </c>
      <c r="V27" s="73">
        <f t="shared" si="2"/>
        <v>12.854662174923281</v>
      </c>
      <c r="W27" s="17">
        <f t="shared" si="3"/>
        <v>87.145337825076723</v>
      </c>
      <c r="X27" s="16">
        <f t="shared" si="4"/>
        <v>2.3180357690284739</v>
      </c>
      <c r="Y27" s="73">
        <f t="shared" si="5"/>
        <v>8.7387492508474889</v>
      </c>
      <c r="Z27" s="17">
        <f t="shared" si="6"/>
        <v>91.261250749152509</v>
      </c>
      <c r="AA27" s="18">
        <f t="shared" si="7"/>
        <v>4.1159129240757917</v>
      </c>
      <c r="AB27" s="80">
        <v>1.3802112417116059</v>
      </c>
      <c r="AC27" s="76">
        <f t="shared" si="8"/>
        <v>91.404069607914877</v>
      </c>
    </row>
    <row r="28" spans="2:29" ht="15" thickBot="1" x14ac:dyDescent="0.35">
      <c r="B28" s="124"/>
      <c r="C28" s="32">
        <v>2</v>
      </c>
      <c r="D28" s="33">
        <v>149.6</v>
      </c>
      <c r="E28" s="127"/>
      <c r="R28" s="13">
        <v>24</v>
      </c>
      <c r="S28" s="14">
        <v>63.9</v>
      </c>
      <c r="T28" s="59">
        <f t="shared" si="0"/>
        <v>1.1292062094246814E-3</v>
      </c>
      <c r="U28" s="16">
        <f t="shared" si="1"/>
        <v>2.2169555738410751</v>
      </c>
      <c r="V28" s="73">
        <f t="shared" si="2"/>
        <v>12.718284494445864</v>
      </c>
      <c r="W28" s="17">
        <f t="shared" si="3"/>
        <v>87.281715505554132</v>
      </c>
      <c r="X28" s="16">
        <f t="shared" si="4"/>
        <v>2.3216633680410377</v>
      </c>
      <c r="Y28" s="73">
        <f t="shared" si="5"/>
        <v>8.5959303920851262</v>
      </c>
      <c r="Z28" s="17">
        <f t="shared" si="6"/>
        <v>91.404069607914877</v>
      </c>
      <c r="AA28" s="18">
        <f t="shared" si="7"/>
        <v>4.1223541023607382</v>
      </c>
      <c r="AB28" s="80">
        <v>1.3979400086720377</v>
      </c>
      <c r="AC28" s="76">
        <f t="shared" si="8"/>
        <v>91.54733617469843</v>
      </c>
    </row>
    <row r="29" spans="2:29" x14ac:dyDescent="0.3">
      <c r="R29" s="13">
        <v>25</v>
      </c>
      <c r="S29" s="14">
        <v>63.8</v>
      </c>
      <c r="T29" s="59">
        <f t="shared" si="0"/>
        <v>1.1274390635570373E-3</v>
      </c>
      <c r="U29" s="16">
        <f t="shared" si="1"/>
        <v>2.2204304258376912</v>
      </c>
      <c r="V29" s="73">
        <f t="shared" si="2"/>
        <v>12.581479297728693</v>
      </c>
      <c r="W29" s="17">
        <f t="shared" si="3"/>
        <v>87.418520702271309</v>
      </c>
      <c r="X29" s="16">
        <f t="shared" si="4"/>
        <v>2.3253023388373402</v>
      </c>
      <c r="Y29" s="73">
        <f t="shared" si="5"/>
        <v>8.4526638253015651</v>
      </c>
      <c r="Z29" s="17">
        <f t="shared" si="6"/>
        <v>91.54733617469843</v>
      </c>
      <c r="AA29" s="18">
        <f t="shared" si="7"/>
        <v>4.128815472427128</v>
      </c>
      <c r="AB29" s="80">
        <v>1.414973347970818</v>
      </c>
      <c r="AC29" s="76">
        <f t="shared" si="8"/>
        <v>91.54733617469843</v>
      </c>
    </row>
    <row r="30" spans="2:29" x14ac:dyDescent="0.3">
      <c r="B30" s="6" t="s">
        <v>46</v>
      </c>
      <c r="R30" s="13">
        <v>26</v>
      </c>
      <c r="S30" s="14">
        <v>63.8</v>
      </c>
      <c r="T30" s="59">
        <f t="shared" si="0"/>
        <v>1.1274390635570373E-3</v>
      </c>
      <c r="U30" s="16">
        <f t="shared" si="1"/>
        <v>2.2204304258376912</v>
      </c>
      <c r="V30" s="73">
        <f t="shared" si="2"/>
        <v>12.581479297728693</v>
      </c>
      <c r="W30" s="17">
        <f t="shared" si="3"/>
        <v>87.418520702271309</v>
      </c>
      <c r="X30" s="16">
        <f t="shared" si="4"/>
        <v>2.3253023388373402</v>
      </c>
      <c r="Y30" s="73">
        <f t="shared" si="5"/>
        <v>8.4526638253015651</v>
      </c>
      <c r="Z30" s="17">
        <f t="shared" si="6"/>
        <v>91.54733617469843</v>
      </c>
      <c r="AA30" s="18">
        <f t="shared" si="7"/>
        <v>4.128815472427128</v>
      </c>
      <c r="AB30" s="80">
        <v>1.4313637641589874</v>
      </c>
      <c r="AC30" s="76">
        <f t="shared" si="8"/>
        <v>91.691052558018185</v>
      </c>
    </row>
    <row r="31" spans="2:29" ht="15" thickBot="1" x14ac:dyDescent="0.35">
      <c r="R31" s="13">
        <v>27</v>
      </c>
      <c r="S31" s="14">
        <v>63.7</v>
      </c>
      <c r="T31" s="59">
        <f t="shared" si="0"/>
        <v>1.125671917689393E-3</v>
      </c>
      <c r="U31" s="16">
        <f t="shared" si="1"/>
        <v>2.2239161878876716</v>
      </c>
      <c r="V31" s="73">
        <f t="shared" si="2"/>
        <v>12.444244571351515</v>
      </c>
      <c r="W31" s="17">
        <f t="shared" si="3"/>
        <v>87.555755428648482</v>
      </c>
      <c r="X31" s="16">
        <f t="shared" si="4"/>
        <v>2.3289527349736621</v>
      </c>
      <c r="Y31" s="73">
        <f t="shared" si="5"/>
        <v>8.3089474419818075</v>
      </c>
      <c r="Z31" s="17">
        <f t="shared" si="6"/>
        <v>91.691052558018185</v>
      </c>
      <c r="AA31" s="18">
        <f t="shared" si="7"/>
        <v>4.1352971293697074</v>
      </c>
      <c r="AB31" s="80">
        <v>1.4471580313422192</v>
      </c>
      <c r="AC31" s="76">
        <f t="shared" si="8"/>
        <v>91.835220879650308</v>
      </c>
    </row>
    <row r="32" spans="2:29" x14ac:dyDescent="0.3">
      <c r="B32" s="98" t="s">
        <v>47</v>
      </c>
      <c r="C32" s="99">
        <f>INTERCEPT(AC4:AC128,_xlfn.ANCHORARRAY(AB4))</f>
        <v>82.560914549025824</v>
      </c>
      <c r="R32" s="13">
        <v>28</v>
      </c>
      <c r="S32" s="14">
        <v>63.6</v>
      </c>
      <c r="T32" s="59">
        <f t="shared" si="0"/>
        <v>1.1239047718217487E-3</v>
      </c>
      <c r="U32" s="16">
        <f t="shared" si="1"/>
        <v>2.2274129114535328</v>
      </c>
      <c r="V32" s="73">
        <f t="shared" si="2"/>
        <v>12.306578289230997</v>
      </c>
      <c r="W32" s="17">
        <f t="shared" si="3"/>
        <v>87.693421710769002</v>
      </c>
      <c r="X32" s="16">
        <f t="shared" si="4"/>
        <v>2.3326146103431178</v>
      </c>
      <c r="Y32" s="73">
        <f t="shared" si="5"/>
        <v>8.1647791203496958</v>
      </c>
      <c r="Z32" s="17">
        <f t="shared" si="6"/>
        <v>91.835220879650308</v>
      </c>
      <c r="AA32" s="18">
        <f t="shared" si="7"/>
        <v>4.1417991688813007</v>
      </c>
      <c r="AB32" s="80">
        <v>1.4623979978989561</v>
      </c>
      <c r="AC32" s="76">
        <f t="shared" si="8"/>
        <v>91.979843274736368</v>
      </c>
    </row>
    <row r="33" spans="2:29" x14ac:dyDescent="0.3">
      <c r="B33" s="100" t="s">
        <v>48</v>
      </c>
      <c r="C33" s="101">
        <f>SLOPE(AC4:AC128,_xlfn.ANCHORARRAY(AB4))</f>
        <v>6.391880795308861</v>
      </c>
      <c r="R33" s="13">
        <v>29</v>
      </c>
      <c r="S33" s="14">
        <v>63.5</v>
      </c>
      <c r="T33" s="59">
        <f t="shared" si="0"/>
        <v>1.1221376259541044E-3</v>
      </c>
      <c r="U33" s="16">
        <f t="shared" si="1"/>
        <v>2.2309206483219639</v>
      </c>
      <c r="V33" s="73">
        <f t="shared" si="2"/>
        <v>12.168478412521111</v>
      </c>
      <c r="W33" s="17">
        <f t="shared" si="3"/>
        <v>87.831521587478889</v>
      </c>
      <c r="X33" s="16">
        <f t="shared" si="4"/>
        <v>2.336288019178304</v>
      </c>
      <c r="Y33" s="73">
        <f t="shared" si="5"/>
        <v>8.020156725263627</v>
      </c>
      <c r="Z33" s="17">
        <f t="shared" si="6"/>
        <v>91.979843274736368</v>
      </c>
      <c r="AA33" s="18">
        <f t="shared" si="7"/>
        <v>4.148321687257484</v>
      </c>
      <c r="AB33" s="80">
        <v>1.4771212547196624</v>
      </c>
      <c r="AC33" s="76">
        <f t="shared" si="8"/>
        <v>91.979843274736368</v>
      </c>
    </row>
    <row r="34" spans="2:29" ht="15" thickBot="1" x14ac:dyDescent="0.35">
      <c r="B34" s="102" t="s">
        <v>49</v>
      </c>
      <c r="C34" s="103">
        <f>(SUMIF(Z12:Z129,"&lt;=92",Z12:Z129)-(Z12*COUNTIF(Z12:Z129,"&lt;=92")))</f>
        <v>52.397226265452218</v>
      </c>
      <c r="R34" s="13">
        <v>30</v>
      </c>
      <c r="S34" s="14">
        <v>63.5</v>
      </c>
      <c r="T34" s="59">
        <f t="shared" si="0"/>
        <v>1.1221376259541044E-3</v>
      </c>
      <c r="U34" s="16">
        <f t="shared" si="1"/>
        <v>2.2309206483219639</v>
      </c>
      <c r="V34" s="73">
        <f t="shared" si="2"/>
        <v>12.168478412521111</v>
      </c>
      <c r="W34" s="17">
        <f t="shared" si="3"/>
        <v>87.831521587478889</v>
      </c>
      <c r="X34" s="16">
        <f t="shared" si="4"/>
        <v>2.336288019178304</v>
      </c>
      <c r="Y34" s="73">
        <f t="shared" si="5"/>
        <v>8.020156725263627</v>
      </c>
      <c r="Z34" s="17">
        <f t="shared" si="6"/>
        <v>91.979843274736368</v>
      </c>
      <c r="AA34" s="18">
        <f t="shared" si="7"/>
        <v>4.148321687257484</v>
      </c>
      <c r="AB34" s="80">
        <v>1.4913616938342726</v>
      </c>
      <c r="AC34" s="76">
        <f t="shared" si="8"/>
        <v>92.124921891888974</v>
      </c>
    </row>
    <row r="35" spans="2:29" x14ac:dyDescent="0.3">
      <c r="R35" s="13">
        <v>31</v>
      </c>
      <c r="S35" s="14">
        <v>63.4</v>
      </c>
      <c r="T35" s="59">
        <f t="shared" si="0"/>
        <v>1.12037048008646E-3</v>
      </c>
      <c r="U35" s="16">
        <f t="shared" si="1"/>
        <v>2.2344394506063838</v>
      </c>
      <c r="V35" s="73">
        <f t="shared" si="2"/>
        <v>12.029942889512446</v>
      </c>
      <c r="W35" s="17">
        <f t="shared" si="3"/>
        <v>87.970057110487559</v>
      </c>
      <c r="X35" s="16">
        <f t="shared" si="4"/>
        <v>2.33997301605398</v>
      </c>
      <c r="Y35" s="73">
        <f t="shared" si="5"/>
        <v>7.8750781081110226</v>
      </c>
      <c r="Z35" s="17">
        <f t="shared" si="6"/>
        <v>92.124921891888974</v>
      </c>
      <c r="AA35" s="18">
        <f t="shared" si="7"/>
        <v>4.1548647814014235</v>
      </c>
      <c r="AB35" s="80">
        <v>1.505149978319906</v>
      </c>
      <c r="AC35" s="76">
        <f t="shared" si="8"/>
        <v>92.124921891888974</v>
      </c>
    </row>
    <row r="36" spans="2:29" x14ac:dyDescent="0.3">
      <c r="R36" s="13">
        <v>32</v>
      </c>
      <c r="S36" s="14">
        <v>63.4</v>
      </c>
      <c r="T36" s="59">
        <f t="shared" si="0"/>
        <v>1.12037048008646E-3</v>
      </c>
      <c r="U36" s="16">
        <f t="shared" si="1"/>
        <v>2.2344394506063838</v>
      </c>
      <c r="V36" s="73">
        <f t="shared" si="2"/>
        <v>12.029942889512446</v>
      </c>
      <c r="W36" s="17">
        <f t="shared" si="3"/>
        <v>87.970057110487559</v>
      </c>
      <c r="X36" s="16">
        <f t="shared" si="4"/>
        <v>2.33997301605398</v>
      </c>
      <c r="Y36" s="73">
        <f t="shared" si="5"/>
        <v>7.8750781081110226</v>
      </c>
      <c r="Z36" s="17">
        <f t="shared" si="6"/>
        <v>92.124921891888974</v>
      </c>
      <c r="AA36" s="18">
        <f t="shared" si="7"/>
        <v>4.1548647814014235</v>
      </c>
      <c r="AB36" s="80">
        <v>1.5185139398778875</v>
      </c>
      <c r="AC36" s="76">
        <f t="shared" si="8"/>
        <v>92.27045889329797</v>
      </c>
    </row>
    <row r="37" spans="2:29" x14ac:dyDescent="0.3">
      <c r="R37" s="13">
        <v>33</v>
      </c>
      <c r="S37" s="14">
        <v>63.3</v>
      </c>
      <c r="T37" s="59">
        <f t="shared" si="0"/>
        <v>1.1186033342188157E-3</v>
      </c>
      <c r="U37" s="16">
        <f t="shared" si="1"/>
        <v>2.2379693707495218</v>
      </c>
      <c r="V37" s="73">
        <f t="shared" si="2"/>
        <v>11.890969655530636</v>
      </c>
      <c r="W37" s="17">
        <f t="shared" si="3"/>
        <v>88.10903034446936</v>
      </c>
      <c r="X37" s="16">
        <f t="shared" si="4"/>
        <v>2.3436696558897685</v>
      </c>
      <c r="Y37" s="73">
        <f t="shared" si="5"/>
        <v>7.7295411067020314</v>
      </c>
      <c r="Z37" s="17">
        <f t="shared" si="6"/>
        <v>92.27045889329797</v>
      </c>
      <c r="AA37" s="18">
        <f t="shared" si="7"/>
        <v>4.1614285488286047</v>
      </c>
      <c r="AB37" s="80">
        <v>1.5314789170422551</v>
      </c>
      <c r="AC37" s="76">
        <f t="shared" si="8"/>
        <v>92.416456454837956</v>
      </c>
    </row>
    <row r="38" spans="2:29" x14ac:dyDescent="0.3">
      <c r="R38" s="13">
        <v>34</v>
      </c>
      <c r="S38" s="14">
        <v>63.2</v>
      </c>
      <c r="T38" s="59">
        <f t="shared" si="0"/>
        <v>1.1168361883511716E-3</v>
      </c>
      <c r="U38" s="16">
        <f t="shared" si="1"/>
        <v>2.2415104615260235</v>
      </c>
      <c r="V38" s="73">
        <f t="shared" si="2"/>
        <v>11.751556632833726</v>
      </c>
      <c r="W38" s="17">
        <f t="shared" si="3"/>
        <v>88.248443367166274</v>
      </c>
      <c r="X38" s="16">
        <f t="shared" si="4"/>
        <v>2.3473779939528843</v>
      </c>
      <c r="Y38" s="73">
        <f t="shared" si="5"/>
        <v>7.5835435451620414</v>
      </c>
      <c r="Z38" s="17">
        <f t="shared" si="6"/>
        <v>92.416456454837956</v>
      </c>
      <c r="AA38" s="18">
        <f t="shared" si="7"/>
        <v>4.1680130876716843</v>
      </c>
      <c r="AB38" s="80">
        <v>1.5440680443502757</v>
      </c>
      <c r="AC38" s="76">
        <f t="shared" si="8"/>
        <v>92.416456454837956</v>
      </c>
    </row>
    <row r="39" spans="2:29" x14ac:dyDescent="0.3">
      <c r="R39" s="13">
        <v>35</v>
      </c>
      <c r="S39" s="14">
        <v>63.2</v>
      </c>
      <c r="T39" s="59">
        <f t="shared" si="0"/>
        <v>1.1168361883511716E-3</v>
      </c>
      <c r="U39" s="16">
        <f t="shared" si="1"/>
        <v>2.2415104615260235</v>
      </c>
      <c r="V39" s="73">
        <f t="shared" si="2"/>
        <v>11.751556632833726</v>
      </c>
      <c r="W39" s="17">
        <f t="shared" si="3"/>
        <v>88.248443367166274</v>
      </c>
      <c r="X39" s="16">
        <f t="shared" si="4"/>
        <v>2.3473779939528843</v>
      </c>
      <c r="Y39" s="73">
        <f t="shared" si="5"/>
        <v>7.5835435451620414</v>
      </c>
      <c r="Z39" s="17">
        <f t="shared" si="6"/>
        <v>92.416456454837956</v>
      </c>
      <c r="AA39" s="18">
        <f t="shared" si="7"/>
        <v>4.1680130876716843</v>
      </c>
      <c r="AB39" s="80">
        <v>1.5563025007672873</v>
      </c>
      <c r="AC39" s="76">
        <f t="shared" si="8"/>
        <v>92.562916766176855</v>
      </c>
    </row>
    <row r="40" spans="2:29" x14ac:dyDescent="0.3">
      <c r="R40" s="13">
        <v>36</v>
      </c>
      <c r="S40" s="14">
        <v>63.1</v>
      </c>
      <c r="T40" s="59">
        <f t="shared" si="0"/>
        <v>1.1150690424835273E-3</v>
      </c>
      <c r="U40" s="16">
        <f t="shared" si="1"/>
        <v>2.2450627760450823</v>
      </c>
      <c r="V40" s="73">
        <f t="shared" si="2"/>
        <v>11.611701730508573</v>
      </c>
      <c r="W40" s="17">
        <f t="shared" si="3"/>
        <v>88.388298269491429</v>
      </c>
      <c r="X40" s="16">
        <f t="shared" si="4"/>
        <v>2.3510980858608921</v>
      </c>
      <c r="Y40" s="73">
        <f t="shared" si="5"/>
        <v>7.4370832338231496</v>
      </c>
      <c r="Z40" s="17">
        <f t="shared" si="6"/>
        <v>92.562916766176855</v>
      </c>
      <c r="AA40" s="18">
        <f t="shared" si="7"/>
        <v>4.1746184966854232</v>
      </c>
      <c r="AB40" s="80">
        <v>1.568201724066995</v>
      </c>
      <c r="AC40" s="76">
        <f t="shared" si="8"/>
        <v>92.562916766176855</v>
      </c>
    </row>
    <row r="41" spans="2:29" x14ac:dyDescent="0.3">
      <c r="R41" s="13">
        <v>37</v>
      </c>
      <c r="S41" s="14">
        <v>63.1</v>
      </c>
      <c r="T41" s="59">
        <f t="shared" si="0"/>
        <v>1.1150690424835273E-3</v>
      </c>
      <c r="U41" s="16">
        <f t="shared" si="1"/>
        <v>2.2450627760450823</v>
      </c>
      <c r="V41" s="73">
        <f t="shared" si="2"/>
        <v>11.611701730508573</v>
      </c>
      <c r="W41" s="17">
        <f t="shared" si="3"/>
        <v>88.388298269491429</v>
      </c>
      <c r="X41" s="16">
        <f t="shared" si="4"/>
        <v>2.3510980858608921</v>
      </c>
      <c r="Y41" s="73">
        <f t="shared" si="5"/>
        <v>7.4370832338231496</v>
      </c>
      <c r="Z41" s="17">
        <f t="shared" si="6"/>
        <v>92.562916766176855</v>
      </c>
      <c r="AA41" s="18">
        <f t="shared" si="7"/>
        <v>4.1746184966854232</v>
      </c>
      <c r="AB41" s="80">
        <v>1.5797835966168101</v>
      </c>
      <c r="AC41" s="76">
        <f t="shared" si="8"/>
        <v>92.709842030885071</v>
      </c>
    </row>
    <row r="42" spans="2:29" x14ac:dyDescent="0.3">
      <c r="R42" s="13">
        <v>38</v>
      </c>
      <c r="S42" s="14">
        <v>63</v>
      </c>
      <c r="T42" s="59">
        <f t="shared" si="0"/>
        <v>1.1133018966158832E-3</v>
      </c>
      <c r="U42" s="16">
        <f t="shared" si="1"/>
        <v>2.2486263677530904</v>
      </c>
      <c r="V42" s="73">
        <f t="shared" si="2"/>
        <v>11.471402844366519</v>
      </c>
      <c r="W42" s="17">
        <f t="shared" si="3"/>
        <v>88.528597155633477</v>
      </c>
      <c r="X42" s="16">
        <f t="shared" si="4"/>
        <v>2.3548299875844809</v>
      </c>
      <c r="Y42" s="73">
        <f t="shared" si="5"/>
        <v>7.2901579691149294</v>
      </c>
      <c r="Z42" s="17">
        <f t="shared" si="6"/>
        <v>92.709842030885071</v>
      </c>
      <c r="AA42" s="18">
        <f t="shared" si="7"/>
        <v>4.1812448752515898</v>
      </c>
      <c r="AB42" s="80">
        <v>1.5910646070264991</v>
      </c>
      <c r="AC42" s="76">
        <f t="shared" si="8"/>
        <v>92.709842030885071</v>
      </c>
    </row>
    <row r="43" spans="2:29" x14ac:dyDescent="0.3">
      <c r="R43" s="13">
        <v>39</v>
      </c>
      <c r="S43" s="14">
        <v>63</v>
      </c>
      <c r="T43" s="59">
        <f t="shared" si="0"/>
        <v>1.1133018966158832E-3</v>
      </c>
      <c r="U43" s="16">
        <f t="shared" si="1"/>
        <v>2.2486263677530904</v>
      </c>
      <c r="V43" s="73">
        <f t="shared" si="2"/>
        <v>11.471402844366519</v>
      </c>
      <c r="W43" s="17">
        <f t="shared" si="3"/>
        <v>88.528597155633477</v>
      </c>
      <c r="X43" s="16">
        <f t="shared" si="4"/>
        <v>2.3548299875844809</v>
      </c>
      <c r="Y43" s="73">
        <f t="shared" si="5"/>
        <v>7.2901579691149294</v>
      </c>
      <c r="Z43" s="17">
        <f t="shared" si="6"/>
        <v>92.709842030885071</v>
      </c>
      <c r="AA43" s="18">
        <f t="shared" si="7"/>
        <v>4.1812448752515898</v>
      </c>
      <c r="AB43" s="80">
        <v>1.6020599913279623</v>
      </c>
      <c r="AC43" s="76">
        <f t="shared" si="8"/>
        <v>92.857234466546259</v>
      </c>
    </row>
    <row r="44" spans="2:29" x14ac:dyDescent="0.3">
      <c r="R44" s="13">
        <v>40</v>
      </c>
      <c r="S44" s="14">
        <v>62.9</v>
      </c>
      <c r="T44" s="59">
        <f t="shared" si="0"/>
        <v>1.1115347507482389E-3</v>
      </c>
      <c r="U44" s="16">
        <f t="shared" si="1"/>
        <v>2.2522012904363229</v>
      </c>
      <c r="V44" s="73">
        <f t="shared" si="2"/>
        <v>11.330657856837679</v>
      </c>
      <c r="W44" s="17">
        <f t="shared" si="3"/>
        <v>88.669342143162325</v>
      </c>
      <c r="X44" s="16">
        <f t="shared" si="4"/>
        <v>2.358573755450275</v>
      </c>
      <c r="Y44" s="73">
        <f t="shared" si="5"/>
        <v>7.1427655334537432</v>
      </c>
      <c r="Z44" s="17">
        <f t="shared" si="6"/>
        <v>92.857234466546259</v>
      </c>
      <c r="AA44" s="18">
        <f t="shared" si="7"/>
        <v>4.1878923233839354</v>
      </c>
      <c r="AB44" s="80">
        <v>1.6127838567197355</v>
      </c>
      <c r="AC44" s="76">
        <f t="shared" si="8"/>
        <v>92.857234466546259</v>
      </c>
    </row>
    <row r="45" spans="2:29" x14ac:dyDescent="0.3">
      <c r="R45" s="13">
        <v>41</v>
      </c>
      <c r="S45" s="14">
        <v>62.9</v>
      </c>
      <c r="T45" s="59">
        <f t="shared" si="0"/>
        <v>1.1115347507482389E-3</v>
      </c>
      <c r="U45" s="16">
        <f t="shared" si="1"/>
        <v>2.2522012904363229</v>
      </c>
      <c r="V45" s="73">
        <f t="shared" si="2"/>
        <v>11.330657856837679</v>
      </c>
      <c r="W45" s="17">
        <f t="shared" si="3"/>
        <v>88.669342143162325</v>
      </c>
      <c r="X45" s="16">
        <f t="shared" si="4"/>
        <v>2.358573755450275</v>
      </c>
      <c r="Y45" s="73">
        <f t="shared" si="5"/>
        <v>7.1427655334537432</v>
      </c>
      <c r="Z45" s="17">
        <f t="shared" si="6"/>
        <v>92.857234466546259</v>
      </c>
      <c r="AA45" s="18">
        <f t="shared" si="7"/>
        <v>4.1878923233839354</v>
      </c>
      <c r="AB45" s="80">
        <v>1.6232492903979006</v>
      </c>
      <c r="AC45" s="76">
        <f t="shared" si="8"/>
        <v>93.005096304868815</v>
      </c>
    </row>
    <row r="46" spans="2:29" x14ac:dyDescent="0.3">
      <c r="R46" s="13">
        <v>42</v>
      </c>
      <c r="S46" s="14">
        <v>62.8</v>
      </c>
      <c r="T46" s="59">
        <f t="shared" si="0"/>
        <v>1.1097676048805944E-3</v>
      </c>
      <c r="U46" s="16">
        <f t="shared" si="1"/>
        <v>2.2557875982236424</v>
      </c>
      <c r="V46" s="73">
        <f t="shared" si="2"/>
        <v>11.189464636864477</v>
      </c>
      <c r="W46" s="17">
        <f t="shared" si="3"/>
        <v>88.810535363135529</v>
      </c>
      <c r="X46" s="16">
        <f t="shared" si="4"/>
        <v>2.3623294461436681</v>
      </c>
      <c r="Y46" s="73">
        <f t="shared" si="5"/>
        <v>6.9949036951311827</v>
      </c>
      <c r="Z46" s="17">
        <f t="shared" si="6"/>
        <v>93.005096304868815</v>
      </c>
      <c r="AA46" s="18">
        <f t="shared" si="7"/>
        <v>4.1945609417332941</v>
      </c>
      <c r="AB46" s="80">
        <v>1.6334684555795864</v>
      </c>
      <c r="AC46" s="76">
        <f t="shared" si="8"/>
        <v>93.005096304868815</v>
      </c>
    </row>
    <row r="47" spans="2:29" x14ac:dyDescent="0.3">
      <c r="R47" s="13">
        <v>43</v>
      </c>
      <c r="S47" s="14">
        <v>62.8</v>
      </c>
      <c r="T47" s="59">
        <f t="shared" si="0"/>
        <v>1.1097676048805944E-3</v>
      </c>
      <c r="U47" s="16">
        <f t="shared" si="1"/>
        <v>2.2557875982236424</v>
      </c>
      <c r="V47" s="73">
        <f t="shared" si="2"/>
        <v>11.189464636864477</v>
      </c>
      <c r="W47" s="17">
        <f t="shared" si="3"/>
        <v>88.810535363135529</v>
      </c>
      <c r="X47" s="16">
        <f t="shared" si="4"/>
        <v>2.3623294461436681</v>
      </c>
      <c r="Y47" s="73">
        <f t="shared" si="5"/>
        <v>6.9949036951311827</v>
      </c>
      <c r="Z47" s="17">
        <f t="shared" si="6"/>
        <v>93.005096304868815</v>
      </c>
      <c r="AA47" s="18">
        <f t="shared" si="7"/>
        <v>4.1945609417332941</v>
      </c>
      <c r="AB47" s="80">
        <v>1.6434526764861874</v>
      </c>
      <c r="AC47" s="76">
        <f t="shared" si="8"/>
        <v>93.005096304868815</v>
      </c>
    </row>
    <row r="48" spans="2:29" x14ac:dyDescent="0.3">
      <c r="R48" s="13">
        <v>44</v>
      </c>
      <c r="S48" s="14">
        <v>62.8</v>
      </c>
      <c r="T48" s="59">
        <f t="shared" si="0"/>
        <v>1.1097676048805944E-3</v>
      </c>
      <c r="U48" s="16">
        <f t="shared" si="1"/>
        <v>2.2557875982236424</v>
      </c>
      <c r="V48" s="73">
        <f t="shared" si="2"/>
        <v>11.189464636864477</v>
      </c>
      <c r="W48" s="17">
        <f t="shared" si="3"/>
        <v>88.810535363135529</v>
      </c>
      <c r="X48" s="16">
        <f t="shared" si="4"/>
        <v>2.3623294461436681</v>
      </c>
      <c r="Y48" s="73">
        <f t="shared" si="5"/>
        <v>6.9949036951311827</v>
      </c>
      <c r="Z48" s="17">
        <f t="shared" si="6"/>
        <v>93.005096304868815</v>
      </c>
      <c r="AA48" s="18">
        <f t="shared" si="7"/>
        <v>4.1945609417332941</v>
      </c>
      <c r="AB48" s="80">
        <v>1.6532125137753437</v>
      </c>
      <c r="AC48" s="76">
        <f t="shared" si="8"/>
        <v>93.153429791798388</v>
      </c>
    </row>
    <row r="49" spans="18:29" x14ac:dyDescent="0.3">
      <c r="R49" s="13">
        <v>45</v>
      </c>
      <c r="S49" s="14">
        <v>62.7</v>
      </c>
      <c r="T49" s="59">
        <f t="shared" si="0"/>
        <v>1.1080004590129503E-3</v>
      </c>
      <c r="U49" s="16">
        <f t="shared" si="1"/>
        <v>2.2593853455892297</v>
      </c>
      <c r="V49" s="73">
        <f t="shared" si="2"/>
        <v>11.047821039794115</v>
      </c>
      <c r="W49" s="17">
        <f t="shared" si="3"/>
        <v>88.952178960205885</v>
      </c>
      <c r="X49" s="16">
        <f t="shared" si="4"/>
        <v>2.3660971167116793</v>
      </c>
      <c r="Y49" s="73">
        <f t="shared" si="5"/>
        <v>6.8465702082016078</v>
      </c>
      <c r="Z49" s="17">
        <f t="shared" si="6"/>
        <v>93.153429791798388</v>
      </c>
      <c r="AA49" s="18">
        <f t="shared" si="7"/>
        <v>4.2012508315925077</v>
      </c>
      <c r="AB49" s="80">
        <v>1.6627578316815741</v>
      </c>
      <c r="AC49" s="76">
        <f t="shared" si="8"/>
        <v>93.153429791798388</v>
      </c>
    </row>
    <row r="50" spans="18:29" x14ac:dyDescent="0.3">
      <c r="R50" s="13">
        <v>46</v>
      </c>
      <c r="S50" s="14">
        <v>62.7</v>
      </c>
      <c r="T50" s="59">
        <f t="shared" si="0"/>
        <v>1.1080004590129503E-3</v>
      </c>
      <c r="U50" s="16">
        <f t="shared" si="1"/>
        <v>2.2593853455892297</v>
      </c>
      <c r="V50" s="73">
        <f t="shared" si="2"/>
        <v>11.047821039794115</v>
      </c>
      <c r="W50" s="17">
        <f t="shared" si="3"/>
        <v>88.952178960205885</v>
      </c>
      <c r="X50" s="16">
        <f t="shared" si="4"/>
        <v>2.3660971167116793</v>
      </c>
      <c r="Y50" s="73">
        <f t="shared" si="5"/>
        <v>6.8465702082016078</v>
      </c>
      <c r="Z50" s="17">
        <f t="shared" si="6"/>
        <v>93.153429791798388</v>
      </c>
      <c r="AA50" s="18">
        <f t="shared" si="7"/>
        <v>4.2012508315925077</v>
      </c>
      <c r="AB50" s="80">
        <v>1.6720978579357175</v>
      </c>
      <c r="AC50" s="76">
        <f t="shared" si="8"/>
        <v>93.30223718763196</v>
      </c>
    </row>
    <row r="51" spans="18:29" x14ac:dyDescent="0.3">
      <c r="R51" s="13">
        <v>47</v>
      </c>
      <c r="S51" s="14">
        <v>62.6</v>
      </c>
      <c r="T51" s="59">
        <f t="shared" si="0"/>
        <v>1.106233313145306E-3</v>
      </c>
      <c r="U51" s="16">
        <f t="shared" si="1"/>
        <v>2.262994587355347</v>
      </c>
      <c r="V51" s="73">
        <f t="shared" si="2"/>
        <v>10.905724907269809</v>
      </c>
      <c r="W51" s="17">
        <f t="shared" si="3"/>
        <v>89.094275092730186</v>
      </c>
      <c r="X51" s="16">
        <f t="shared" si="4"/>
        <v>2.3698768245658517</v>
      </c>
      <c r="Y51" s="73">
        <f t="shared" si="5"/>
        <v>6.6977628123680466</v>
      </c>
      <c r="Z51" s="17">
        <f t="shared" si="6"/>
        <v>93.30223718763196</v>
      </c>
      <c r="AA51" s="18">
        <f t="shared" si="7"/>
        <v>4.2079620949017622</v>
      </c>
      <c r="AB51" s="80">
        <v>1.6812412373755872</v>
      </c>
      <c r="AC51" s="76">
        <f t="shared" si="8"/>
        <v>93.30223718763196</v>
      </c>
    </row>
    <row r="52" spans="18:29" x14ac:dyDescent="0.3">
      <c r="R52" s="13">
        <v>48</v>
      </c>
      <c r="S52" s="14">
        <v>62.6</v>
      </c>
      <c r="T52" s="59">
        <f t="shared" si="0"/>
        <v>1.106233313145306E-3</v>
      </c>
      <c r="U52" s="16">
        <f t="shared" si="1"/>
        <v>2.262994587355347</v>
      </c>
      <c r="V52" s="73">
        <f t="shared" si="2"/>
        <v>10.905724907269809</v>
      </c>
      <c r="W52" s="17">
        <f t="shared" si="3"/>
        <v>89.094275092730186</v>
      </c>
      <c r="X52" s="16">
        <f t="shared" si="4"/>
        <v>2.3698768245658517</v>
      </c>
      <c r="Y52" s="73">
        <f t="shared" si="5"/>
        <v>6.6977628123680466</v>
      </c>
      <c r="Z52" s="17">
        <f t="shared" si="6"/>
        <v>93.30223718763196</v>
      </c>
      <c r="AA52" s="18">
        <f t="shared" si="7"/>
        <v>4.2079620949017622</v>
      </c>
      <c r="AB52" s="80">
        <v>1.6901960800285136</v>
      </c>
      <c r="AC52" s="76">
        <f t="shared" si="8"/>
        <v>93.30223718763196</v>
      </c>
    </row>
    <row r="53" spans="18:29" x14ac:dyDescent="0.3">
      <c r="R53" s="13">
        <v>49</v>
      </c>
      <c r="S53" s="14">
        <v>62.6</v>
      </c>
      <c r="T53" s="59">
        <f t="shared" si="0"/>
        <v>1.106233313145306E-3</v>
      </c>
      <c r="U53" s="16">
        <f t="shared" si="1"/>
        <v>2.262994587355347</v>
      </c>
      <c r="V53" s="73">
        <f t="shared" si="2"/>
        <v>10.905724907269809</v>
      </c>
      <c r="W53" s="17">
        <f t="shared" si="3"/>
        <v>89.094275092730186</v>
      </c>
      <c r="X53" s="16">
        <f t="shared" si="4"/>
        <v>2.3698768245658517</v>
      </c>
      <c r="Y53" s="73">
        <f t="shared" si="5"/>
        <v>6.6977628123680466</v>
      </c>
      <c r="Z53" s="17">
        <f t="shared" si="6"/>
        <v>93.30223718763196</v>
      </c>
      <c r="AA53" s="18">
        <f t="shared" si="7"/>
        <v>4.2079620949017622</v>
      </c>
      <c r="AB53" s="80">
        <v>1.6989700043360187</v>
      </c>
      <c r="AC53" s="76">
        <f t="shared" si="8"/>
        <v>93.451520767132166</v>
      </c>
    </row>
    <row r="54" spans="18:29" x14ac:dyDescent="0.3">
      <c r="R54" s="13">
        <v>50</v>
      </c>
      <c r="S54" s="14">
        <v>62.5</v>
      </c>
      <c r="T54" s="59">
        <f t="shared" si="0"/>
        <v>1.1044661672776617E-3</v>
      </c>
      <c r="U54" s="16">
        <f t="shared" si="1"/>
        <v>2.2666153786951155</v>
      </c>
      <c r="V54" s="73">
        <f t="shared" si="2"/>
        <v>10.76317406712144</v>
      </c>
      <c r="W54" s="17">
        <f t="shared" si="3"/>
        <v>89.23682593287856</v>
      </c>
      <c r="X54" s="16">
        <f t="shared" si="4"/>
        <v>2.3736686274851571</v>
      </c>
      <c r="Y54" s="73">
        <f t="shared" si="5"/>
        <v>6.5484792328678321</v>
      </c>
      <c r="Z54" s="17">
        <f t="shared" si="6"/>
        <v>93.451520767132166</v>
      </c>
      <c r="AA54" s="18">
        <f t="shared" si="7"/>
        <v>4.2146948342536081</v>
      </c>
      <c r="AB54" s="80">
        <v>1.7075701760979363</v>
      </c>
      <c r="AC54" s="76">
        <f t="shared" si="8"/>
        <v>93.451520767132166</v>
      </c>
    </row>
    <row r="55" spans="18:29" x14ac:dyDescent="0.3">
      <c r="R55" s="13">
        <v>51</v>
      </c>
      <c r="S55" s="14">
        <v>62.5</v>
      </c>
      <c r="T55" s="59">
        <f t="shared" si="0"/>
        <v>1.1044661672776617E-3</v>
      </c>
      <c r="U55" s="16">
        <f t="shared" si="1"/>
        <v>2.2666153786951155</v>
      </c>
      <c r="V55" s="73">
        <f t="shared" si="2"/>
        <v>10.76317406712144</v>
      </c>
      <c r="W55" s="17">
        <f t="shared" si="3"/>
        <v>89.23682593287856</v>
      </c>
      <c r="X55" s="16">
        <f t="shared" si="4"/>
        <v>2.3736686274851571</v>
      </c>
      <c r="Y55" s="73">
        <f t="shared" si="5"/>
        <v>6.5484792328678321</v>
      </c>
      <c r="Z55" s="17">
        <f t="shared" si="6"/>
        <v>93.451520767132166</v>
      </c>
      <c r="AA55" s="18">
        <f t="shared" si="7"/>
        <v>4.2146948342536081</v>
      </c>
      <c r="AB55" s="80">
        <v>1.7160033436347992</v>
      </c>
      <c r="AC55" s="76">
        <f t="shared" si="8"/>
        <v>93.6012828196436</v>
      </c>
    </row>
    <row r="56" spans="18:29" x14ac:dyDescent="0.3">
      <c r="R56" s="13">
        <v>52</v>
      </c>
      <c r="S56" s="14">
        <v>62.4</v>
      </c>
      <c r="T56" s="59">
        <f t="shared" si="0"/>
        <v>1.1026990214100176E-3</v>
      </c>
      <c r="U56" s="16">
        <f t="shared" si="1"/>
        <v>2.2702477751353318</v>
      </c>
      <c r="V56" s="73">
        <f t="shared" si="2"/>
        <v>10.620166333254655</v>
      </c>
      <c r="W56" s="17">
        <f t="shared" si="3"/>
        <v>89.379833666745341</v>
      </c>
      <c r="X56" s="16">
        <f t="shared" si="4"/>
        <v>2.3774725836189474</v>
      </c>
      <c r="Y56" s="73">
        <f t="shared" si="5"/>
        <v>6.3987171803564058</v>
      </c>
      <c r="Z56" s="17">
        <f t="shared" si="6"/>
        <v>93.6012828196436</v>
      </c>
      <c r="AA56" s="18">
        <f t="shared" si="7"/>
        <v>4.2214491528982494</v>
      </c>
      <c r="AB56" s="80">
        <v>1.7242758696007889</v>
      </c>
      <c r="AC56" s="76">
        <f t="shared" si="8"/>
        <v>93.6012828196436</v>
      </c>
    </row>
    <row r="57" spans="18:29" x14ac:dyDescent="0.3">
      <c r="R57" s="13">
        <v>53</v>
      </c>
      <c r="S57" s="14">
        <v>62.4</v>
      </c>
      <c r="T57" s="59">
        <f t="shared" si="0"/>
        <v>1.1026990214100176E-3</v>
      </c>
      <c r="U57" s="16">
        <f t="shared" si="1"/>
        <v>2.2702477751353318</v>
      </c>
      <c r="V57" s="73">
        <f t="shared" si="2"/>
        <v>10.620166333254655</v>
      </c>
      <c r="W57" s="17">
        <f t="shared" si="3"/>
        <v>89.379833666745341</v>
      </c>
      <c r="X57" s="16">
        <f t="shared" si="4"/>
        <v>2.3774725836189474</v>
      </c>
      <c r="Y57" s="73">
        <f t="shared" si="5"/>
        <v>6.3987171803564058</v>
      </c>
      <c r="Z57" s="17">
        <f t="shared" si="6"/>
        <v>93.6012828196436</v>
      </c>
      <c r="AA57" s="18">
        <f t="shared" si="7"/>
        <v>4.2214491528982494</v>
      </c>
      <c r="AB57" s="80">
        <v>1.7323937598229686</v>
      </c>
      <c r="AC57" s="76">
        <f t="shared" si="8"/>
        <v>93.6012828196436</v>
      </c>
    </row>
    <row r="58" spans="18:29" x14ac:dyDescent="0.3">
      <c r="R58" s="13">
        <v>54</v>
      </c>
      <c r="S58" s="14">
        <v>62.4</v>
      </c>
      <c r="T58" s="59">
        <f t="shared" si="0"/>
        <v>1.1026990214100176E-3</v>
      </c>
      <c r="U58" s="16">
        <f t="shared" si="1"/>
        <v>2.2702477751353318</v>
      </c>
      <c r="V58" s="73">
        <f t="shared" si="2"/>
        <v>10.620166333254655</v>
      </c>
      <c r="W58" s="17">
        <f t="shared" si="3"/>
        <v>89.379833666745341</v>
      </c>
      <c r="X58" s="16">
        <f t="shared" si="4"/>
        <v>2.3774725836189474</v>
      </c>
      <c r="Y58" s="73">
        <f t="shared" si="5"/>
        <v>6.3987171803564058</v>
      </c>
      <c r="Z58" s="17">
        <f t="shared" si="6"/>
        <v>93.6012828196436</v>
      </c>
      <c r="AA58" s="18">
        <f t="shared" si="7"/>
        <v>4.2214491528982494</v>
      </c>
      <c r="AB58" s="80">
        <v>1.7403626894942439</v>
      </c>
      <c r="AC58" s="76">
        <f t="shared" si="8"/>
        <v>93.75152564920964</v>
      </c>
    </row>
    <row r="59" spans="18:29" x14ac:dyDescent="0.3">
      <c r="R59" s="13">
        <v>55</v>
      </c>
      <c r="S59" s="14">
        <v>62.3</v>
      </c>
      <c r="T59" s="59">
        <f t="shared" si="0"/>
        <v>1.1009318755423733E-3</v>
      </c>
      <c r="U59" s="16">
        <f t="shared" si="1"/>
        <v>2.2738918325593049</v>
      </c>
      <c r="V59" s="73">
        <f t="shared" si="2"/>
        <v>10.476699505539177</v>
      </c>
      <c r="W59" s="17">
        <f t="shared" si="3"/>
        <v>89.523300494460827</v>
      </c>
      <c r="X59" s="16">
        <f t="shared" si="4"/>
        <v>2.3812887514899246</v>
      </c>
      <c r="Y59" s="73">
        <f t="shared" si="5"/>
        <v>6.2484743507903673</v>
      </c>
      <c r="Z59" s="17">
        <f t="shared" si="6"/>
        <v>93.75152564920964</v>
      </c>
      <c r="AA59" s="18">
        <f t="shared" si="7"/>
        <v>4.2282251547488094</v>
      </c>
      <c r="AB59" s="80">
        <v>1.7481880270062005</v>
      </c>
      <c r="AC59" s="76">
        <f t="shared" si="8"/>
        <v>93.75152564920964</v>
      </c>
    </row>
    <row r="60" spans="18:29" x14ac:dyDescent="0.3">
      <c r="R60" s="13">
        <v>56</v>
      </c>
      <c r="S60" s="14">
        <v>62.3</v>
      </c>
      <c r="T60" s="59">
        <f t="shared" si="0"/>
        <v>1.1009318755423733E-3</v>
      </c>
      <c r="U60" s="16">
        <f t="shared" si="1"/>
        <v>2.2738918325593049</v>
      </c>
      <c r="V60" s="73">
        <f t="shared" si="2"/>
        <v>10.476699505539177</v>
      </c>
      <c r="W60" s="17">
        <f t="shared" si="3"/>
        <v>89.523300494460827</v>
      </c>
      <c r="X60" s="16">
        <f t="shared" si="4"/>
        <v>2.3812887514899246</v>
      </c>
      <c r="Y60" s="73">
        <f t="shared" si="5"/>
        <v>6.2484743507903673</v>
      </c>
      <c r="Z60" s="17">
        <f t="shared" si="6"/>
        <v>93.75152564920964</v>
      </c>
      <c r="AA60" s="18">
        <f t="shared" si="7"/>
        <v>4.2282251547488094</v>
      </c>
      <c r="AB60" s="80">
        <v>1.7558748556724915</v>
      </c>
      <c r="AC60" s="76">
        <f t="shared" si="8"/>
        <v>93.75152564920964</v>
      </c>
    </row>
    <row r="61" spans="18:29" x14ac:dyDescent="0.3">
      <c r="R61" s="13">
        <v>57</v>
      </c>
      <c r="S61" s="14">
        <v>62.3</v>
      </c>
      <c r="T61" s="59">
        <f t="shared" si="0"/>
        <v>1.1009318755423733E-3</v>
      </c>
      <c r="U61" s="16">
        <f t="shared" si="1"/>
        <v>2.2738918325593049</v>
      </c>
      <c r="V61" s="73">
        <f t="shared" si="2"/>
        <v>10.476699505539177</v>
      </c>
      <c r="W61" s="17">
        <f t="shared" si="3"/>
        <v>89.523300494460827</v>
      </c>
      <c r="X61" s="16">
        <f t="shared" si="4"/>
        <v>2.3812887514899246</v>
      </c>
      <c r="Y61" s="73">
        <f t="shared" si="5"/>
        <v>6.2484743507903673</v>
      </c>
      <c r="Z61" s="17">
        <f t="shared" si="6"/>
        <v>93.75152564920964</v>
      </c>
      <c r="AA61" s="18">
        <f t="shared" si="7"/>
        <v>4.2282251547488094</v>
      </c>
      <c r="AB61" s="80">
        <v>1.7634279935629373</v>
      </c>
      <c r="AC61" s="76">
        <f t="shared" si="8"/>
        <v>93.902251574690652</v>
      </c>
    </row>
    <row r="62" spans="18:29" x14ac:dyDescent="0.3">
      <c r="R62" s="13">
        <v>58</v>
      </c>
      <c r="S62" s="14">
        <v>62.2</v>
      </c>
      <c r="T62" s="59">
        <f t="shared" si="0"/>
        <v>1.0991647296747292E-3</v>
      </c>
      <c r="U62" s="16">
        <f t="shared" si="1"/>
        <v>2.2775476072097214</v>
      </c>
      <c r="V62" s="73">
        <f t="shared" si="2"/>
        <v>10.332771369696015</v>
      </c>
      <c r="W62" s="17">
        <f t="shared" si="3"/>
        <v>89.667228630303981</v>
      </c>
      <c r="X62" s="16">
        <f t="shared" si="4"/>
        <v>2.3851171899971426</v>
      </c>
      <c r="Y62" s="73">
        <f t="shared" si="5"/>
        <v>6.0977484253093461</v>
      </c>
      <c r="Z62" s="17">
        <f t="shared" si="6"/>
        <v>93.902251574690652</v>
      </c>
      <c r="AA62" s="18">
        <f t="shared" si="7"/>
        <v>4.2350229443866692</v>
      </c>
      <c r="AB62" s="80">
        <v>1.7708520116421442</v>
      </c>
      <c r="AC62" s="76">
        <f t="shared" si="8"/>
        <v>93.902251574690652</v>
      </c>
    </row>
    <row r="63" spans="18:29" x14ac:dyDescent="0.3">
      <c r="R63" s="13">
        <v>59</v>
      </c>
      <c r="S63" s="14">
        <v>62.2</v>
      </c>
      <c r="T63" s="59">
        <f t="shared" si="0"/>
        <v>1.0991647296747292E-3</v>
      </c>
      <c r="U63" s="16">
        <f t="shared" si="1"/>
        <v>2.2775476072097214</v>
      </c>
      <c r="V63" s="73">
        <f t="shared" si="2"/>
        <v>10.332771369696015</v>
      </c>
      <c r="W63" s="17">
        <f t="shared" si="3"/>
        <v>89.667228630303981</v>
      </c>
      <c r="X63" s="16">
        <f t="shared" si="4"/>
        <v>2.3851171899971426</v>
      </c>
      <c r="Y63" s="73">
        <f t="shared" si="5"/>
        <v>6.0977484253093461</v>
      </c>
      <c r="Z63" s="17">
        <f t="shared" si="6"/>
        <v>93.902251574690652</v>
      </c>
      <c r="AA63" s="18">
        <f t="shared" si="7"/>
        <v>4.2350229443866692</v>
      </c>
      <c r="AB63" s="80">
        <v>1.7781512503836436</v>
      </c>
      <c r="AC63" s="76">
        <f t="shared" si="8"/>
        <v>93.902251574690652</v>
      </c>
    </row>
    <row r="64" spans="18:29" x14ac:dyDescent="0.3">
      <c r="R64" s="13">
        <v>60</v>
      </c>
      <c r="S64" s="14">
        <v>62.2</v>
      </c>
      <c r="T64" s="59">
        <f t="shared" si="0"/>
        <v>1.0991647296747292E-3</v>
      </c>
      <c r="U64" s="16">
        <f t="shared" si="1"/>
        <v>2.2775476072097214</v>
      </c>
      <c r="V64" s="73">
        <f t="shared" si="2"/>
        <v>10.332771369696015</v>
      </c>
      <c r="W64" s="17">
        <f t="shared" si="3"/>
        <v>89.667228630303981</v>
      </c>
      <c r="X64" s="16">
        <f t="shared" si="4"/>
        <v>2.3851171899971426</v>
      </c>
      <c r="Y64" s="73">
        <f t="shared" si="5"/>
        <v>6.0977484253093461</v>
      </c>
      <c r="Z64" s="17">
        <f t="shared" si="6"/>
        <v>93.902251574690652</v>
      </c>
      <c r="AA64" s="18">
        <f t="shared" si="7"/>
        <v>4.2350229443866692</v>
      </c>
      <c r="AB64" s="80">
        <v>1.7853298350107671</v>
      </c>
      <c r="AC64" s="76">
        <f t="shared" si="8"/>
        <v>94.053462929883409</v>
      </c>
    </row>
    <row r="65" spans="18:29" x14ac:dyDescent="0.3">
      <c r="R65" s="13">
        <v>61</v>
      </c>
      <c r="S65" s="14">
        <v>62.1</v>
      </c>
      <c r="T65" s="59">
        <f t="shared" si="0"/>
        <v>1.0973975838070849E-3</v>
      </c>
      <c r="U65" s="16">
        <f t="shared" si="1"/>
        <v>2.281215155691541</v>
      </c>
      <c r="V65" s="73">
        <f t="shared" si="2"/>
        <v>10.188379697183425</v>
      </c>
      <c r="W65" s="17">
        <f t="shared" si="3"/>
        <v>89.811620302816578</v>
      </c>
      <c r="X65" s="16">
        <f t="shared" si="4"/>
        <v>2.3889579584190388</v>
      </c>
      <c r="Y65" s="73">
        <f t="shared" si="5"/>
        <v>5.9465370701165865</v>
      </c>
      <c r="Z65" s="17">
        <f t="shared" si="6"/>
        <v>94.053462929883409</v>
      </c>
      <c r="AA65" s="18">
        <f t="shared" si="7"/>
        <v>4.2418426270668386</v>
      </c>
      <c r="AB65" s="80">
        <v>1.7923916894982539</v>
      </c>
      <c r="AC65" s="76">
        <f t="shared" si="8"/>
        <v>94.053462929883409</v>
      </c>
    </row>
    <row r="66" spans="18:29" x14ac:dyDescent="0.3">
      <c r="R66" s="13">
        <v>62</v>
      </c>
      <c r="S66" s="14">
        <v>62.1</v>
      </c>
      <c r="T66" s="59">
        <f t="shared" si="0"/>
        <v>1.0973975838070849E-3</v>
      </c>
      <c r="U66" s="16">
        <f t="shared" si="1"/>
        <v>2.281215155691541</v>
      </c>
      <c r="V66" s="73">
        <f t="shared" si="2"/>
        <v>10.188379697183425</v>
      </c>
      <c r="W66" s="17">
        <f t="shared" si="3"/>
        <v>89.811620302816578</v>
      </c>
      <c r="X66" s="16">
        <f t="shared" si="4"/>
        <v>2.3889579584190388</v>
      </c>
      <c r="Y66" s="73">
        <f t="shared" si="5"/>
        <v>5.9465370701165865</v>
      </c>
      <c r="Z66" s="17">
        <f t="shared" si="6"/>
        <v>94.053462929883409</v>
      </c>
      <c r="AA66" s="18">
        <f t="shared" si="7"/>
        <v>4.2418426270668386</v>
      </c>
      <c r="AB66" s="80">
        <v>1.7993405494535817</v>
      </c>
      <c r="AC66" s="76">
        <f t="shared" si="8"/>
        <v>94.053462929883409</v>
      </c>
    </row>
    <row r="67" spans="18:29" x14ac:dyDescent="0.3">
      <c r="R67" s="13">
        <v>63</v>
      </c>
      <c r="S67" s="14">
        <v>62.1</v>
      </c>
      <c r="T67" s="59">
        <f t="shared" si="0"/>
        <v>1.0973975838070849E-3</v>
      </c>
      <c r="U67" s="16">
        <f t="shared" si="1"/>
        <v>2.281215155691541</v>
      </c>
      <c r="V67" s="73">
        <f t="shared" si="2"/>
        <v>10.188379697183425</v>
      </c>
      <c r="W67" s="17">
        <f t="shared" si="3"/>
        <v>89.811620302816578</v>
      </c>
      <c r="X67" s="16">
        <f t="shared" si="4"/>
        <v>2.3889579584190388</v>
      </c>
      <c r="Y67" s="73">
        <f t="shared" si="5"/>
        <v>5.9465370701165865</v>
      </c>
      <c r="Z67" s="17">
        <f t="shared" si="6"/>
        <v>94.053462929883409</v>
      </c>
      <c r="AA67" s="18">
        <f t="shared" si="7"/>
        <v>4.2418426270668386</v>
      </c>
      <c r="AB67" s="80">
        <v>1.8061799739838871</v>
      </c>
      <c r="AC67" s="76">
        <f t="shared" si="8"/>
        <v>94.053462929883409</v>
      </c>
    </row>
    <row r="68" spans="18:29" x14ac:dyDescent="0.3">
      <c r="R68" s="13">
        <v>64</v>
      </c>
      <c r="S68" s="14">
        <v>62.1</v>
      </c>
      <c r="T68" s="59">
        <f t="shared" si="0"/>
        <v>1.0973975838070849E-3</v>
      </c>
      <c r="U68" s="16">
        <f t="shared" si="1"/>
        <v>2.281215155691541</v>
      </c>
      <c r="V68" s="73">
        <f t="shared" si="2"/>
        <v>10.188379697183425</v>
      </c>
      <c r="W68" s="17">
        <f t="shared" si="3"/>
        <v>89.811620302816578</v>
      </c>
      <c r="X68" s="16">
        <f t="shared" si="4"/>
        <v>2.3889579584190388</v>
      </c>
      <c r="Y68" s="73">
        <f t="shared" si="5"/>
        <v>5.9465370701165865</v>
      </c>
      <c r="Z68" s="17">
        <f t="shared" si="6"/>
        <v>94.053462929883409</v>
      </c>
      <c r="AA68" s="18">
        <f t="shared" si="7"/>
        <v>4.2418426270668386</v>
      </c>
      <c r="AB68" s="80">
        <v>1.8129133566428555</v>
      </c>
      <c r="AC68" s="76">
        <f t="shared" si="8"/>
        <v>94.205162063641311</v>
      </c>
    </row>
    <row r="69" spans="18:29" x14ac:dyDescent="0.3">
      <c r="R69" s="13">
        <v>65</v>
      </c>
      <c r="S69" s="14">
        <v>62</v>
      </c>
      <c r="T69" s="59">
        <f t="shared" ref="T69:T105" si="9">(PI()*$D$10^2/4*S69)*10^-9</f>
        <v>1.0956304379394404E-3</v>
      </c>
      <c r="U69" s="16">
        <f t="shared" ref="U69:U124" si="10">$D$14/T69*10^-6</f>
        <v>2.284894534974915</v>
      </c>
      <c r="V69" s="73">
        <f t="shared" ref="V69:V124" si="11">(1-(U69/$D$12))*100</f>
        <v>10.043522245082093</v>
      </c>
      <c r="W69" s="17">
        <f t="shared" ref="W69:W105" si="12">100-V69</f>
        <v>89.956477754917913</v>
      </c>
      <c r="X69" s="16">
        <f t="shared" ref="X69:X129" si="13">$D$15/$U$129*U69</f>
        <v>2.3928111164164894</v>
      </c>
      <c r="Y69" s="73">
        <f t="shared" ref="Y69:Y129" si="14">(1-(X69/$D$12))*100</f>
        <v>5.7948379363586877</v>
      </c>
      <c r="Z69" s="17">
        <f t="shared" ref="Z69:Z129" si="15">100-Y69</f>
        <v>94.205162063641311</v>
      </c>
      <c r="AA69" s="18">
        <f t="shared" ref="AA69:AA129" si="16">V69-Y69</f>
        <v>4.248684308723405</v>
      </c>
      <c r="AB69" s="80">
        <v>1.8195439355418688</v>
      </c>
      <c r="AC69" s="76">
        <f t="shared" ref="AC69:AC104" si="17">Z70</f>
        <v>94.205162063641311</v>
      </c>
    </row>
    <row r="70" spans="18:29" x14ac:dyDescent="0.3">
      <c r="R70" s="13">
        <v>66</v>
      </c>
      <c r="S70" s="14">
        <v>62</v>
      </c>
      <c r="T70" s="59">
        <f t="shared" si="9"/>
        <v>1.0956304379394404E-3</v>
      </c>
      <c r="U70" s="16">
        <f t="shared" si="10"/>
        <v>2.284894534974915</v>
      </c>
      <c r="V70" s="73">
        <f t="shared" si="11"/>
        <v>10.043522245082093</v>
      </c>
      <c r="W70" s="17">
        <f t="shared" si="12"/>
        <v>89.956477754917913</v>
      </c>
      <c r="X70" s="16">
        <f t="shared" si="13"/>
        <v>2.3928111164164894</v>
      </c>
      <c r="Y70" s="73">
        <f t="shared" si="14"/>
        <v>5.7948379363586877</v>
      </c>
      <c r="Z70" s="17">
        <f t="shared" si="15"/>
        <v>94.205162063641311</v>
      </c>
      <c r="AA70" s="18">
        <f t="shared" si="16"/>
        <v>4.248684308723405</v>
      </c>
      <c r="AB70" s="80">
        <v>1.8260748027008264</v>
      </c>
      <c r="AC70" s="76">
        <f t="shared" si="17"/>
        <v>94.205162063641311</v>
      </c>
    </row>
    <row r="71" spans="18:29" x14ac:dyDescent="0.3">
      <c r="R71" s="13">
        <v>67</v>
      </c>
      <c r="S71" s="14">
        <v>62</v>
      </c>
      <c r="T71" s="59">
        <f t="shared" si="9"/>
        <v>1.0956304379394404E-3</v>
      </c>
      <c r="U71" s="16">
        <f t="shared" si="10"/>
        <v>2.284894534974915</v>
      </c>
      <c r="V71" s="73">
        <f t="shared" si="11"/>
        <v>10.043522245082093</v>
      </c>
      <c r="W71" s="17">
        <f t="shared" si="12"/>
        <v>89.956477754917913</v>
      </c>
      <c r="X71" s="16">
        <f t="shared" si="13"/>
        <v>2.3928111164164894</v>
      </c>
      <c r="Y71" s="73">
        <f t="shared" si="14"/>
        <v>5.7948379363586877</v>
      </c>
      <c r="Z71" s="17">
        <f t="shared" si="15"/>
        <v>94.205162063641311</v>
      </c>
      <c r="AA71" s="18">
        <f t="shared" si="16"/>
        <v>4.248684308723405</v>
      </c>
      <c r="AB71" s="80">
        <v>1.8325089127062364</v>
      </c>
      <c r="AC71" s="76">
        <f t="shared" si="17"/>
        <v>94.357351339996114</v>
      </c>
    </row>
    <row r="72" spans="18:29" x14ac:dyDescent="0.3">
      <c r="R72" s="13">
        <v>68</v>
      </c>
      <c r="S72" s="14">
        <v>61.9</v>
      </c>
      <c r="T72" s="59">
        <f t="shared" si="9"/>
        <v>1.0938632920717963E-3</v>
      </c>
      <c r="U72" s="16">
        <f t="shared" si="10"/>
        <v>2.2885858023981371</v>
      </c>
      <c r="V72" s="73">
        <f t="shared" si="11"/>
        <v>9.8981967559788497</v>
      </c>
      <c r="W72" s="17">
        <f t="shared" si="12"/>
        <v>90.101803244021156</v>
      </c>
      <c r="X72" s="16">
        <f t="shared" si="13"/>
        <v>2.3966767240359013</v>
      </c>
      <c r="Y72" s="73">
        <f t="shared" si="14"/>
        <v>5.642648660003891</v>
      </c>
      <c r="Z72" s="17">
        <f t="shared" si="15"/>
        <v>94.357351339996114</v>
      </c>
      <c r="AA72" s="18">
        <f t="shared" si="16"/>
        <v>4.2555480959749588</v>
      </c>
      <c r="AB72" s="80">
        <v>1.8388490907372552</v>
      </c>
      <c r="AC72" s="76">
        <f t="shared" si="17"/>
        <v>94.357351339996114</v>
      </c>
    </row>
    <row r="73" spans="18:29" x14ac:dyDescent="0.3">
      <c r="R73" s="13">
        <v>69</v>
      </c>
      <c r="S73" s="14">
        <v>61.9</v>
      </c>
      <c r="T73" s="59">
        <f t="shared" si="9"/>
        <v>1.0938632920717963E-3</v>
      </c>
      <c r="U73" s="16">
        <f t="shared" si="10"/>
        <v>2.2885858023981371</v>
      </c>
      <c r="V73" s="73">
        <f t="shared" si="11"/>
        <v>9.8981967559788497</v>
      </c>
      <c r="W73" s="17">
        <f t="shared" si="12"/>
        <v>90.101803244021156</v>
      </c>
      <c r="X73" s="16">
        <f t="shared" si="13"/>
        <v>2.3966767240359013</v>
      </c>
      <c r="Y73" s="73">
        <f t="shared" si="14"/>
        <v>5.642648660003891</v>
      </c>
      <c r="Z73" s="17">
        <f t="shared" si="15"/>
        <v>94.357351339996114</v>
      </c>
      <c r="AA73" s="18">
        <f t="shared" si="16"/>
        <v>4.2555480959749588</v>
      </c>
      <c r="AB73" s="80">
        <v>1.8450980400142569</v>
      </c>
      <c r="AC73" s="76">
        <f t="shared" si="17"/>
        <v>94.357351339996114</v>
      </c>
    </row>
    <row r="74" spans="18:29" x14ac:dyDescent="0.3">
      <c r="R74" s="13">
        <v>70</v>
      </c>
      <c r="S74" s="14">
        <v>61.9</v>
      </c>
      <c r="T74" s="59">
        <f t="shared" si="9"/>
        <v>1.0938632920717963E-3</v>
      </c>
      <c r="U74" s="16">
        <f t="shared" si="10"/>
        <v>2.2885858023981371</v>
      </c>
      <c r="V74" s="73">
        <f t="shared" si="11"/>
        <v>9.8981967559788497</v>
      </c>
      <c r="W74" s="17">
        <f t="shared" si="12"/>
        <v>90.101803244021156</v>
      </c>
      <c r="X74" s="16">
        <f t="shared" si="13"/>
        <v>2.3966767240359013</v>
      </c>
      <c r="Y74" s="73">
        <f t="shared" si="14"/>
        <v>5.642648660003891</v>
      </c>
      <c r="Z74" s="17">
        <f t="shared" si="15"/>
        <v>94.357351339996114</v>
      </c>
      <c r="AA74" s="18">
        <f t="shared" si="16"/>
        <v>4.2555480959749588</v>
      </c>
      <c r="AB74" s="80">
        <v>1.8512583487190752</v>
      </c>
      <c r="AC74" s="76">
        <f t="shared" si="17"/>
        <v>94.357351339996114</v>
      </c>
    </row>
    <row r="75" spans="18:29" x14ac:dyDescent="0.3">
      <c r="R75" s="13">
        <v>71</v>
      </c>
      <c r="S75" s="14">
        <v>61.9</v>
      </c>
      <c r="T75" s="59">
        <f t="shared" si="9"/>
        <v>1.0938632920717963E-3</v>
      </c>
      <c r="U75" s="16">
        <f t="shared" si="10"/>
        <v>2.2885858023981371</v>
      </c>
      <c r="V75" s="73">
        <f t="shared" si="11"/>
        <v>9.8981967559788497</v>
      </c>
      <c r="W75" s="17">
        <f t="shared" si="12"/>
        <v>90.101803244021156</v>
      </c>
      <c r="X75" s="16">
        <f t="shared" si="13"/>
        <v>2.3966767240359013</v>
      </c>
      <c r="Y75" s="73">
        <f t="shared" si="14"/>
        <v>5.642648660003891</v>
      </c>
      <c r="Z75" s="17">
        <f t="shared" si="15"/>
        <v>94.357351339996114</v>
      </c>
      <c r="AA75" s="18">
        <f t="shared" si="16"/>
        <v>4.2555480959749588</v>
      </c>
      <c r="AB75" s="80">
        <v>1.8573324964312685</v>
      </c>
      <c r="AC75" s="76">
        <f t="shared" si="17"/>
        <v>94.510033138280903</v>
      </c>
    </row>
    <row r="76" spans="18:29" x14ac:dyDescent="0.3">
      <c r="R76" s="13">
        <v>72</v>
      </c>
      <c r="S76" s="14">
        <v>61.8</v>
      </c>
      <c r="T76" s="59">
        <f t="shared" si="9"/>
        <v>1.0920961462041519E-3</v>
      </c>
      <c r="U76" s="16">
        <f t="shared" si="10"/>
        <v>2.2922890156706264</v>
      </c>
      <c r="V76" s="73">
        <f t="shared" si="11"/>
        <v>9.7524009578493605</v>
      </c>
      <c r="W76" s="17">
        <f t="shared" si="12"/>
        <v>90.24759904215064</v>
      </c>
      <c r="X76" s="16">
        <f t="shared" si="13"/>
        <v>2.400554841712335</v>
      </c>
      <c r="Y76" s="73">
        <f t="shared" si="14"/>
        <v>5.4899668617190978</v>
      </c>
      <c r="Z76" s="17">
        <f t="shared" si="15"/>
        <v>94.510033138280903</v>
      </c>
      <c r="AA76" s="18">
        <f t="shared" si="16"/>
        <v>4.2624340961302627</v>
      </c>
      <c r="AB76" s="80">
        <v>1.8633228601204559</v>
      </c>
      <c r="AC76" s="76">
        <f t="shared" si="17"/>
        <v>94.510033138280903</v>
      </c>
    </row>
    <row r="77" spans="18:29" x14ac:dyDescent="0.3">
      <c r="R77" s="13">
        <v>73</v>
      </c>
      <c r="S77" s="14">
        <v>61.8</v>
      </c>
      <c r="T77" s="59">
        <f t="shared" si="9"/>
        <v>1.0920961462041519E-3</v>
      </c>
      <c r="U77" s="16">
        <f t="shared" si="10"/>
        <v>2.2922890156706264</v>
      </c>
      <c r="V77" s="73">
        <f t="shared" si="11"/>
        <v>9.7524009578493605</v>
      </c>
      <c r="W77" s="17">
        <f t="shared" si="12"/>
        <v>90.24759904215064</v>
      </c>
      <c r="X77" s="16">
        <f t="shared" si="13"/>
        <v>2.400554841712335</v>
      </c>
      <c r="Y77" s="73">
        <f t="shared" si="14"/>
        <v>5.4899668617190978</v>
      </c>
      <c r="Z77" s="17">
        <f t="shared" si="15"/>
        <v>94.510033138280903</v>
      </c>
      <c r="AA77" s="18">
        <f t="shared" si="16"/>
        <v>4.2624340961302627</v>
      </c>
      <c r="AB77" s="80">
        <v>1.8692317197309762</v>
      </c>
      <c r="AC77" s="76">
        <f t="shared" si="17"/>
        <v>94.510033138280903</v>
      </c>
    </row>
    <row r="78" spans="18:29" x14ac:dyDescent="0.3">
      <c r="R78" s="13">
        <v>74</v>
      </c>
      <c r="S78" s="14">
        <v>61.8</v>
      </c>
      <c r="T78" s="59">
        <f t="shared" si="9"/>
        <v>1.0920961462041519E-3</v>
      </c>
      <c r="U78" s="16">
        <f t="shared" si="10"/>
        <v>2.2922890156706264</v>
      </c>
      <c r="V78" s="73">
        <f t="shared" si="11"/>
        <v>9.7524009578493605</v>
      </c>
      <c r="W78" s="17">
        <f t="shared" si="12"/>
        <v>90.24759904215064</v>
      </c>
      <c r="X78" s="16">
        <f t="shared" si="13"/>
        <v>2.400554841712335</v>
      </c>
      <c r="Y78" s="73">
        <f t="shared" si="14"/>
        <v>5.4899668617190978</v>
      </c>
      <c r="Z78" s="17">
        <f t="shared" si="15"/>
        <v>94.510033138280903</v>
      </c>
      <c r="AA78" s="18">
        <f t="shared" si="16"/>
        <v>4.2624340961302627</v>
      </c>
      <c r="AB78" s="80">
        <v>1.8750612633917001</v>
      </c>
      <c r="AC78" s="76">
        <f t="shared" si="17"/>
        <v>94.510033138280903</v>
      </c>
    </row>
    <row r="79" spans="18:29" x14ac:dyDescent="0.3">
      <c r="R79" s="13">
        <v>75</v>
      </c>
      <c r="S79" s="14">
        <v>61.8</v>
      </c>
      <c r="T79" s="59">
        <f t="shared" si="9"/>
        <v>1.0920961462041519E-3</v>
      </c>
      <c r="U79" s="16">
        <f t="shared" si="10"/>
        <v>2.2922890156706264</v>
      </c>
      <c r="V79" s="73">
        <f t="shared" si="11"/>
        <v>9.7524009578493605</v>
      </c>
      <c r="W79" s="17">
        <f t="shared" si="12"/>
        <v>90.24759904215064</v>
      </c>
      <c r="X79" s="16">
        <f t="shared" si="13"/>
        <v>2.400554841712335</v>
      </c>
      <c r="Y79" s="73">
        <f t="shared" si="14"/>
        <v>5.4899668617190978</v>
      </c>
      <c r="Z79" s="17">
        <f t="shared" si="15"/>
        <v>94.510033138280903</v>
      </c>
      <c r="AA79" s="18">
        <f t="shared" si="16"/>
        <v>4.2624340961302627</v>
      </c>
      <c r="AB79" s="80">
        <v>1.8808135922807914</v>
      </c>
      <c r="AC79" s="76">
        <f t="shared" si="17"/>
        <v>94.663209853253804</v>
      </c>
    </row>
    <row r="80" spans="18:29" x14ac:dyDescent="0.3">
      <c r="R80" s="13">
        <v>76</v>
      </c>
      <c r="S80" s="14">
        <v>61.7</v>
      </c>
      <c r="T80" s="59">
        <f t="shared" si="9"/>
        <v>1.0903290003365079E-3</v>
      </c>
      <c r="U80" s="16">
        <f t="shared" si="10"/>
        <v>2.2960042328759269</v>
      </c>
      <c r="V80" s="73">
        <f t="shared" si="11"/>
        <v>9.6061325639398838</v>
      </c>
      <c r="W80" s="17">
        <f t="shared" si="12"/>
        <v>90.39386743606012</v>
      </c>
      <c r="X80" s="16">
        <f t="shared" si="13"/>
        <v>2.4044455302726466</v>
      </c>
      <c r="Y80" s="73">
        <f t="shared" si="14"/>
        <v>5.3367901467461953</v>
      </c>
      <c r="Z80" s="17">
        <f t="shared" si="15"/>
        <v>94.663209853253804</v>
      </c>
      <c r="AA80" s="18">
        <f t="shared" si="16"/>
        <v>4.2693424171936885</v>
      </c>
      <c r="AB80" s="80">
        <v>1.8864907251724818</v>
      </c>
      <c r="AC80" s="76">
        <f t="shared" si="17"/>
        <v>94.663209853253804</v>
      </c>
    </row>
    <row r="81" spans="17:29" x14ac:dyDescent="0.3">
      <c r="R81" s="13">
        <v>77</v>
      </c>
      <c r="S81" s="14">
        <v>61.7</v>
      </c>
      <c r="T81" s="59">
        <f t="shared" si="9"/>
        <v>1.0903290003365079E-3</v>
      </c>
      <c r="U81" s="16">
        <f t="shared" si="10"/>
        <v>2.2960042328759269</v>
      </c>
      <c r="V81" s="73">
        <f t="shared" si="11"/>
        <v>9.6061325639398838</v>
      </c>
      <c r="W81" s="17">
        <f t="shared" si="12"/>
        <v>90.39386743606012</v>
      </c>
      <c r="X81" s="16">
        <f t="shared" si="13"/>
        <v>2.4044455302726466</v>
      </c>
      <c r="Y81" s="73">
        <f t="shared" si="14"/>
        <v>5.3367901467461953</v>
      </c>
      <c r="Z81" s="17">
        <f t="shared" si="15"/>
        <v>94.663209853253804</v>
      </c>
      <c r="AA81" s="18">
        <f t="shared" si="16"/>
        <v>4.2693424171936885</v>
      </c>
      <c r="AB81" s="80">
        <v>1.8920946026904804</v>
      </c>
      <c r="AC81" s="76">
        <f t="shared" si="17"/>
        <v>94.663209853253804</v>
      </c>
    </row>
    <row r="82" spans="17:29" x14ac:dyDescent="0.3">
      <c r="R82" s="13">
        <v>78</v>
      </c>
      <c r="S82" s="14">
        <v>61.7</v>
      </c>
      <c r="T82" s="59">
        <f t="shared" si="9"/>
        <v>1.0903290003365079E-3</v>
      </c>
      <c r="U82" s="16">
        <f t="shared" si="10"/>
        <v>2.2960042328759269</v>
      </c>
      <c r="V82" s="73">
        <f t="shared" si="11"/>
        <v>9.6061325639398838</v>
      </c>
      <c r="W82" s="17">
        <f t="shared" si="12"/>
        <v>90.39386743606012</v>
      </c>
      <c r="X82" s="16">
        <f t="shared" si="13"/>
        <v>2.4044455302726466</v>
      </c>
      <c r="Y82" s="73">
        <f t="shared" si="14"/>
        <v>5.3367901467461953</v>
      </c>
      <c r="Z82" s="17">
        <f t="shared" si="15"/>
        <v>94.663209853253804</v>
      </c>
      <c r="AA82" s="18">
        <f t="shared" si="16"/>
        <v>4.2693424171936885</v>
      </c>
      <c r="AB82" s="80">
        <v>1.8976270912904414</v>
      </c>
      <c r="AC82" s="76">
        <f t="shared" si="17"/>
        <v>94.663209853253804</v>
      </c>
    </row>
    <row r="83" spans="17:29" x14ac:dyDescent="0.3">
      <c r="R83" s="13">
        <v>79</v>
      </c>
      <c r="S83" s="14">
        <v>61.7</v>
      </c>
      <c r="T83" s="59">
        <f t="shared" si="9"/>
        <v>1.0903290003365079E-3</v>
      </c>
      <c r="U83" s="16">
        <f t="shared" si="10"/>
        <v>2.2960042328759269</v>
      </c>
      <c r="V83" s="73">
        <f t="shared" si="11"/>
        <v>9.6061325639398838</v>
      </c>
      <c r="W83" s="17">
        <f t="shared" si="12"/>
        <v>90.39386743606012</v>
      </c>
      <c r="X83" s="16">
        <f t="shared" si="13"/>
        <v>2.4044455302726466</v>
      </c>
      <c r="Y83" s="73">
        <f t="shared" si="14"/>
        <v>5.3367901467461953</v>
      </c>
      <c r="Z83" s="17">
        <f t="shared" si="15"/>
        <v>94.663209853253804</v>
      </c>
      <c r="AA83" s="18">
        <f t="shared" si="16"/>
        <v>4.2693424171936885</v>
      </c>
      <c r="AB83" s="80">
        <v>1.9030899869919435</v>
      </c>
      <c r="AC83" s="76">
        <f t="shared" si="17"/>
        <v>94.663209853253804</v>
      </c>
    </row>
    <row r="84" spans="17:29" x14ac:dyDescent="0.3">
      <c r="R84" s="13">
        <v>80</v>
      </c>
      <c r="S84" s="14">
        <v>61.7</v>
      </c>
      <c r="T84" s="59">
        <f t="shared" si="9"/>
        <v>1.0903290003365079E-3</v>
      </c>
      <c r="U84" s="16">
        <f t="shared" si="10"/>
        <v>2.2960042328759269</v>
      </c>
      <c r="V84" s="73">
        <f t="shared" si="11"/>
        <v>9.6061325639398838</v>
      </c>
      <c r="W84" s="17">
        <f t="shared" si="12"/>
        <v>90.39386743606012</v>
      </c>
      <c r="X84" s="16">
        <f t="shared" si="13"/>
        <v>2.4044455302726466</v>
      </c>
      <c r="Y84" s="73">
        <f t="shared" si="14"/>
        <v>5.3367901467461953</v>
      </c>
      <c r="Z84" s="17">
        <f t="shared" si="15"/>
        <v>94.663209853253804</v>
      </c>
      <c r="AA84" s="18">
        <f t="shared" si="16"/>
        <v>4.2693424171936885</v>
      </c>
      <c r="AB84" s="80">
        <v>1.9084850188786497</v>
      </c>
      <c r="AC84" s="76">
        <f t="shared" si="17"/>
        <v>94.816883895223356</v>
      </c>
    </row>
    <row r="85" spans="17:29" x14ac:dyDescent="0.3">
      <c r="R85" s="13">
        <v>81</v>
      </c>
      <c r="S85" s="14">
        <v>61.6</v>
      </c>
      <c r="T85" s="59">
        <f t="shared" si="9"/>
        <v>1.0885618544688635E-3</v>
      </c>
      <c r="U85" s="16">
        <f t="shared" si="10"/>
        <v>2.2997315124747515</v>
      </c>
      <c r="V85" s="73">
        <f t="shared" si="11"/>
        <v>9.4593892726475772</v>
      </c>
      <c r="W85" s="17">
        <f t="shared" si="12"/>
        <v>90.54061072735243</v>
      </c>
      <c r="X85" s="16">
        <f t="shared" si="13"/>
        <v>2.4083488509386735</v>
      </c>
      <c r="Y85" s="73">
        <f t="shared" si="14"/>
        <v>5.1831161047766416</v>
      </c>
      <c r="Z85" s="17">
        <f t="shared" si="15"/>
        <v>94.816883895223356</v>
      </c>
      <c r="AA85" s="18">
        <f t="shared" si="16"/>
        <v>4.2762731678709356</v>
      </c>
      <c r="AB85" s="80">
        <v>1.9138138523837167</v>
      </c>
      <c r="AC85" s="76">
        <f t="shared" si="17"/>
        <v>94.816883895223356</v>
      </c>
    </row>
    <row r="86" spans="17:29" x14ac:dyDescent="0.3">
      <c r="R86" s="13">
        <v>82</v>
      </c>
      <c r="S86" s="14">
        <v>61.6</v>
      </c>
      <c r="T86" s="59">
        <f t="shared" si="9"/>
        <v>1.0885618544688635E-3</v>
      </c>
      <c r="U86" s="16">
        <f t="shared" si="10"/>
        <v>2.2997315124747515</v>
      </c>
      <c r="V86" s="73">
        <f t="shared" si="11"/>
        <v>9.4593892726475772</v>
      </c>
      <c r="W86" s="17">
        <f t="shared" si="12"/>
        <v>90.54061072735243</v>
      </c>
      <c r="X86" s="16">
        <f t="shared" si="13"/>
        <v>2.4083488509386735</v>
      </c>
      <c r="Y86" s="73">
        <f t="shared" si="14"/>
        <v>5.1831161047766416</v>
      </c>
      <c r="Z86" s="17">
        <f t="shared" si="15"/>
        <v>94.816883895223356</v>
      </c>
      <c r="AA86" s="18">
        <f t="shared" si="16"/>
        <v>4.2762731678709356</v>
      </c>
      <c r="AB86" s="80">
        <v>1.919078092376074</v>
      </c>
      <c r="AC86" s="76">
        <f t="shared" si="17"/>
        <v>94.816883895223356</v>
      </c>
    </row>
    <row r="87" spans="17:29" x14ac:dyDescent="0.3">
      <c r="R87" s="13">
        <v>83</v>
      </c>
      <c r="S87" s="14">
        <v>61.6</v>
      </c>
      <c r="T87" s="59">
        <f t="shared" si="9"/>
        <v>1.0885618544688635E-3</v>
      </c>
      <c r="U87" s="16">
        <f t="shared" si="10"/>
        <v>2.2997315124747515</v>
      </c>
      <c r="V87" s="73">
        <f t="shared" si="11"/>
        <v>9.4593892726475772</v>
      </c>
      <c r="W87" s="17">
        <f t="shared" si="12"/>
        <v>90.54061072735243</v>
      </c>
      <c r="X87" s="16">
        <f t="shared" si="13"/>
        <v>2.4083488509386735</v>
      </c>
      <c r="Y87" s="73">
        <f t="shared" si="14"/>
        <v>5.1831161047766416</v>
      </c>
      <c r="Z87" s="17">
        <f t="shared" si="15"/>
        <v>94.816883895223356</v>
      </c>
      <c r="AA87" s="18">
        <f t="shared" si="16"/>
        <v>4.2762731678709356</v>
      </c>
      <c r="AB87" s="80">
        <v>1.9242792860618816</v>
      </c>
      <c r="AC87" s="76">
        <f t="shared" si="17"/>
        <v>94.816883895223356</v>
      </c>
    </row>
    <row r="88" spans="17:29" x14ac:dyDescent="0.3">
      <c r="R88" s="13">
        <v>84</v>
      </c>
      <c r="S88" s="14">
        <v>61.6</v>
      </c>
      <c r="T88" s="59">
        <f t="shared" si="9"/>
        <v>1.0885618544688635E-3</v>
      </c>
      <c r="U88" s="16">
        <f t="shared" si="10"/>
        <v>2.2997315124747515</v>
      </c>
      <c r="V88" s="73">
        <f t="shared" si="11"/>
        <v>9.4593892726475772</v>
      </c>
      <c r="W88" s="17">
        <f t="shared" si="12"/>
        <v>90.54061072735243</v>
      </c>
      <c r="X88" s="16">
        <f t="shared" si="13"/>
        <v>2.4083488509386735</v>
      </c>
      <c r="Y88" s="73">
        <f t="shared" si="14"/>
        <v>5.1831161047766416</v>
      </c>
      <c r="Z88" s="17">
        <f t="shared" si="15"/>
        <v>94.816883895223356</v>
      </c>
      <c r="AA88" s="18">
        <f t="shared" si="16"/>
        <v>4.2762731678709356</v>
      </c>
      <c r="AB88" s="80">
        <v>1.9294189257142926</v>
      </c>
      <c r="AC88" s="76">
        <f t="shared" si="17"/>
        <v>94.971057690174945</v>
      </c>
    </row>
    <row r="89" spans="17:29" x14ac:dyDescent="0.3">
      <c r="Q89" s="61"/>
      <c r="R89" s="13">
        <v>85</v>
      </c>
      <c r="S89" s="14">
        <v>61.5</v>
      </c>
      <c r="T89" s="59">
        <f t="shared" si="9"/>
        <v>1.0867947086012192E-3</v>
      </c>
      <c r="U89" s="16">
        <f t="shared" si="10"/>
        <v>2.3034709133080438</v>
      </c>
      <c r="V89" s="73">
        <f t="shared" si="11"/>
        <v>9.3121687673998537</v>
      </c>
      <c r="W89" s="17">
        <f t="shared" si="12"/>
        <v>90.687831232600146</v>
      </c>
      <c r="X89" s="16">
        <f t="shared" si="13"/>
        <v>2.4122648653304437</v>
      </c>
      <c r="Y89" s="73">
        <f t="shared" si="14"/>
        <v>5.028942309825057</v>
      </c>
      <c r="Z89" s="17">
        <f t="shared" si="15"/>
        <v>94.971057690174945</v>
      </c>
      <c r="AA89" s="18">
        <f t="shared" si="16"/>
        <v>4.2832264575747967</v>
      </c>
      <c r="AB89" s="80">
        <v>1.9344984512435677</v>
      </c>
      <c r="AC89" s="76">
        <f t="shared" si="17"/>
        <v>94.971057690174945</v>
      </c>
    </row>
    <row r="90" spans="17:29" x14ac:dyDescent="0.3">
      <c r="R90" s="13">
        <v>86</v>
      </c>
      <c r="S90" s="14">
        <v>61.5</v>
      </c>
      <c r="T90" s="59">
        <f t="shared" si="9"/>
        <v>1.0867947086012192E-3</v>
      </c>
      <c r="U90" s="16">
        <f t="shared" si="10"/>
        <v>2.3034709133080438</v>
      </c>
      <c r="V90" s="73">
        <f t="shared" si="11"/>
        <v>9.3121687673998537</v>
      </c>
      <c r="W90" s="17">
        <f t="shared" si="12"/>
        <v>90.687831232600146</v>
      </c>
      <c r="X90" s="16">
        <f t="shared" si="13"/>
        <v>2.4122648653304437</v>
      </c>
      <c r="Y90" s="73">
        <f t="shared" si="14"/>
        <v>5.028942309825057</v>
      </c>
      <c r="Z90" s="17">
        <f t="shared" si="15"/>
        <v>94.971057690174945</v>
      </c>
      <c r="AA90" s="18">
        <f t="shared" si="16"/>
        <v>4.2832264575747967</v>
      </c>
      <c r="AB90" s="80">
        <v>1.9395192526186185</v>
      </c>
      <c r="AC90" s="76">
        <f t="shared" si="17"/>
        <v>94.971057690174945</v>
      </c>
    </row>
    <row r="91" spans="17:29" x14ac:dyDescent="0.3">
      <c r="R91" s="13">
        <v>87</v>
      </c>
      <c r="S91" s="14">
        <v>61.5</v>
      </c>
      <c r="T91" s="59">
        <f t="shared" si="9"/>
        <v>1.0867947086012192E-3</v>
      </c>
      <c r="U91" s="16">
        <f t="shared" si="10"/>
        <v>2.3034709133080438</v>
      </c>
      <c r="V91" s="73">
        <f t="shared" si="11"/>
        <v>9.3121687673998537</v>
      </c>
      <c r="W91" s="17">
        <f t="shared" si="12"/>
        <v>90.687831232600146</v>
      </c>
      <c r="X91" s="16">
        <f t="shared" si="13"/>
        <v>2.4122648653304437</v>
      </c>
      <c r="Y91" s="73">
        <f t="shared" si="14"/>
        <v>5.028942309825057</v>
      </c>
      <c r="Z91" s="17">
        <f t="shared" si="15"/>
        <v>94.971057690174945</v>
      </c>
      <c r="AA91" s="18">
        <f t="shared" si="16"/>
        <v>4.2832264575747967</v>
      </c>
      <c r="AB91" s="80">
        <v>1.9444826721501687</v>
      </c>
      <c r="AC91" s="76">
        <f t="shared" si="17"/>
        <v>94.971057690174945</v>
      </c>
    </row>
    <row r="92" spans="17:29" x14ac:dyDescent="0.3">
      <c r="R92" s="13">
        <v>88</v>
      </c>
      <c r="S92" s="14">
        <v>61.5</v>
      </c>
      <c r="T92" s="59">
        <f t="shared" si="9"/>
        <v>1.0867947086012192E-3</v>
      </c>
      <c r="U92" s="16">
        <f t="shared" si="10"/>
        <v>2.3034709133080438</v>
      </c>
      <c r="V92" s="73">
        <f t="shared" si="11"/>
        <v>9.3121687673998537</v>
      </c>
      <c r="W92" s="17">
        <f t="shared" si="12"/>
        <v>90.687831232600146</v>
      </c>
      <c r="X92" s="16">
        <f t="shared" si="13"/>
        <v>2.4122648653304437</v>
      </c>
      <c r="Y92" s="73">
        <f t="shared" si="14"/>
        <v>5.028942309825057</v>
      </c>
      <c r="Z92" s="17">
        <f t="shared" si="15"/>
        <v>94.971057690174945</v>
      </c>
      <c r="AA92" s="18">
        <f t="shared" si="16"/>
        <v>4.2832264575747967</v>
      </c>
      <c r="AB92" s="80">
        <v>1.9493900066449128</v>
      </c>
      <c r="AC92" s="76">
        <f t="shared" si="17"/>
        <v>94.971057690174945</v>
      </c>
    </row>
    <row r="93" spans="17:29" x14ac:dyDescent="0.3">
      <c r="R93" s="13">
        <v>89</v>
      </c>
      <c r="S93" s="14">
        <v>61.5</v>
      </c>
      <c r="T93" s="59">
        <f t="shared" si="9"/>
        <v>1.0867947086012192E-3</v>
      </c>
      <c r="U93" s="16">
        <f t="shared" si="10"/>
        <v>2.3034709133080438</v>
      </c>
      <c r="V93" s="73">
        <f t="shared" si="11"/>
        <v>9.3121687673998537</v>
      </c>
      <c r="W93" s="17">
        <f t="shared" si="12"/>
        <v>90.687831232600146</v>
      </c>
      <c r="X93" s="16">
        <f t="shared" si="13"/>
        <v>2.4122648653304437</v>
      </c>
      <c r="Y93" s="73">
        <f t="shared" si="14"/>
        <v>5.028942309825057</v>
      </c>
      <c r="Z93" s="17">
        <f t="shared" si="15"/>
        <v>94.971057690174945</v>
      </c>
      <c r="AA93" s="18">
        <f t="shared" si="16"/>
        <v>4.2832264575747967</v>
      </c>
      <c r="AB93" s="80">
        <v>1.954242509439325</v>
      </c>
      <c r="AC93" s="76">
        <f t="shared" si="17"/>
        <v>95.125733679898374</v>
      </c>
    </row>
    <row r="94" spans="17:29" x14ac:dyDescent="0.3">
      <c r="R94" s="13">
        <v>90</v>
      </c>
      <c r="S94" s="14">
        <v>61.4</v>
      </c>
      <c r="T94" s="59">
        <f t="shared" si="9"/>
        <v>1.0850275627335749E-3</v>
      </c>
      <c r="U94" s="16">
        <f t="shared" si="10"/>
        <v>2.3072224946000768</v>
      </c>
      <c r="V94" s="73">
        <f t="shared" si="11"/>
        <v>9.164468716532415</v>
      </c>
      <c r="W94" s="17">
        <f t="shared" si="12"/>
        <v>90.835531283467589</v>
      </c>
      <c r="X94" s="16">
        <f t="shared" si="13"/>
        <v>2.4161936354694187</v>
      </c>
      <c r="Y94" s="73">
        <f t="shared" si="14"/>
        <v>4.8742663201016274</v>
      </c>
      <c r="Z94" s="17">
        <f t="shared" si="15"/>
        <v>95.125733679898374</v>
      </c>
      <c r="AA94" s="18">
        <f t="shared" si="16"/>
        <v>4.2902023964307876</v>
      </c>
      <c r="AB94" s="80">
        <v>1.9590413923210936</v>
      </c>
      <c r="AC94" s="76">
        <f t="shared" si="17"/>
        <v>95.125733679898374</v>
      </c>
    </row>
    <row r="95" spans="17:29" x14ac:dyDescent="0.3">
      <c r="R95" s="13">
        <v>91</v>
      </c>
      <c r="S95" s="14">
        <v>61.4</v>
      </c>
      <c r="T95" s="59">
        <f t="shared" si="9"/>
        <v>1.0850275627335749E-3</v>
      </c>
      <c r="U95" s="16">
        <f t="shared" si="10"/>
        <v>2.3072224946000768</v>
      </c>
      <c r="V95" s="73">
        <f t="shared" si="11"/>
        <v>9.164468716532415</v>
      </c>
      <c r="W95" s="17">
        <f t="shared" si="12"/>
        <v>90.835531283467589</v>
      </c>
      <c r="X95" s="16">
        <f t="shared" si="13"/>
        <v>2.4161936354694187</v>
      </c>
      <c r="Y95" s="73">
        <f t="shared" si="14"/>
        <v>4.8742663201016274</v>
      </c>
      <c r="Z95" s="17">
        <f t="shared" si="15"/>
        <v>95.125733679898374</v>
      </c>
      <c r="AA95" s="18">
        <f t="shared" si="16"/>
        <v>4.2902023964307876</v>
      </c>
      <c r="AB95" s="80">
        <v>1.9637878273455553</v>
      </c>
      <c r="AC95" s="76">
        <f t="shared" si="17"/>
        <v>95.125733679898374</v>
      </c>
    </row>
    <row r="96" spans="17:29" x14ac:dyDescent="0.3">
      <c r="R96" s="13">
        <v>92</v>
      </c>
      <c r="S96" s="14">
        <v>61.4</v>
      </c>
      <c r="T96" s="59">
        <f t="shared" si="9"/>
        <v>1.0850275627335749E-3</v>
      </c>
      <c r="U96" s="16">
        <f t="shared" si="10"/>
        <v>2.3072224946000768</v>
      </c>
      <c r="V96" s="73">
        <f t="shared" si="11"/>
        <v>9.164468716532415</v>
      </c>
      <c r="W96" s="17">
        <f t="shared" si="12"/>
        <v>90.835531283467589</v>
      </c>
      <c r="X96" s="16">
        <f t="shared" si="13"/>
        <v>2.4161936354694187</v>
      </c>
      <c r="Y96" s="73">
        <f t="shared" si="14"/>
        <v>4.8742663201016274</v>
      </c>
      <c r="Z96" s="17">
        <f t="shared" si="15"/>
        <v>95.125733679898374</v>
      </c>
      <c r="AA96" s="18">
        <f t="shared" si="16"/>
        <v>4.2902023964307876</v>
      </c>
      <c r="AB96" s="80">
        <v>1.968482948553935</v>
      </c>
      <c r="AC96" s="76">
        <f t="shared" si="17"/>
        <v>95.125733679898374</v>
      </c>
    </row>
    <row r="97" spans="18:29" x14ac:dyDescent="0.3">
      <c r="R97" s="13">
        <v>93</v>
      </c>
      <c r="S97" s="14">
        <v>61.4</v>
      </c>
      <c r="T97" s="59">
        <f t="shared" si="9"/>
        <v>1.0850275627335749E-3</v>
      </c>
      <c r="U97" s="16">
        <f t="shared" si="10"/>
        <v>2.3072224946000768</v>
      </c>
      <c r="V97" s="73">
        <f t="shared" si="11"/>
        <v>9.164468716532415</v>
      </c>
      <c r="W97" s="17">
        <f t="shared" si="12"/>
        <v>90.835531283467589</v>
      </c>
      <c r="X97" s="16">
        <f t="shared" si="13"/>
        <v>2.4161936354694187</v>
      </c>
      <c r="Y97" s="73">
        <f t="shared" si="14"/>
        <v>4.8742663201016274</v>
      </c>
      <c r="Z97" s="17">
        <f t="shared" si="15"/>
        <v>95.125733679898374</v>
      </c>
      <c r="AA97" s="18">
        <f t="shared" si="16"/>
        <v>4.2902023964307876</v>
      </c>
      <c r="AB97" s="80">
        <v>1.9731278535996986</v>
      </c>
      <c r="AC97" s="76">
        <f t="shared" si="17"/>
        <v>95.125733679898374</v>
      </c>
    </row>
    <row r="98" spans="18:29" x14ac:dyDescent="0.3">
      <c r="R98" s="13">
        <v>94</v>
      </c>
      <c r="S98" s="14">
        <v>61.4</v>
      </c>
      <c r="T98" s="59">
        <f t="shared" si="9"/>
        <v>1.0850275627335749E-3</v>
      </c>
      <c r="U98" s="16">
        <f t="shared" si="10"/>
        <v>2.3072224946000768</v>
      </c>
      <c r="V98" s="73">
        <f t="shared" si="11"/>
        <v>9.164468716532415</v>
      </c>
      <c r="W98" s="17">
        <f t="shared" si="12"/>
        <v>90.835531283467589</v>
      </c>
      <c r="X98" s="16">
        <f t="shared" si="13"/>
        <v>2.4161936354694187</v>
      </c>
      <c r="Y98" s="73">
        <f t="shared" si="14"/>
        <v>4.8742663201016274</v>
      </c>
      <c r="Z98" s="17">
        <f t="shared" si="15"/>
        <v>95.125733679898374</v>
      </c>
      <c r="AA98" s="18">
        <f t="shared" si="16"/>
        <v>4.2902023964307876</v>
      </c>
      <c r="AB98" s="80">
        <v>1.9777236052888478</v>
      </c>
      <c r="AC98" s="76">
        <f t="shared" si="17"/>
        <v>95.2809143221168</v>
      </c>
    </row>
    <row r="99" spans="18:29" x14ac:dyDescent="0.3">
      <c r="R99" s="13">
        <v>95</v>
      </c>
      <c r="S99" s="14">
        <v>61.3</v>
      </c>
      <c r="T99" s="59">
        <f t="shared" si="9"/>
        <v>1.0832604168659308E-3</v>
      </c>
      <c r="U99" s="16">
        <f t="shared" si="10"/>
        <v>2.3109863159615776</v>
      </c>
      <c r="V99" s="73">
        <f t="shared" si="11"/>
        <v>9.0162867731662377</v>
      </c>
      <c r="W99" s="17">
        <f t="shared" si="12"/>
        <v>90.983713226833757</v>
      </c>
      <c r="X99" s="16">
        <f t="shared" si="13"/>
        <v>2.4201352237817666</v>
      </c>
      <c r="Y99" s="73">
        <f t="shared" si="14"/>
        <v>4.7190856778832053</v>
      </c>
      <c r="Z99" s="17">
        <f t="shared" si="15"/>
        <v>95.2809143221168</v>
      </c>
      <c r="AA99" s="18">
        <f t="shared" si="16"/>
        <v>4.2972010952830324</v>
      </c>
      <c r="AB99" s="80">
        <v>1.9822712330395684</v>
      </c>
      <c r="AC99" s="76">
        <f t="shared" si="17"/>
        <v>95.2809143221168</v>
      </c>
    </row>
    <row r="100" spans="18:29" x14ac:dyDescent="0.3">
      <c r="R100" s="13">
        <v>96</v>
      </c>
      <c r="S100" s="14">
        <v>61.3</v>
      </c>
      <c r="T100" s="59">
        <f t="shared" si="9"/>
        <v>1.0832604168659308E-3</v>
      </c>
      <c r="U100" s="16">
        <f t="shared" si="10"/>
        <v>2.3109863159615776</v>
      </c>
      <c r="V100" s="73">
        <f t="shared" si="11"/>
        <v>9.0162867731662377</v>
      </c>
      <c r="W100" s="17">
        <f t="shared" si="12"/>
        <v>90.983713226833757</v>
      </c>
      <c r="X100" s="16">
        <f t="shared" si="13"/>
        <v>2.4201352237817666</v>
      </c>
      <c r="Y100" s="73">
        <f t="shared" si="14"/>
        <v>4.7190856778832053</v>
      </c>
      <c r="Z100" s="17">
        <f t="shared" si="15"/>
        <v>95.2809143221168</v>
      </c>
      <c r="AA100" s="18">
        <f t="shared" si="16"/>
        <v>4.2972010952830324</v>
      </c>
      <c r="AB100" s="80">
        <v>1.9867717342662448</v>
      </c>
      <c r="AC100" s="76">
        <f t="shared" si="17"/>
        <v>95.2809143221168</v>
      </c>
    </row>
    <row r="101" spans="18:29" x14ac:dyDescent="0.3">
      <c r="R101" s="13">
        <v>97</v>
      </c>
      <c r="S101" s="14">
        <v>61.3</v>
      </c>
      <c r="T101" s="59">
        <f t="shared" si="9"/>
        <v>1.0832604168659308E-3</v>
      </c>
      <c r="U101" s="16">
        <f t="shared" si="10"/>
        <v>2.3109863159615776</v>
      </c>
      <c r="V101" s="73">
        <f t="shared" si="11"/>
        <v>9.0162867731662377</v>
      </c>
      <c r="W101" s="17">
        <f t="shared" si="12"/>
        <v>90.983713226833757</v>
      </c>
      <c r="X101" s="16">
        <f t="shared" si="13"/>
        <v>2.4201352237817666</v>
      </c>
      <c r="Y101" s="73">
        <f t="shared" si="14"/>
        <v>4.7190856778832053</v>
      </c>
      <c r="Z101" s="17">
        <f t="shared" si="15"/>
        <v>95.2809143221168</v>
      </c>
      <c r="AA101" s="18">
        <f t="shared" si="16"/>
        <v>4.2972010952830324</v>
      </c>
      <c r="AB101" s="80">
        <v>1.9912260756924949</v>
      </c>
      <c r="AC101" s="76">
        <f t="shared" si="17"/>
        <v>95.2809143221168</v>
      </c>
    </row>
    <row r="102" spans="18:29" x14ac:dyDescent="0.3">
      <c r="R102" s="13">
        <v>98</v>
      </c>
      <c r="S102" s="14">
        <v>61.3</v>
      </c>
      <c r="T102" s="59">
        <f t="shared" si="9"/>
        <v>1.0832604168659308E-3</v>
      </c>
      <c r="U102" s="16">
        <f t="shared" si="10"/>
        <v>2.3109863159615776</v>
      </c>
      <c r="V102" s="73">
        <f t="shared" si="11"/>
        <v>9.0162867731662377</v>
      </c>
      <c r="W102" s="17">
        <f t="shared" si="12"/>
        <v>90.983713226833757</v>
      </c>
      <c r="X102" s="16">
        <f t="shared" si="13"/>
        <v>2.4201352237817666</v>
      </c>
      <c r="Y102" s="73">
        <f t="shared" si="14"/>
        <v>4.7190856778832053</v>
      </c>
      <c r="Z102" s="17">
        <f t="shared" si="15"/>
        <v>95.2809143221168</v>
      </c>
      <c r="AA102" s="18">
        <f t="shared" si="16"/>
        <v>4.2972010952830324</v>
      </c>
      <c r="AB102" s="80">
        <v>1.9956351945975499</v>
      </c>
      <c r="AC102" s="76">
        <f t="shared" si="17"/>
        <v>95.2809143221168</v>
      </c>
    </row>
    <row r="103" spans="18:29" x14ac:dyDescent="0.3">
      <c r="R103" s="13">
        <v>99</v>
      </c>
      <c r="S103" s="14">
        <v>61.3</v>
      </c>
      <c r="T103" s="59">
        <f t="shared" si="9"/>
        <v>1.0832604168659308E-3</v>
      </c>
      <c r="U103" s="16">
        <f t="shared" si="10"/>
        <v>2.3109863159615776</v>
      </c>
      <c r="V103" s="73">
        <f t="shared" si="11"/>
        <v>9.0162867731662377</v>
      </c>
      <c r="W103" s="17">
        <f t="shared" si="12"/>
        <v>90.983713226833757</v>
      </c>
      <c r="X103" s="16">
        <f t="shared" si="13"/>
        <v>2.4201352237817666</v>
      </c>
      <c r="Y103" s="73">
        <f t="shared" si="14"/>
        <v>4.7190856778832053</v>
      </c>
      <c r="Z103" s="17">
        <f t="shared" si="15"/>
        <v>95.2809143221168</v>
      </c>
      <c r="AA103" s="18">
        <f t="shared" si="16"/>
        <v>4.2972010952830324</v>
      </c>
      <c r="AB103" s="80">
        <v>2</v>
      </c>
      <c r="AC103" s="76">
        <f t="shared" si="17"/>
        <v>95.2809143221168</v>
      </c>
    </row>
    <row r="104" spans="18:29" x14ac:dyDescent="0.3">
      <c r="R104" s="13">
        <v>100</v>
      </c>
      <c r="S104" s="14">
        <v>61.3</v>
      </c>
      <c r="T104" s="59">
        <f t="shared" si="9"/>
        <v>1.0832604168659308E-3</v>
      </c>
      <c r="U104" s="16">
        <f t="shared" si="10"/>
        <v>2.3109863159615776</v>
      </c>
      <c r="V104" s="73">
        <f t="shared" si="11"/>
        <v>9.0162867731662377</v>
      </c>
      <c r="W104" s="17">
        <f t="shared" si="12"/>
        <v>90.983713226833757</v>
      </c>
      <c r="X104" s="16">
        <f t="shared" si="13"/>
        <v>2.4201352237817666</v>
      </c>
      <c r="Y104" s="73">
        <f t="shared" si="14"/>
        <v>4.7190856778832053</v>
      </c>
      <c r="Z104" s="17">
        <f t="shared" si="15"/>
        <v>95.2809143221168</v>
      </c>
      <c r="AA104" s="18">
        <f t="shared" si="16"/>
        <v>4.2972010952830324</v>
      </c>
      <c r="AB104" s="80">
        <v>2.0043213737826426</v>
      </c>
      <c r="AC104" s="76">
        <f t="shared" si="17"/>
        <v>95.436602090617001</v>
      </c>
    </row>
    <row r="105" spans="18:29" x14ac:dyDescent="0.3">
      <c r="R105" s="13">
        <v>101</v>
      </c>
      <c r="S105" s="14">
        <v>61.2</v>
      </c>
      <c r="T105" s="59">
        <f t="shared" si="9"/>
        <v>1.0814932709982863E-3</v>
      </c>
      <c r="U105" s="16">
        <f t="shared" si="10"/>
        <v>2.3147624373928877</v>
      </c>
      <c r="V105" s="73">
        <f t="shared" si="11"/>
        <v>8.8676205750831691</v>
      </c>
      <c r="W105" s="17">
        <f t="shared" si="12"/>
        <v>91.132379424916834</v>
      </c>
      <c r="X105" s="16">
        <f t="shared" si="13"/>
        <v>2.424089693101672</v>
      </c>
      <c r="Y105" s="73">
        <f t="shared" si="14"/>
        <v>4.5633979093829939</v>
      </c>
      <c r="Z105" s="17">
        <f t="shared" si="15"/>
        <v>95.436602090617001</v>
      </c>
      <c r="AA105" s="18">
        <f t="shared" si="16"/>
        <v>4.3042226657001752</v>
      </c>
      <c r="AB105" s="80">
        <v>2.0086001717619175</v>
      </c>
      <c r="AC105" s="76">
        <f>Z106</f>
        <v>95.436602090617001</v>
      </c>
    </row>
    <row r="106" spans="18:29" x14ac:dyDescent="0.3">
      <c r="R106" s="13">
        <v>102</v>
      </c>
      <c r="S106" s="31">
        <v>61.2</v>
      </c>
      <c r="T106" s="59">
        <f>(PI()*$D$10^2/4*S106)*10^-9</f>
        <v>1.0814932709982863E-3</v>
      </c>
      <c r="U106" s="16">
        <f t="shared" si="10"/>
        <v>2.3147624373928877</v>
      </c>
      <c r="V106" s="73">
        <f t="shared" si="11"/>
        <v>8.8676205750831691</v>
      </c>
      <c r="W106" s="17">
        <f>100-V106</f>
        <v>91.132379424916834</v>
      </c>
      <c r="X106" s="16">
        <f t="shared" si="13"/>
        <v>2.424089693101672</v>
      </c>
      <c r="Y106" s="73">
        <f t="shared" si="14"/>
        <v>4.5633979093829939</v>
      </c>
      <c r="Z106" s="17">
        <f t="shared" si="15"/>
        <v>95.436602090617001</v>
      </c>
      <c r="AA106" s="18">
        <f t="shared" si="16"/>
        <v>4.3042226657001752</v>
      </c>
      <c r="AB106" s="80">
        <v>2.012837224705172</v>
      </c>
      <c r="AC106" s="76">
        <f t="shared" ref="AC106:AC123" si="18">Z107</f>
        <v>95.436602090617001</v>
      </c>
    </row>
    <row r="107" spans="18:29" x14ac:dyDescent="0.3">
      <c r="R107" s="13">
        <v>103</v>
      </c>
      <c r="S107" s="31">
        <v>61.2</v>
      </c>
      <c r="T107" s="59">
        <f t="shared" ref="T107:T124" si="19">(PI()*$D$10^2/4*S107)*10^-9</f>
        <v>1.0814932709982863E-3</v>
      </c>
      <c r="U107" s="16">
        <f t="shared" si="10"/>
        <v>2.3147624373928877</v>
      </c>
      <c r="V107" s="73">
        <f t="shared" si="11"/>
        <v>8.8676205750831691</v>
      </c>
      <c r="W107" s="17">
        <f t="shared" ref="W107:W124" si="20">100-V107</f>
        <v>91.132379424916834</v>
      </c>
      <c r="X107" s="16">
        <f t="shared" si="13"/>
        <v>2.424089693101672</v>
      </c>
      <c r="Y107" s="73">
        <f t="shared" si="14"/>
        <v>4.5633979093829939</v>
      </c>
      <c r="Z107" s="17">
        <f t="shared" si="15"/>
        <v>95.436602090617001</v>
      </c>
      <c r="AA107" s="18">
        <f t="shared" si="16"/>
        <v>4.3042226657001752</v>
      </c>
      <c r="AB107" s="80">
        <v>2.0170333392987803</v>
      </c>
      <c r="AC107" s="76">
        <f t="shared" si="18"/>
        <v>95.436602090617001</v>
      </c>
    </row>
    <row r="108" spans="18:29" x14ac:dyDescent="0.3">
      <c r="R108" s="13">
        <v>104</v>
      </c>
      <c r="S108" s="31">
        <v>61.2</v>
      </c>
      <c r="T108" s="59">
        <f t="shared" si="19"/>
        <v>1.0814932709982863E-3</v>
      </c>
      <c r="U108" s="16">
        <f t="shared" si="10"/>
        <v>2.3147624373928877</v>
      </c>
      <c r="V108" s="73">
        <f t="shared" si="11"/>
        <v>8.8676205750831691</v>
      </c>
      <c r="W108" s="17">
        <f t="shared" si="20"/>
        <v>91.132379424916834</v>
      </c>
      <c r="X108" s="16">
        <f t="shared" si="13"/>
        <v>2.424089693101672</v>
      </c>
      <c r="Y108" s="73">
        <f t="shared" si="14"/>
        <v>4.5633979093829939</v>
      </c>
      <c r="Z108" s="17">
        <f t="shared" si="15"/>
        <v>95.436602090617001</v>
      </c>
      <c r="AA108" s="18">
        <f t="shared" si="16"/>
        <v>4.3042226657001752</v>
      </c>
      <c r="AB108" s="80">
        <v>2.0211892990699383</v>
      </c>
      <c r="AC108" s="76">
        <f t="shared" si="18"/>
        <v>95.436602090617001</v>
      </c>
    </row>
    <row r="109" spans="18:29" x14ac:dyDescent="0.3">
      <c r="R109" s="13">
        <v>105</v>
      </c>
      <c r="S109" s="31">
        <v>61.2</v>
      </c>
      <c r="T109" s="59">
        <f t="shared" si="19"/>
        <v>1.0814932709982863E-3</v>
      </c>
      <c r="U109" s="16">
        <f t="shared" si="10"/>
        <v>2.3147624373928877</v>
      </c>
      <c r="V109" s="73">
        <f t="shared" si="11"/>
        <v>8.8676205750831691</v>
      </c>
      <c r="W109" s="17">
        <f t="shared" si="20"/>
        <v>91.132379424916834</v>
      </c>
      <c r="X109" s="16">
        <f t="shared" si="13"/>
        <v>2.424089693101672</v>
      </c>
      <c r="Y109" s="73">
        <f t="shared" si="14"/>
        <v>4.5633979093829939</v>
      </c>
      <c r="Z109" s="17">
        <f t="shared" si="15"/>
        <v>95.436602090617001</v>
      </c>
      <c r="AA109" s="18">
        <f t="shared" si="16"/>
        <v>4.3042226657001752</v>
      </c>
      <c r="AB109" s="80">
        <v>2.0253058652647704</v>
      </c>
      <c r="AC109" s="76">
        <f t="shared" si="18"/>
        <v>95.436602090617001</v>
      </c>
    </row>
    <row r="110" spans="18:29" x14ac:dyDescent="0.3">
      <c r="R110" s="13">
        <v>106</v>
      </c>
      <c r="S110" s="31">
        <v>61.2</v>
      </c>
      <c r="T110" s="59">
        <f t="shared" si="19"/>
        <v>1.0814932709982863E-3</v>
      </c>
      <c r="U110" s="16">
        <f t="shared" si="10"/>
        <v>2.3147624373928877</v>
      </c>
      <c r="V110" s="73">
        <f t="shared" si="11"/>
        <v>8.8676205750831691</v>
      </c>
      <c r="W110" s="17">
        <f t="shared" si="20"/>
        <v>91.132379424916834</v>
      </c>
      <c r="X110" s="16">
        <f t="shared" si="13"/>
        <v>2.424089693101672</v>
      </c>
      <c r="Y110" s="73">
        <f t="shared" si="14"/>
        <v>4.5633979093829939</v>
      </c>
      <c r="Z110" s="17">
        <f t="shared" si="15"/>
        <v>95.436602090617001</v>
      </c>
      <c r="AA110" s="18">
        <f t="shared" si="16"/>
        <v>4.3042226657001752</v>
      </c>
      <c r="AB110" s="80">
        <v>2.0293837776852097</v>
      </c>
      <c r="AC110" s="76">
        <f t="shared" si="18"/>
        <v>95.592799475380687</v>
      </c>
    </row>
    <row r="111" spans="18:29" x14ac:dyDescent="0.3">
      <c r="R111" s="13">
        <v>107</v>
      </c>
      <c r="S111" s="31">
        <v>61.1</v>
      </c>
      <c r="T111" s="59">
        <f t="shared" si="19"/>
        <v>1.0797261251306422E-3</v>
      </c>
      <c r="U111" s="16">
        <f t="shared" si="10"/>
        <v>2.3185509192871474</v>
      </c>
      <c r="V111" s="73">
        <f t="shared" si="11"/>
        <v>8.718467744600499</v>
      </c>
      <c r="W111" s="17">
        <f t="shared" si="20"/>
        <v>91.281532255399497</v>
      </c>
      <c r="X111" s="16">
        <f t="shared" si="13"/>
        <v>2.4280571066746695</v>
      </c>
      <c r="Y111" s="73">
        <f t="shared" si="14"/>
        <v>4.4072005246193147</v>
      </c>
      <c r="Z111" s="17">
        <f t="shared" si="15"/>
        <v>95.592799475380687</v>
      </c>
      <c r="AA111" s="18">
        <f t="shared" si="16"/>
        <v>4.3112672199811843</v>
      </c>
      <c r="AB111" s="80">
        <v>2.0334237554869499</v>
      </c>
      <c r="AC111" s="76">
        <f t="shared" si="18"/>
        <v>95.592799475380687</v>
      </c>
    </row>
    <row r="112" spans="18:29" x14ac:dyDescent="0.3">
      <c r="R112" s="13">
        <v>108</v>
      </c>
      <c r="S112" s="31">
        <v>61.1</v>
      </c>
      <c r="T112" s="59">
        <f t="shared" si="19"/>
        <v>1.0797261251306422E-3</v>
      </c>
      <c r="U112" s="16">
        <f t="shared" si="10"/>
        <v>2.3185509192871474</v>
      </c>
      <c r="V112" s="73">
        <f t="shared" si="11"/>
        <v>8.718467744600499</v>
      </c>
      <c r="W112" s="17">
        <f t="shared" si="20"/>
        <v>91.281532255399497</v>
      </c>
      <c r="X112" s="16">
        <f t="shared" si="13"/>
        <v>2.4280571066746695</v>
      </c>
      <c r="Y112" s="73">
        <f t="shared" si="14"/>
        <v>4.4072005246193147</v>
      </c>
      <c r="Z112" s="17">
        <f t="shared" si="15"/>
        <v>95.592799475380687</v>
      </c>
      <c r="AA112" s="18">
        <f t="shared" si="16"/>
        <v>4.3112672199811843</v>
      </c>
      <c r="AB112" s="80">
        <v>2.0374264979406238</v>
      </c>
      <c r="AC112" s="76">
        <f t="shared" si="18"/>
        <v>95.592799475380687</v>
      </c>
    </row>
    <row r="113" spans="18:29" x14ac:dyDescent="0.3">
      <c r="R113" s="13">
        <v>109</v>
      </c>
      <c r="S113" s="31">
        <v>61.1</v>
      </c>
      <c r="T113" s="59">
        <f t="shared" si="19"/>
        <v>1.0797261251306422E-3</v>
      </c>
      <c r="U113" s="16">
        <f t="shared" si="10"/>
        <v>2.3185509192871474</v>
      </c>
      <c r="V113" s="73">
        <f t="shared" si="11"/>
        <v>8.718467744600499</v>
      </c>
      <c r="W113" s="17">
        <f t="shared" si="20"/>
        <v>91.281532255399497</v>
      </c>
      <c r="X113" s="16">
        <f t="shared" si="13"/>
        <v>2.4280571066746695</v>
      </c>
      <c r="Y113" s="73">
        <f t="shared" si="14"/>
        <v>4.4072005246193147</v>
      </c>
      <c r="Z113" s="17">
        <f t="shared" si="15"/>
        <v>95.592799475380687</v>
      </c>
      <c r="AA113" s="18">
        <f t="shared" si="16"/>
        <v>4.3112672199811843</v>
      </c>
      <c r="AB113" s="80">
        <v>2.0413926851582249</v>
      </c>
      <c r="AC113" s="76">
        <f t="shared" si="18"/>
        <v>95.592799475380687</v>
      </c>
    </row>
    <row r="114" spans="18:29" x14ac:dyDescent="0.3">
      <c r="R114" s="13">
        <v>110</v>
      </c>
      <c r="S114" s="31">
        <v>61.1</v>
      </c>
      <c r="T114" s="59">
        <f t="shared" si="19"/>
        <v>1.0797261251306422E-3</v>
      </c>
      <c r="U114" s="16">
        <f t="shared" si="10"/>
        <v>2.3185509192871474</v>
      </c>
      <c r="V114" s="73">
        <f t="shared" si="11"/>
        <v>8.718467744600499</v>
      </c>
      <c r="W114" s="17">
        <f t="shared" si="20"/>
        <v>91.281532255399497</v>
      </c>
      <c r="X114" s="16">
        <f t="shared" si="13"/>
        <v>2.4280571066746695</v>
      </c>
      <c r="Y114" s="73">
        <f t="shared" si="14"/>
        <v>4.4072005246193147</v>
      </c>
      <c r="Z114" s="17">
        <f t="shared" si="15"/>
        <v>95.592799475380687</v>
      </c>
      <c r="AA114" s="18">
        <f t="shared" si="16"/>
        <v>4.3112672199811843</v>
      </c>
      <c r="AB114" s="80">
        <v>2.0453229787866576</v>
      </c>
      <c r="AC114" s="76">
        <f t="shared" si="18"/>
        <v>95.592799475380687</v>
      </c>
    </row>
    <row r="115" spans="18:29" x14ac:dyDescent="0.3">
      <c r="R115" s="13">
        <v>111</v>
      </c>
      <c r="S115" s="31">
        <v>61.1</v>
      </c>
      <c r="T115" s="59">
        <f t="shared" si="19"/>
        <v>1.0797261251306422E-3</v>
      </c>
      <c r="U115" s="16">
        <f t="shared" si="10"/>
        <v>2.3185509192871474</v>
      </c>
      <c r="V115" s="73">
        <f t="shared" si="11"/>
        <v>8.718467744600499</v>
      </c>
      <c r="W115" s="17">
        <f t="shared" si="20"/>
        <v>91.281532255399497</v>
      </c>
      <c r="X115" s="16">
        <f t="shared" si="13"/>
        <v>2.4280571066746695</v>
      </c>
      <c r="Y115" s="73">
        <f t="shared" si="14"/>
        <v>4.4072005246193147</v>
      </c>
      <c r="Z115" s="17">
        <f t="shared" si="15"/>
        <v>95.592799475380687</v>
      </c>
      <c r="AA115" s="18">
        <f t="shared" si="16"/>
        <v>4.3112672199811843</v>
      </c>
      <c r="AB115" s="80">
        <v>2.0492180226701815</v>
      </c>
      <c r="AC115" s="76">
        <f t="shared" si="18"/>
        <v>95.592799475380687</v>
      </c>
    </row>
    <row r="116" spans="18:29" x14ac:dyDescent="0.3">
      <c r="R116" s="13">
        <v>112</v>
      </c>
      <c r="S116" s="31">
        <v>61.1</v>
      </c>
      <c r="T116" s="59">
        <f t="shared" si="19"/>
        <v>1.0797261251306422E-3</v>
      </c>
      <c r="U116" s="16">
        <f t="shared" si="10"/>
        <v>2.3185509192871474</v>
      </c>
      <c r="V116" s="73">
        <f t="shared" si="11"/>
        <v>8.718467744600499</v>
      </c>
      <c r="W116" s="17">
        <f t="shared" si="20"/>
        <v>91.281532255399497</v>
      </c>
      <c r="X116" s="16">
        <f t="shared" si="13"/>
        <v>2.4280571066746695</v>
      </c>
      <c r="Y116" s="73">
        <f t="shared" si="14"/>
        <v>4.4072005246193147</v>
      </c>
      <c r="Z116" s="17">
        <f t="shared" si="15"/>
        <v>95.592799475380687</v>
      </c>
      <c r="AA116" s="18">
        <f t="shared" si="16"/>
        <v>4.3112672199811843</v>
      </c>
      <c r="AB116" s="80">
        <v>2.0530784434834195</v>
      </c>
      <c r="AC116" s="76">
        <f t="shared" si="18"/>
        <v>95.749508982717373</v>
      </c>
    </row>
    <row r="117" spans="18:29" x14ac:dyDescent="0.3">
      <c r="R117" s="13">
        <v>113</v>
      </c>
      <c r="S117" s="31">
        <v>61</v>
      </c>
      <c r="T117" s="59">
        <f t="shared" si="19"/>
        <v>1.0779589792629979E-3</v>
      </c>
      <c r="U117" s="16">
        <f t="shared" si="10"/>
        <v>2.3223518224335198</v>
      </c>
      <c r="V117" s="73">
        <f t="shared" si="11"/>
        <v>8.5688258884441098</v>
      </c>
      <c r="W117" s="17">
        <f t="shared" si="20"/>
        <v>91.43117411155589</v>
      </c>
      <c r="X117" s="16">
        <f t="shared" si="13"/>
        <v>2.4320375281610214</v>
      </c>
      <c r="Y117" s="73">
        <f t="shared" si="14"/>
        <v>4.25049101728262</v>
      </c>
      <c r="Z117" s="17">
        <f t="shared" si="15"/>
        <v>95.749508982717373</v>
      </c>
      <c r="AA117" s="18">
        <f t="shared" si="16"/>
        <v>4.3183348711614897</v>
      </c>
      <c r="AB117" s="80">
        <v>2.0569048513364727</v>
      </c>
      <c r="AC117" s="76">
        <f t="shared" si="18"/>
        <v>95.749508982717373</v>
      </c>
    </row>
    <row r="118" spans="18:29" x14ac:dyDescent="0.3">
      <c r="R118" s="13">
        <v>114</v>
      </c>
      <c r="S118" s="31">
        <v>61</v>
      </c>
      <c r="T118" s="59">
        <f t="shared" si="19"/>
        <v>1.0779589792629979E-3</v>
      </c>
      <c r="U118" s="16">
        <f t="shared" si="10"/>
        <v>2.3223518224335198</v>
      </c>
      <c r="V118" s="73">
        <f t="shared" si="11"/>
        <v>8.5688258884441098</v>
      </c>
      <c r="W118" s="17">
        <f t="shared" si="20"/>
        <v>91.43117411155589</v>
      </c>
      <c r="X118" s="16">
        <f t="shared" si="13"/>
        <v>2.4320375281610214</v>
      </c>
      <c r="Y118" s="73">
        <f t="shared" si="14"/>
        <v>4.25049101728262</v>
      </c>
      <c r="Z118" s="17">
        <f t="shared" si="15"/>
        <v>95.749508982717373</v>
      </c>
      <c r="AA118" s="18">
        <f t="shared" si="16"/>
        <v>4.3183348711614897</v>
      </c>
      <c r="AB118" s="80">
        <v>2.0606978403536118</v>
      </c>
      <c r="AC118" s="76">
        <f t="shared" si="18"/>
        <v>95.749508982717373</v>
      </c>
    </row>
    <row r="119" spans="18:29" x14ac:dyDescent="0.3">
      <c r="R119" s="13">
        <v>115</v>
      </c>
      <c r="S119" s="31">
        <v>61</v>
      </c>
      <c r="T119" s="59">
        <f t="shared" si="19"/>
        <v>1.0779589792629979E-3</v>
      </c>
      <c r="U119" s="16">
        <f t="shared" si="10"/>
        <v>2.3223518224335198</v>
      </c>
      <c r="V119" s="73">
        <f t="shared" si="11"/>
        <v>8.5688258884441098</v>
      </c>
      <c r="W119" s="17">
        <f t="shared" si="20"/>
        <v>91.43117411155589</v>
      </c>
      <c r="X119" s="16">
        <f t="shared" si="13"/>
        <v>2.4320375281610214</v>
      </c>
      <c r="Y119" s="73">
        <f t="shared" si="14"/>
        <v>4.25049101728262</v>
      </c>
      <c r="Z119" s="17">
        <f t="shared" si="15"/>
        <v>95.749508982717373</v>
      </c>
      <c r="AA119" s="18">
        <f t="shared" si="16"/>
        <v>4.3183348711614897</v>
      </c>
      <c r="AB119" s="80">
        <v>2.0644579892269186</v>
      </c>
      <c r="AC119" s="76">
        <f t="shared" si="18"/>
        <v>95.749508982717373</v>
      </c>
    </row>
    <row r="120" spans="18:29" x14ac:dyDescent="0.3">
      <c r="R120" s="13">
        <v>116</v>
      </c>
      <c r="S120" s="31">
        <v>61</v>
      </c>
      <c r="T120" s="59">
        <f t="shared" si="19"/>
        <v>1.0779589792629979E-3</v>
      </c>
      <c r="U120" s="16">
        <f t="shared" si="10"/>
        <v>2.3223518224335198</v>
      </c>
      <c r="V120" s="73">
        <f t="shared" si="11"/>
        <v>8.5688258884441098</v>
      </c>
      <c r="W120" s="17">
        <f t="shared" si="20"/>
        <v>91.43117411155589</v>
      </c>
      <c r="X120" s="16">
        <f t="shared" si="13"/>
        <v>2.4320375281610214</v>
      </c>
      <c r="Y120" s="73">
        <f t="shared" si="14"/>
        <v>4.25049101728262</v>
      </c>
      <c r="Z120" s="17">
        <f t="shared" si="15"/>
        <v>95.749508982717373</v>
      </c>
      <c r="AA120" s="18">
        <f t="shared" si="16"/>
        <v>4.3183348711614897</v>
      </c>
      <c r="AB120" s="80">
        <v>2.0681858617461617</v>
      </c>
      <c r="AC120" s="76">
        <f t="shared" si="18"/>
        <v>95.749508982717373</v>
      </c>
    </row>
    <row r="121" spans="18:29" x14ac:dyDescent="0.3">
      <c r="R121" s="13">
        <v>117</v>
      </c>
      <c r="S121" s="31">
        <v>61</v>
      </c>
      <c r="T121" s="59">
        <f t="shared" si="19"/>
        <v>1.0779589792629979E-3</v>
      </c>
      <c r="U121" s="16">
        <f t="shared" si="10"/>
        <v>2.3223518224335198</v>
      </c>
      <c r="V121" s="73">
        <f t="shared" si="11"/>
        <v>8.5688258884441098</v>
      </c>
      <c r="W121" s="17">
        <f t="shared" si="20"/>
        <v>91.43117411155589</v>
      </c>
      <c r="X121" s="16">
        <f t="shared" si="13"/>
        <v>2.4320375281610214</v>
      </c>
      <c r="Y121" s="73">
        <f t="shared" si="14"/>
        <v>4.25049101728262</v>
      </c>
      <c r="Z121" s="17">
        <f t="shared" si="15"/>
        <v>95.749508982717373</v>
      </c>
      <c r="AA121" s="18">
        <f t="shared" si="16"/>
        <v>4.3183348711614897</v>
      </c>
      <c r="AB121" s="80">
        <v>2.0718820073061255</v>
      </c>
      <c r="AC121" s="76">
        <f t="shared" si="18"/>
        <v>95.749508982717373</v>
      </c>
    </row>
    <row r="122" spans="18:29" x14ac:dyDescent="0.3">
      <c r="R122" s="13">
        <v>118</v>
      </c>
      <c r="S122" s="31">
        <v>61</v>
      </c>
      <c r="T122" s="59">
        <f t="shared" si="19"/>
        <v>1.0779589792629979E-3</v>
      </c>
      <c r="U122" s="16">
        <f t="shared" si="10"/>
        <v>2.3223518224335198</v>
      </c>
      <c r="V122" s="73">
        <f t="shared" si="11"/>
        <v>8.5688258884441098</v>
      </c>
      <c r="W122" s="17">
        <f t="shared" si="20"/>
        <v>91.43117411155589</v>
      </c>
      <c r="X122" s="16">
        <f t="shared" si="13"/>
        <v>2.4320375281610214</v>
      </c>
      <c r="Y122" s="73">
        <f t="shared" si="14"/>
        <v>4.25049101728262</v>
      </c>
      <c r="Z122" s="17">
        <f t="shared" si="15"/>
        <v>95.749508982717373</v>
      </c>
      <c r="AA122" s="18">
        <f t="shared" si="16"/>
        <v>4.3183348711614897</v>
      </c>
      <c r="AB122" s="80">
        <v>2.0755469613925306</v>
      </c>
      <c r="AC122" s="76">
        <f t="shared" si="18"/>
        <v>95.749508982717373</v>
      </c>
    </row>
    <row r="123" spans="18:29" x14ac:dyDescent="0.3">
      <c r="R123" s="13">
        <v>119</v>
      </c>
      <c r="S123" s="31">
        <v>61</v>
      </c>
      <c r="T123" s="59">
        <f t="shared" si="19"/>
        <v>1.0779589792629979E-3</v>
      </c>
      <c r="U123" s="16">
        <f t="shared" si="10"/>
        <v>2.3223518224335198</v>
      </c>
      <c r="V123" s="73">
        <f t="shared" si="11"/>
        <v>8.5688258884441098</v>
      </c>
      <c r="W123" s="17">
        <f t="shared" si="20"/>
        <v>91.43117411155589</v>
      </c>
      <c r="X123" s="16">
        <f t="shared" si="13"/>
        <v>2.4320375281610214</v>
      </c>
      <c r="Y123" s="73">
        <f t="shared" si="14"/>
        <v>4.25049101728262</v>
      </c>
      <c r="Z123" s="17">
        <f t="shared" si="15"/>
        <v>95.749508982717373</v>
      </c>
      <c r="AA123" s="18">
        <f t="shared" si="16"/>
        <v>4.3183348711614897</v>
      </c>
      <c r="AB123" s="80">
        <v>2.0791812460476247</v>
      </c>
      <c r="AC123" s="76">
        <f t="shared" si="18"/>
        <v>95.906733135398355</v>
      </c>
    </row>
    <row r="124" spans="18:29" x14ac:dyDescent="0.3">
      <c r="R124" s="13">
        <v>120</v>
      </c>
      <c r="S124" s="31">
        <v>60.9</v>
      </c>
      <c r="T124" s="59">
        <f t="shared" si="19"/>
        <v>1.0761918333953536E-3</v>
      </c>
      <c r="U124" s="16">
        <f t="shared" si="10"/>
        <v>2.3261652080204387</v>
      </c>
      <c r="V124" s="73">
        <f t="shared" si="11"/>
        <v>8.4186925976205256</v>
      </c>
      <c r="W124" s="17">
        <f t="shared" si="20"/>
        <v>91.58130740237948</v>
      </c>
      <c r="X124" s="16">
        <f t="shared" si="13"/>
        <v>2.4360310216391183</v>
      </c>
      <c r="Y124" s="73">
        <f t="shared" si="14"/>
        <v>4.0932668646016417</v>
      </c>
      <c r="Z124" s="17">
        <f t="shared" si="15"/>
        <v>95.906733135398355</v>
      </c>
      <c r="AA124" s="18">
        <f t="shared" si="16"/>
        <v>4.3254257330188839</v>
      </c>
      <c r="AB124" s="80">
        <v>2.0827853703164503</v>
      </c>
      <c r="AC124" s="76">
        <f>Z125</f>
        <v>95.906733135398355</v>
      </c>
    </row>
    <row r="125" spans="18:29" x14ac:dyDescent="0.3">
      <c r="R125" s="13">
        <v>121</v>
      </c>
      <c r="S125" s="31">
        <v>60.9</v>
      </c>
      <c r="T125" s="59">
        <f>(PI()*$D$10^2/4*S125)*10^-9</f>
        <v>1.0761918333953536E-3</v>
      </c>
      <c r="U125" s="16">
        <f>$D$14/T125*10^-6</f>
        <v>2.3261652080204387</v>
      </c>
      <c r="V125" s="73">
        <f>(1-(U125/$D$12))*100</f>
        <v>8.4186925976205256</v>
      </c>
      <c r="W125" s="17">
        <f>100-V125</f>
        <v>91.58130740237948</v>
      </c>
      <c r="X125" s="16">
        <f t="shared" si="13"/>
        <v>2.4360310216391183</v>
      </c>
      <c r="Y125" s="73">
        <f t="shared" si="14"/>
        <v>4.0932668646016417</v>
      </c>
      <c r="Z125" s="17">
        <f t="shared" si="15"/>
        <v>95.906733135398355</v>
      </c>
      <c r="AA125" s="18">
        <f t="shared" si="16"/>
        <v>4.3254257330188839</v>
      </c>
      <c r="AB125" s="80">
        <v>2.0863598306747484</v>
      </c>
      <c r="AC125" s="76">
        <f t="shared" ref="AC125:AC128" si="21">Z126</f>
        <v>95.906733135398355</v>
      </c>
    </row>
    <row r="126" spans="18:29" x14ac:dyDescent="0.3">
      <c r="R126" s="13">
        <v>122</v>
      </c>
      <c r="S126" s="31">
        <v>60.9</v>
      </c>
      <c r="T126" s="59">
        <f t="shared" ref="T126:T129" si="22">(PI()*$D$10^2/4*S126)*10^-9</f>
        <v>1.0761918333953536E-3</v>
      </c>
      <c r="U126" s="16">
        <f t="shared" ref="U126:U129" si="23">$D$14/T126*10^-6</f>
        <v>2.3261652080204387</v>
      </c>
      <c r="V126" s="73">
        <f t="shared" ref="V126:V129" si="24">(1-(U126/$D$12))*100</f>
        <v>8.4186925976205256</v>
      </c>
      <c r="W126" s="17">
        <f t="shared" ref="W126:W129" si="25">100-V126</f>
        <v>91.58130740237948</v>
      </c>
      <c r="X126" s="16">
        <f t="shared" si="13"/>
        <v>2.4360310216391183</v>
      </c>
      <c r="Y126" s="73">
        <f t="shared" si="14"/>
        <v>4.0932668646016417</v>
      </c>
      <c r="Z126" s="17">
        <f t="shared" si="15"/>
        <v>95.906733135398355</v>
      </c>
      <c r="AA126" s="18">
        <f t="shared" si="16"/>
        <v>4.3254257330188839</v>
      </c>
      <c r="AB126" s="80">
        <v>2.0899051114393981</v>
      </c>
      <c r="AC126" s="76">
        <f t="shared" si="21"/>
        <v>95.906733135398355</v>
      </c>
    </row>
    <row r="127" spans="18:29" x14ac:dyDescent="0.3">
      <c r="R127" s="13">
        <v>123</v>
      </c>
      <c r="S127" s="31">
        <v>60.9</v>
      </c>
      <c r="T127" s="59">
        <f t="shared" si="22"/>
        <v>1.0761918333953536E-3</v>
      </c>
      <c r="U127" s="16">
        <f t="shared" si="23"/>
        <v>2.3261652080204387</v>
      </c>
      <c r="V127" s="73">
        <f t="shared" si="24"/>
        <v>8.4186925976205256</v>
      </c>
      <c r="W127" s="17">
        <f t="shared" si="25"/>
        <v>91.58130740237948</v>
      </c>
      <c r="X127" s="16">
        <f t="shared" si="13"/>
        <v>2.4360310216391183</v>
      </c>
      <c r="Y127" s="73">
        <f t="shared" si="14"/>
        <v>4.0932668646016417</v>
      </c>
      <c r="Z127" s="17">
        <f t="shared" si="15"/>
        <v>95.906733135398355</v>
      </c>
      <c r="AA127" s="18">
        <f t="shared" si="16"/>
        <v>4.3254257330188839</v>
      </c>
      <c r="AB127" s="80">
        <v>2.0934216851622351</v>
      </c>
      <c r="AC127" s="76">
        <f t="shared" si="21"/>
        <v>95.906733135398355</v>
      </c>
    </row>
    <row r="128" spans="18:29" ht="15" thickBot="1" x14ac:dyDescent="0.35">
      <c r="R128" s="13">
        <v>124</v>
      </c>
      <c r="S128" s="31">
        <v>60.9</v>
      </c>
      <c r="T128" s="59">
        <f t="shared" si="22"/>
        <v>1.0761918333953536E-3</v>
      </c>
      <c r="U128" s="16">
        <f t="shared" si="23"/>
        <v>2.3261652080204387</v>
      </c>
      <c r="V128" s="73">
        <f t="shared" si="24"/>
        <v>8.4186925976205256</v>
      </c>
      <c r="W128" s="17">
        <f t="shared" si="25"/>
        <v>91.58130740237948</v>
      </c>
      <c r="X128" s="16">
        <f t="shared" si="13"/>
        <v>2.4360310216391183</v>
      </c>
      <c r="Y128" s="73">
        <f t="shared" si="14"/>
        <v>4.0932668646016417</v>
      </c>
      <c r="Z128" s="17">
        <f t="shared" si="15"/>
        <v>95.906733135398355</v>
      </c>
      <c r="AA128" s="18">
        <f t="shared" si="16"/>
        <v>4.3254257330188839</v>
      </c>
      <c r="AB128" s="81">
        <v>2.0969100130080562</v>
      </c>
      <c r="AC128" s="77">
        <f t="shared" si="21"/>
        <v>95.906733135398355</v>
      </c>
    </row>
    <row r="129" spans="18:27" ht="15" thickBot="1" x14ac:dyDescent="0.35">
      <c r="R129" s="47">
        <v>125</v>
      </c>
      <c r="S129" s="33">
        <v>60.9</v>
      </c>
      <c r="T129" s="60">
        <f t="shared" si="22"/>
        <v>1.0761918333953536E-3</v>
      </c>
      <c r="U129" s="50">
        <f t="shared" si="23"/>
        <v>2.3261652080204387</v>
      </c>
      <c r="V129" s="74">
        <f t="shared" si="24"/>
        <v>8.4186925976205256</v>
      </c>
      <c r="W129" s="51">
        <f t="shared" si="25"/>
        <v>91.58130740237948</v>
      </c>
      <c r="X129" s="50">
        <f t="shared" si="13"/>
        <v>2.4360310216391183</v>
      </c>
      <c r="Y129" s="74">
        <f t="shared" si="14"/>
        <v>4.0932668646016417</v>
      </c>
      <c r="Z129" s="51">
        <f t="shared" si="15"/>
        <v>95.906733135398355</v>
      </c>
      <c r="AA129" s="52">
        <f t="shared" si="16"/>
        <v>4.3254257330188839</v>
      </c>
    </row>
    <row r="130" spans="18:27" x14ac:dyDescent="0.3">
      <c r="AA130" s="53"/>
    </row>
    <row r="131" spans="18:27" x14ac:dyDescent="0.3">
      <c r="AA131" s="53"/>
    </row>
    <row r="132" spans="18:27" x14ac:dyDescent="0.3">
      <c r="AA132" s="53"/>
    </row>
    <row r="133" spans="18:27" x14ac:dyDescent="0.3">
      <c r="AA133" s="53"/>
    </row>
    <row r="134" spans="18:27" x14ac:dyDescent="0.3">
      <c r="AA134" s="53"/>
    </row>
    <row r="135" spans="18:27" x14ac:dyDescent="0.3">
      <c r="AA135" s="53"/>
    </row>
    <row r="136" spans="18:27" x14ac:dyDescent="0.3">
      <c r="AA136" s="53"/>
    </row>
    <row r="137" spans="18:27" x14ac:dyDescent="0.3">
      <c r="AA137" s="53"/>
    </row>
    <row r="138" spans="18:27" x14ac:dyDescent="0.3">
      <c r="AA138" s="53"/>
    </row>
    <row r="139" spans="18:27" x14ac:dyDescent="0.3">
      <c r="AA139" s="53"/>
    </row>
    <row r="140" spans="18:27" x14ac:dyDescent="0.3">
      <c r="AA140" s="53"/>
    </row>
    <row r="141" spans="18:27" x14ac:dyDescent="0.3">
      <c r="AA141" s="53"/>
    </row>
    <row r="142" spans="18:27" x14ac:dyDescent="0.3">
      <c r="AA142" s="53"/>
    </row>
    <row r="143" spans="18:27" x14ac:dyDescent="0.3">
      <c r="AA143" s="53"/>
    </row>
    <row r="144" spans="18:27" x14ac:dyDescent="0.3">
      <c r="AA144" s="53"/>
    </row>
    <row r="145" spans="27:27" x14ac:dyDescent="0.3">
      <c r="AA145" s="53"/>
    </row>
    <row r="146" spans="27:27" x14ac:dyDescent="0.3">
      <c r="AA146" s="53"/>
    </row>
    <row r="147" spans="27:27" x14ac:dyDescent="0.3">
      <c r="AA147" s="53"/>
    </row>
    <row r="148" spans="27:27" x14ac:dyDescent="0.3">
      <c r="AA148" s="53"/>
    </row>
    <row r="149" spans="27:27" x14ac:dyDescent="0.3">
      <c r="AA149" s="53"/>
    </row>
    <row r="150" spans="27:27" x14ac:dyDescent="0.3">
      <c r="AA150" s="53"/>
    </row>
    <row r="151" spans="27:27" x14ac:dyDescent="0.3">
      <c r="AA151" s="53"/>
    </row>
    <row r="152" spans="27:27" x14ac:dyDescent="0.3">
      <c r="AA152" s="53"/>
    </row>
    <row r="153" spans="27:27" x14ac:dyDescent="0.3">
      <c r="AA153" s="53"/>
    </row>
    <row r="154" spans="27:27" x14ac:dyDescent="0.3">
      <c r="AA154" s="53"/>
    </row>
    <row r="155" spans="27:27" x14ac:dyDescent="0.3">
      <c r="AA155" s="53"/>
    </row>
    <row r="156" spans="27:27" x14ac:dyDescent="0.3">
      <c r="AA156" s="53"/>
    </row>
    <row r="157" spans="27:27" x14ac:dyDescent="0.3">
      <c r="AA157" s="53"/>
    </row>
    <row r="158" spans="27:27" x14ac:dyDescent="0.3">
      <c r="AA158" s="53"/>
    </row>
    <row r="159" spans="27:27" x14ac:dyDescent="0.3">
      <c r="AA159" s="53"/>
    </row>
    <row r="160" spans="27:27" x14ac:dyDescent="0.3">
      <c r="AA160" s="53"/>
    </row>
    <row r="161" spans="27:27" x14ac:dyDescent="0.3">
      <c r="AA161" s="53"/>
    </row>
    <row r="162" spans="27:27" x14ac:dyDescent="0.3">
      <c r="AA162" s="53"/>
    </row>
    <row r="163" spans="27:27" x14ac:dyDescent="0.3">
      <c r="AA163" s="53"/>
    </row>
    <row r="164" spans="27:27" x14ac:dyDescent="0.3">
      <c r="AA164" s="53"/>
    </row>
    <row r="165" spans="27:27" x14ac:dyDescent="0.3">
      <c r="AA165" s="53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FF4E67-3E0B-4176-84AA-288D60B8DDF8}">
  <dimension ref="B2:AC165"/>
  <sheetViews>
    <sheetView topLeftCell="A15" zoomScaleNormal="100" workbookViewId="0">
      <selection activeCell="B30" sqref="B30:C34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  <col min="28" max="28" width="9" customWidth="1"/>
  </cols>
  <sheetData>
    <row r="2" spans="2:29" ht="15" thickBot="1" x14ac:dyDescent="0.35">
      <c r="B2" s="5" t="s">
        <v>9</v>
      </c>
    </row>
    <row r="3" spans="2:29" ht="16.8" thickBot="1" x14ac:dyDescent="0.35">
      <c r="R3" s="1" t="s">
        <v>0</v>
      </c>
      <c r="S3" s="2" t="s">
        <v>1</v>
      </c>
      <c r="T3" s="2" t="s">
        <v>2</v>
      </c>
      <c r="U3" s="3" t="s">
        <v>3</v>
      </c>
      <c r="V3" s="2" t="s">
        <v>4</v>
      </c>
      <c r="W3" s="2" t="s">
        <v>5</v>
      </c>
      <c r="X3" s="2" t="s">
        <v>6</v>
      </c>
      <c r="Y3" s="2" t="s">
        <v>7</v>
      </c>
      <c r="Z3" s="2" t="s">
        <v>8</v>
      </c>
      <c r="AA3" s="4" t="s">
        <v>40</v>
      </c>
      <c r="AB3" s="82" t="s">
        <v>27</v>
      </c>
      <c r="AC3" s="4" t="s">
        <v>8</v>
      </c>
    </row>
    <row r="4" spans="2:29" ht="15" thickBot="1" x14ac:dyDescent="0.35">
      <c r="B4" s="19" t="s">
        <v>11</v>
      </c>
      <c r="D4" s="20"/>
      <c r="R4" s="66">
        <v>0</v>
      </c>
      <c r="S4" s="67">
        <v>71.599999999999994</v>
      </c>
      <c r="T4" s="68">
        <f>(PI()*$D$10^2/4*S4)*10^-9</f>
        <v>1.2652764412332893E-3</v>
      </c>
      <c r="U4" s="69">
        <f>$D$14/T4*10^-6</f>
        <v>1.9783818922290866</v>
      </c>
      <c r="V4" s="72">
        <f>(1-(U4/$D$12))*100</f>
        <v>22.110949124839109</v>
      </c>
      <c r="W4" s="70">
        <f>100-V4</f>
        <v>77.889050875160891</v>
      </c>
      <c r="X4" s="69">
        <f>$D$15/$U$165*U4</f>
        <v>2.0625658528764399</v>
      </c>
      <c r="Y4" s="72">
        <f>(1-(X4/$D$12))*100</f>
        <v>18.7966199654945</v>
      </c>
      <c r="Z4" s="70">
        <f>100-Y4</f>
        <v>81.2033800345055</v>
      </c>
      <c r="AA4" s="71">
        <f>V4-Y4</f>
        <v>3.3143291593446094</v>
      </c>
      <c r="AB4" s="79" cm="1">
        <f t="array" ref="AB4:AB164">LOG10(R5:R165)</f>
        <v>0</v>
      </c>
      <c r="AC4" s="75">
        <f>Z5</f>
        <v>84.019682232234004</v>
      </c>
    </row>
    <row r="5" spans="2:29" ht="15" thickBot="1" x14ac:dyDescent="0.35">
      <c r="R5" s="13">
        <v>1</v>
      </c>
      <c r="S5" s="14">
        <v>69.2</v>
      </c>
      <c r="T5" s="59">
        <f t="shared" ref="T5:T68" si="0">(PI()*$D$10^2/4*S5)*10^-9</f>
        <v>1.2228649404098272E-3</v>
      </c>
      <c r="U5" s="16">
        <f t="shared" ref="U5:U68" si="1">$D$14/T5*10^-6</f>
        <v>2.0469962931156442</v>
      </c>
      <c r="V5" s="73">
        <f t="shared" ref="V5:V68" si="2">(1-(U5/$D$12))*100</f>
        <v>19.4095947592266</v>
      </c>
      <c r="W5" s="17">
        <f t="shared" ref="W5:W68" si="3">100-V5</f>
        <v>80.590405240773407</v>
      </c>
      <c r="X5" s="16">
        <f t="shared" ref="X5:X68" si="4">$D$15/$U$165*U5</f>
        <v>2.1340999286987437</v>
      </c>
      <c r="Y5" s="73">
        <f t="shared" ref="Y5:Y68" si="5">(1-(X5/$D$12))*100</f>
        <v>15.980317767765994</v>
      </c>
      <c r="Z5" s="17">
        <f t="shared" ref="Z5:Z68" si="6">100-Y5</f>
        <v>84.019682232234004</v>
      </c>
      <c r="AA5" s="18">
        <f t="shared" ref="AA5:AA68" si="7">V5-Y5</f>
        <v>3.4292769914606058</v>
      </c>
      <c r="AB5" s="80">
        <v>0.3010299956639812</v>
      </c>
      <c r="AC5" s="76">
        <f t="shared" ref="AC5:AC68" si="8">Z6</f>
        <v>85.25164238226678</v>
      </c>
    </row>
    <row r="6" spans="2:29" x14ac:dyDescent="0.3">
      <c r="B6" s="22" t="s">
        <v>13</v>
      </c>
      <c r="C6" s="23" t="s">
        <v>38</v>
      </c>
      <c r="R6" s="13">
        <v>2</v>
      </c>
      <c r="S6" s="14">
        <v>68.2</v>
      </c>
      <c r="T6" s="59">
        <f t="shared" si="0"/>
        <v>1.2051934817333845E-3</v>
      </c>
      <c r="U6" s="16">
        <f t="shared" si="1"/>
        <v>2.0770109015190998</v>
      </c>
      <c r="V6" s="73">
        <f t="shared" si="2"/>
        <v>18.227917263027571</v>
      </c>
      <c r="W6" s="17">
        <f t="shared" si="3"/>
        <v>81.772082736972436</v>
      </c>
      <c r="X6" s="16">
        <f t="shared" si="4"/>
        <v>2.1653917165095762</v>
      </c>
      <c r="Y6" s="73">
        <f t="shared" si="5"/>
        <v>14.748357617733221</v>
      </c>
      <c r="Z6" s="17">
        <f t="shared" si="6"/>
        <v>85.25164238226678</v>
      </c>
      <c r="AA6" s="18">
        <f t="shared" si="7"/>
        <v>3.4795596452943496</v>
      </c>
      <c r="AB6" s="80">
        <v>0.47712125471966244</v>
      </c>
      <c r="AC6" s="76">
        <f t="shared" si="8"/>
        <v>86.263531312620074</v>
      </c>
    </row>
    <row r="7" spans="2:29" x14ac:dyDescent="0.3">
      <c r="B7" s="26" t="s">
        <v>16</v>
      </c>
      <c r="C7" s="27">
        <v>45722</v>
      </c>
      <c r="R7" s="13">
        <v>3</v>
      </c>
      <c r="S7" s="14">
        <v>67.400000000000006</v>
      </c>
      <c r="T7" s="59">
        <f t="shared" si="0"/>
        <v>1.1910563147922305E-3</v>
      </c>
      <c r="U7" s="16">
        <f t="shared" si="1"/>
        <v>2.101663849905083</v>
      </c>
      <c r="V7" s="73">
        <f t="shared" si="2"/>
        <v>17.257328743894373</v>
      </c>
      <c r="W7" s="17">
        <f t="shared" si="3"/>
        <v>82.742671256105623</v>
      </c>
      <c r="X7" s="16">
        <f t="shared" si="4"/>
        <v>2.19109369534055</v>
      </c>
      <c r="Y7" s="73">
        <f t="shared" si="5"/>
        <v>13.736468687379922</v>
      </c>
      <c r="Z7" s="17">
        <f t="shared" si="6"/>
        <v>86.263531312620074</v>
      </c>
      <c r="AA7" s="18">
        <f t="shared" si="7"/>
        <v>3.5208600565144508</v>
      </c>
      <c r="AB7" s="80">
        <v>0.6020599913279624</v>
      </c>
      <c r="AC7" s="76">
        <f t="shared" si="8"/>
        <v>87.038353450158567</v>
      </c>
    </row>
    <row r="8" spans="2:29" ht="16.2" thickBot="1" x14ac:dyDescent="0.35">
      <c r="B8" s="29" t="s">
        <v>17</v>
      </c>
      <c r="C8" s="30" t="s">
        <v>35</v>
      </c>
      <c r="R8" s="13">
        <v>4</v>
      </c>
      <c r="S8" s="14">
        <v>66.8</v>
      </c>
      <c r="T8" s="59">
        <f t="shared" si="0"/>
        <v>1.1804534395863651E-3</v>
      </c>
      <c r="U8" s="16">
        <f t="shared" si="1"/>
        <v>2.120541070113811</v>
      </c>
      <c r="V8" s="73">
        <f t="shared" si="2"/>
        <v>16.514131097881457</v>
      </c>
      <c r="W8" s="17">
        <f t="shared" si="3"/>
        <v>83.48586890211854</v>
      </c>
      <c r="X8" s="16">
        <f t="shared" si="4"/>
        <v>2.2107741776340277</v>
      </c>
      <c r="Y8" s="73">
        <f t="shared" si="5"/>
        <v>12.961646549841433</v>
      </c>
      <c r="Z8" s="17">
        <f t="shared" si="6"/>
        <v>87.038353450158567</v>
      </c>
      <c r="AA8" s="18">
        <f t="shared" si="7"/>
        <v>3.5524845480400238</v>
      </c>
      <c r="AB8" s="80">
        <v>0.69897000433601886</v>
      </c>
      <c r="AC8" s="76">
        <f t="shared" si="8"/>
        <v>87.562680880581226</v>
      </c>
    </row>
    <row r="9" spans="2:29" ht="15" thickBot="1" x14ac:dyDescent="0.35">
      <c r="R9" s="13">
        <v>5</v>
      </c>
      <c r="S9" s="14">
        <v>66.400000000000006</v>
      </c>
      <c r="T9" s="59">
        <f t="shared" si="0"/>
        <v>1.173384856115788E-3</v>
      </c>
      <c r="U9" s="16">
        <f t="shared" si="1"/>
        <v>2.1333154139096773</v>
      </c>
      <c r="V9" s="73">
        <f t="shared" si="2"/>
        <v>16.011204176784368</v>
      </c>
      <c r="W9" s="17">
        <f t="shared" si="3"/>
        <v>83.988795823215639</v>
      </c>
      <c r="X9" s="16">
        <f t="shared" si="4"/>
        <v>2.224092094366763</v>
      </c>
      <c r="Y9" s="73">
        <f t="shared" si="5"/>
        <v>12.437319119418778</v>
      </c>
      <c r="Z9" s="17">
        <f t="shared" si="6"/>
        <v>87.562680880581226</v>
      </c>
      <c r="AA9" s="18">
        <f t="shared" si="7"/>
        <v>3.5738850573655903</v>
      </c>
      <c r="AB9" s="80">
        <v>0.77815125038364363</v>
      </c>
      <c r="AC9" s="76">
        <f t="shared" si="8"/>
        <v>88.093363795008997</v>
      </c>
    </row>
    <row r="10" spans="2:29" x14ac:dyDescent="0.3">
      <c r="B10" s="34" t="s">
        <v>18</v>
      </c>
      <c r="C10" s="35" t="s">
        <v>19</v>
      </c>
      <c r="D10" s="23">
        <v>150</v>
      </c>
      <c r="R10" s="13">
        <v>6</v>
      </c>
      <c r="S10" s="14">
        <v>66</v>
      </c>
      <c r="T10" s="59">
        <f t="shared" si="0"/>
        <v>1.166316272645211E-3</v>
      </c>
      <c r="U10" s="16">
        <f t="shared" si="1"/>
        <v>2.1462445982364029</v>
      </c>
      <c r="V10" s="73">
        <f t="shared" si="2"/>
        <v>15.50218117179516</v>
      </c>
      <c r="W10" s="17">
        <f t="shared" si="3"/>
        <v>84.497818828204842</v>
      </c>
      <c r="X10" s="16">
        <f t="shared" si="4"/>
        <v>2.2375714403932285</v>
      </c>
      <c r="Y10" s="73">
        <f t="shared" si="5"/>
        <v>11.906636204991006</v>
      </c>
      <c r="Z10" s="17">
        <f t="shared" si="6"/>
        <v>88.093363795008997</v>
      </c>
      <c r="AA10" s="18">
        <f t="shared" si="7"/>
        <v>3.5955449668041535</v>
      </c>
      <c r="AB10" s="80">
        <v>0.84509804001425681</v>
      </c>
      <c r="AC10" s="76">
        <f t="shared" si="8"/>
        <v>88.630518452295632</v>
      </c>
    </row>
    <row r="11" spans="2:29" x14ac:dyDescent="0.3">
      <c r="B11" s="38" t="s">
        <v>15</v>
      </c>
      <c r="C11" s="39" t="s">
        <v>19</v>
      </c>
      <c r="D11" s="40">
        <v>60</v>
      </c>
      <c r="R11" s="13">
        <v>7</v>
      </c>
      <c r="S11" s="14">
        <v>65.599999999999994</v>
      </c>
      <c r="T11" s="59">
        <f t="shared" si="0"/>
        <v>1.1592476891746338E-3</v>
      </c>
      <c r="U11" s="16">
        <f t="shared" si="1"/>
        <v>2.1593314555427225</v>
      </c>
      <c r="V11" s="73">
        <f t="shared" si="2"/>
        <v>14.986950569184154</v>
      </c>
      <c r="W11" s="17">
        <f t="shared" si="3"/>
        <v>85.01304943081584</v>
      </c>
      <c r="X11" s="16">
        <f t="shared" si="4"/>
        <v>2.2512151686883093</v>
      </c>
      <c r="Y11" s="73">
        <f t="shared" si="5"/>
        <v>11.369481547704364</v>
      </c>
      <c r="Z11" s="17">
        <f t="shared" si="6"/>
        <v>88.630518452295632</v>
      </c>
      <c r="AA11" s="18">
        <f t="shared" si="7"/>
        <v>3.6174690214797902</v>
      </c>
      <c r="AB11" s="80">
        <v>0.90308998699194354</v>
      </c>
      <c r="AC11" s="76">
        <f t="shared" si="8"/>
        <v>89.037703069993768</v>
      </c>
    </row>
    <row r="12" spans="2:29" ht="16.2" x14ac:dyDescent="0.3">
      <c r="B12" s="41" t="s">
        <v>20</v>
      </c>
      <c r="C12" s="39" t="s">
        <v>21</v>
      </c>
      <c r="D12" s="42">
        <v>2.54</v>
      </c>
      <c r="R12" s="13">
        <v>8</v>
      </c>
      <c r="S12" s="14">
        <v>65.3</v>
      </c>
      <c r="T12" s="59">
        <f t="shared" si="0"/>
        <v>1.1539462515717011E-3</v>
      </c>
      <c r="U12" s="16">
        <f t="shared" si="1"/>
        <v>2.1692518144502695</v>
      </c>
      <c r="V12" s="73">
        <f t="shared" si="2"/>
        <v>14.596385257863409</v>
      </c>
      <c r="W12" s="17">
        <f t="shared" si="3"/>
        <v>85.403614742136597</v>
      </c>
      <c r="X12" s="16">
        <f t="shared" si="4"/>
        <v>2.2615576579778418</v>
      </c>
      <c r="Y12" s="73">
        <f t="shared" si="5"/>
        <v>10.962296930006232</v>
      </c>
      <c r="Z12" s="17">
        <f t="shared" si="6"/>
        <v>89.037703069993768</v>
      </c>
      <c r="AA12" s="18">
        <f t="shared" si="7"/>
        <v>3.6340883278571763</v>
      </c>
      <c r="AB12" s="80">
        <v>0.95424250943932487</v>
      </c>
      <c r="AC12" s="76">
        <f t="shared" si="8"/>
        <v>89.311244400469946</v>
      </c>
    </row>
    <row r="13" spans="2:29" ht="15.6" x14ac:dyDescent="0.3">
      <c r="B13" s="41" t="s">
        <v>22</v>
      </c>
      <c r="C13" s="39" t="s">
        <v>23</v>
      </c>
      <c r="D13" s="40">
        <v>7</v>
      </c>
      <c r="R13" s="13">
        <v>9</v>
      </c>
      <c r="S13" s="14">
        <v>65.099999999999994</v>
      </c>
      <c r="T13" s="59">
        <f t="shared" si="0"/>
        <v>1.1504119598364124E-3</v>
      </c>
      <c r="U13" s="16">
        <f t="shared" si="1"/>
        <v>2.1759161825438187</v>
      </c>
      <c r="V13" s="73">
        <f t="shared" si="2"/>
        <v>14.334008561266987</v>
      </c>
      <c r="W13" s="17">
        <f t="shared" si="3"/>
        <v>85.665991438733016</v>
      </c>
      <c r="X13" s="16">
        <f t="shared" si="4"/>
        <v>2.2685056077719365</v>
      </c>
      <c r="Y13" s="73">
        <f t="shared" si="5"/>
        <v>10.688755599530053</v>
      </c>
      <c r="Z13" s="17">
        <f t="shared" si="6"/>
        <v>89.311244400469946</v>
      </c>
      <c r="AA13" s="18">
        <f t="shared" si="7"/>
        <v>3.6452529617369347</v>
      </c>
      <c r="AB13" s="80">
        <v>1</v>
      </c>
      <c r="AC13" s="76">
        <f t="shared" si="8"/>
        <v>89.724722383805471</v>
      </c>
    </row>
    <row r="14" spans="2:29" x14ac:dyDescent="0.3">
      <c r="B14" s="41" t="s">
        <v>24</v>
      </c>
      <c r="C14" s="39" t="s">
        <v>25</v>
      </c>
      <c r="D14" s="31">
        <v>2503.1999999999998</v>
      </c>
      <c r="R14" s="13">
        <v>10</v>
      </c>
      <c r="S14" s="14">
        <v>64.8</v>
      </c>
      <c r="T14" s="59">
        <f t="shared" si="0"/>
        <v>1.1451105222334797E-3</v>
      </c>
      <c r="U14" s="16">
        <f t="shared" si="1"/>
        <v>2.1859898685741146</v>
      </c>
      <c r="V14" s="73">
        <f t="shared" si="2"/>
        <v>13.937406749050608</v>
      </c>
      <c r="W14" s="17">
        <f t="shared" si="3"/>
        <v>86.062593250949391</v>
      </c>
      <c r="X14" s="16">
        <f t="shared" si="4"/>
        <v>2.2790079485486592</v>
      </c>
      <c r="Y14" s="73">
        <f t="shared" si="5"/>
        <v>10.275277616194522</v>
      </c>
      <c r="Z14" s="17">
        <f t="shared" si="6"/>
        <v>89.724722383805471</v>
      </c>
      <c r="AA14" s="18">
        <f t="shared" si="7"/>
        <v>3.6621291328560854</v>
      </c>
      <c r="AB14" s="80">
        <v>1.0413926851582251</v>
      </c>
      <c r="AC14" s="76">
        <f t="shared" si="8"/>
        <v>90.002507902021577</v>
      </c>
    </row>
    <row r="15" spans="2:29" ht="16.8" thickBot="1" x14ac:dyDescent="0.35">
      <c r="B15" s="44" t="s">
        <v>26</v>
      </c>
      <c r="C15" s="45" t="s">
        <v>21</v>
      </c>
      <c r="D15" s="46">
        <v>2.4613285844325512</v>
      </c>
      <c r="R15" s="13">
        <v>11</v>
      </c>
      <c r="S15" s="14">
        <v>64.599999999999994</v>
      </c>
      <c r="T15" s="59">
        <f t="shared" si="0"/>
        <v>1.1415762304981911E-3</v>
      </c>
      <c r="U15" s="16">
        <f t="shared" si="1"/>
        <v>2.1927576390650558</v>
      </c>
      <c r="V15" s="73">
        <f t="shared" si="2"/>
        <v>13.670959091926937</v>
      </c>
      <c r="W15" s="17">
        <f t="shared" si="3"/>
        <v>86.329040908073068</v>
      </c>
      <c r="X15" s="16">
        <f t="shared" si="4"/>
        <v>2.286063700711348</v>
      </c>
      <c r="Y15" s="73">
        <f t="shared" si="5"/>
        <v>9.997492097978423</v>
      </c>
      <c r="Z15" s="17">
        <f t="shared" si="6"/>
        <v>90.002507902021577</v>
      </c>
      <c r="AA15" s="18">
        <f t="shared" si="7"/>
        <v>3.6734669939485141</v>
      </c>
      <c r="AB15" s="80">
        <v>1.0791812460476249</v>
      </c>
      <c r="AC15" s="76">
        <f t="shared" si="8"/>
        <v>90.282018796127232</v>
      </c>
    </row>
    <row r="16" spans="2:29" x14ac:dyDescent="0.3">
      <c r="R16" s="13">
        <v>12</v>
      </c>
      <c r="S16" s="14">
        <v>64.400000000000006</v>
      </c>
      <c r="T16" s="59">
        <f t="shared" si="0"/>
        <v>1.1380419387629029E-3</v>
      </c>
      <c r="U16" s="16">
        <f t="shared" si="1"/>
        <v>2.1995674453975558</v>
      </c>
      <c r="V16" s="73">
        <f t="shared" si="2"/>
        <v>13.402856480411195</v>
      </c>
      <c r="W16" s="17">
        <f t="shared" si="3"/>
        <v>86.597143519588798</v>
      </c>
      <c r="X16" s="16">
        <f t="shared" si="4"/>
        <v>2.2931632774216317</v>
      </c>
      <c r="Y16" s="73">
        <f t="shared" si="5"/>
        <v>9.7179812038727711</v>
      </c>
      <c r="Z16" s="17">
        <f t="shared" si="6"/>
        <v>90.282018796127232</v>
      </c>
      <c r="AA16" s="18">
        <f t="shared" si="7"/>
        <v>3.6848752765384241</v>
      </c>
      <c r="AB16" s="80">
        <v>1.1139433523068367</v>
      </c>
      <c r="AC16" s="76">
        <f t="shared" si="8"/>
        <v>90.422426290366928</v>
      </c>
    </row>
    <row r="17" spans="2:29" x14ac:dyDescent="0.3">
      <c r="R17" s="13">
        <v>13</v>
      </c>
      <c r="S17" s="14">
        <v>64.3</v>
      </c>
      <c r="T17" s="59">
        <f t="shared" si="0"/>
        <v>1.1362747928952584E-3</v>
      </c>
      <c r="U17" s="16">
        <f t="shared" si="1"/>
        <v>2.2029882345816891</v>
      </c>
      <c r="V17" s="73">
        <f t="shared" si="2"/>
        <v>13.268179740878383</v>
      </c>
      <c r="W17" s="17">
        <f t="shared" si="3"/>
        <v>86.731820259121619</v>
      </c>
      <c r="X17" s="16">
        <f t="shared" si="4"/>
        <v>2.2967296277753202</v>
      </c>
      <c r="Y17" s="73">
        <f t="shared" si="5"/>
        <v>9.5775737096330698</v>
      </c>
      <c r="Z17" s="17">
        <f t="shared" si="6"/>
        <v>90.422426290366928</v>
      </c>
      <c r="AA17" s="18">
        <f t="shared" si="7"/>
        <v>3.6906060312453128</v>
      </c>
      <c r="AB17" s="80">
        <v>1.146128035678238</v>
      </c>
      <c r="AC17" s="76">
        <f t="shared" si="8"/>
        <v>90.704555545563096</v>
      </c>
    </row>
    <row r="18" spans="2:29" x14ac:dyDescent="0.3">
      <c r="B18" s="6" t="s">
        <v>10</v>
      </c>
      <c r="R18" s="13">
        <v>14</v>
      </c>
      <c r="S18" s="14">
        <v>64.099999999999994</v>
      </c>
      <c r="T18" s="59">
        <f t="shared" si="0"/>
        <v>1.1327405011599698E-3</v>
      </c>
      <c r="U18" s="16">
        <f t="shared" si="1"/>
        <v>2.2098618328175132</v>
      </c>
      <c r="V18" s="73">
        <f t="shared" si="2"/>
        <v>12.99756563710578</v>
      </c>
      <c r="W18" s="17">
        <f t="shared" si="3"/>
        <v>87.00243436289422</v>
      </c>
      <c r="X18" s="16">
        <f t="shared" si="4"/>
        <v>2.3038957108573026</v>
      </c>
      <c r="Y18" s="73">
        <f t="shared" si="5"/>
        <v>9.2954444544369075</v>
      </c>
      <c r="Z18" s="17">
        <f t="shared" si="6"/>
        <v>90.704555545563096</v>
      </c>
      <c r="AA18" s="18">
        <f t="shared" si="7"/>
        <v>3.702121182668872</v>
      </c>
      <c r="AB18" s="80">
        <v>1.1760912590556813</v>
      </c>
      <c r="AC18" s="76">
        <f t="shared" si="8"/>
        <v>90.846281413603023</v>
      </c>
    </row>
    <row r="19" spans="2:29" x14ac:dyDescent="0.3">
      <c r="R19" s="13">
        <v>15</v>
      </c>
      <c r="S19" s="14">
        <v>64</v>
      </c>
      <c r="T19" s="59">
        <f t="shared" si="0"/>
        <v>1.1309733552923257E-3</v>
      </c>
      <c r="U19" s="16">
        <f t="shared" si="1"/>
        <v>2.2133147419312906</v>
      </c>
      <c r="V19" s="73">
        <f t="shared" si="2"/>
        <v>12.861624333413758</v>
      </c>
      <c r="W19" s="17">
        <f t="shared" si="3"/>
        <v>87.138375666586242</v>
      </c>
      <c r="X19" s="16">
        <f t="shared" si="4"/>
        <v>2.3074955479055168</v>
      </c>
      <c r="Y19" s="73">
        <f t="shared" si="5"/>
        <v>9.153718586396975</v>
      </c>
      <c r="Z19" s="17">
        <f t="shared" si="6"/>
        <v>90.846281413603023</v>
      </c>
      <c r="AA19" s="18">
        <f t="shared" si="7"/>
        <v>3.7079057470167829</v>
      </c>
      <c r="AB19" s="80">
        <v>1.2041199826559248</v>
      </c>
      <c r="AC19" s="76">
        <f t="shared" si="8"/>
        <v>91.131065994836874</v>
      </c>
    </row>
    <row r="20" spans="2:29" ht="15" thickBot="1" x14ac:dyDescent="0.35">
      <c r="R20" s="13">
        <v>16</v>
      </c>
      <c r="S20" s="14">
        <v>63.8</v>
      </c>
      <c r="T20" s="59">
        <f t="shared" si="0"/>
        <v>1.1274390635570373E-3</v>
      </c>
      <c r="U20" s="16">
        <f t="shared" si="1"/>
        <v>2.2202530326583476</v>
      </c>
      <c r="V20" s="73">
        <f t="shared" si="2"/>
        <v>12.588463281167417</v>
      </c>
      <c r="W20" s="17">
        <f t="shared" si="3"/>
        <v>87.411536718832579</v>
      </c>
      <c r="X20" s="16">
        <f t="shared" si="4"/>
        <v>2.3147290762688568</v>
      </c>
      <c r="Y20" s="73">
        <f t="shared" si="5"/>
        <v>8.8689340051631209</v>
      </c>
      <c r="Z20" s="17">
        <f t="shared" si="6"/>
        <v>91.131065994836874</v>
      </c>
      <c r="AA20" s="18">
        <f t="shared" si="7"/>
        <v>3.7195292760042964</v>
      </c>
      <c r="AB20" s="80">
        <v>1.2304489213782739</v>
      </c>
      <c r="AC20" s="76">
        <f t="shared" si="8"/>
        <v>91.274128892787957</v>
      </c>
    </row>
    <row r="21" spans="2:29" ht="15" thickBot="1" x14ac:dyDescent="0.35">
      <c r="E21" s="21" t="s">
        <v>12</v>
      </c>
      <c r="R21" s="13">
        <v>17</v>
      </c>
      <c r="S21" s="14">
        <v>63.7</v>
      </c>
      <c r="T21" s="59">
        <f t="shared" si="0"/>
        <v>1.125671917689393E-3</v>
      </c>
      <c r="U21" s="16">
        <f t="shared" si="1"/>
        <v>2.2237385162261001</v>
      </c>
      <c r="V21" s="73">
        <f t="shared" si="2"/>
        <v>12.451239518657475</v>
      </c>
      <c r="W21" s="17">
        <f t="shared" si="3"/>
        <v>87.548760481342526</v>
      </c>
      <c r="X21" s="16">
        <f t="shared" si="4"/>
        <v>2.3183628738768141</v>
      </c>
      <c r="Y21" s="73">
        <f t="shared" si="5"/>
        <v>8.725871107212047</v>
      </c>
      <c r="Z21" s="17">
        <f t="shared" si="6"/>
        <v>91.274128892787957</v>
      </c>
      <c r="AA21" s="18">
        <f t="shared" si="7"/>
        <v>3.7253684114454284</v>
      </c>
      <c r="AB21" s="80">
        <v>1.255272505103306</v>
      </c>
      <c r="AC21" s="76">
        <f t="shared" si="8"/>
        <v>91.417641674065948</v>
      </c>
    </row>
    <row r="22" spans="2:29" x14ac:dyDescent="0.3">
      <c r="B22" s="122" t="s">
        <v>15</v>
      </c>
      <c r="C22" s="24">
        <v>1</v>
      </c>
      <c r="D22" s="25">
        <v>59.5</v>
      </c>
      <c r="E22" s="125">
        <f>AVERAGE(D22:D25)</f>
        <v>59.5</v>
      </c>
      <c r="R22" s="13">
        <v>18</v>
      </c>
      <c r="S22" s="14">
        <v>63.6</v>
      </c>
      <c r="T22" s="59">
        <f t="shared" si="0"/>
        <v>1.1239047718217487E-3</v>
      </c>
      <c r="U22" s="16">
        <f t="shared" si="1"/>
        <v>2.2272349604340032</v>
      </c>
      <c r="V22" s="73">
        <f t="shared" si="2"/>
        <v>12.31358423488177</v>
      </c>
      <c r="W22" s="17">
        <f t="shared" si="3"/>
        <v>87.686415765118227</v>
      </c>
      <c r="X22" s="16">
        <f t="shared" si="4"/>
        <v>2.322008098521275</v>
      </c>
      <c r="Y22" s="73">
        <f t="shared" si="5"/>
        <v>8.5823583259340595</v>
      </c>
      <c r="Z22" s="17">
        <f t="shared" si="6"/>
        <v>91.417641674065948</v>
      </c>
      <c r="AA22" s="18">
        <f t="shared" si="7"/>
        <v>3.7312259089477102</v>
      </c>
      <c r="AB22" s="80">
        <v>1.2787536009528289</v>
      </c>
      <c r="AC22" s="76">
        <f t="shared" si="8"/>
        <v>91.561606464103846</v>
      </c>
    </row>
    <row r="23" spans="2:29" x14ac:dyDescent="0.3">
      <c r="B23" s="123"/>
      <c r="C23" s="28">
        <v>2</v>
      </c>
      <c r="D23" s="31">
        <v>59.5</v>
      </c>
      <c r="E23" s="126"/>
      <c r="R23" s="13">
        <v>19</v>
      </c>
      <c r="S23" s="14">
        <v>63.5</v>
      </c>
      <c r="T23" s="59">
        <f t="shared" si="0"/>
        <v>1.1221376259541044E-3</v>
      </c>
      <c r="U23" s="16">
        <f t="shared" si="1"/>
        <v>2.230742417064608</v>
      </c>
      <c r="V23" s="73">
        <f t="shared" si="2"/>
        <v>12.175495391157165</v>
      </c>
      <c r="W23" s="17">
        <f t="shared" si="3"/>
        <v>87.82450460884283</v>
      </c>
      <c r="X23" s="16">
        <f t="shared" si="4"/>
        <v>2.3256648041882375</v>
      </c>
      <c r="Y23" s="73">
        <f t="shared" si="5"/>
        <v>8.4383935358961608</v>
      </c>
      <c r="Z23" s="17">
        <f t="shared" si="6"/>
        <v>91.561606464103846</v>
      </c>
      <c r="AA23" s="18">
        <f t="shared" si="7"/>
        <v>3.7371018552610042</v>
      </c>
      <c r="AB23" s="80">
        <v>1.3010299956639813</v>
      </c>
      <c r="AC23" s="76">
        <f t="shared" si="8"/>
        <v>91.706025401744384</v>
      </c>
    </row>
    <row r="24" spans="2:29" x14ac:dyDescent="0.3">
      <c r="B24" s="123"/>
      <c r="C24" s="28">
        <v>3</v>
      </c>
      <c r="D24" s="31">
        <v>59.5</v>
      </c>
      <c r="E24" s="126"/>
      <c r="R24" s="13">
        <v>20</v>
      </c>
      <c r="S24" s="14">
        <v>63.4</v>
      </c>
      <c r="T24" s="59">
        <f t="shared" si="0"/>
        <v>1.12037048008646E-3</v>
      </c>
      <c r="U24" s="16">
        <f t="shared" si="1"/>
        <v>2.2342609382271705</v>
      </c>
      <c r="V24" s="73">
        <f t="shared" si="2"/>
        <v>12.036970935938173</v>
      </c>
      <c r="W24" s="17">
        <f t="shared" si="3"/>
        <v>87.963029064061828</v>
      </c>
      <c r="X24" s="16">
        <f t="shared" si="4"/>
        <v>2.3293330452043075</v>
      </c>
      <c r="Y24" s="73">
        <f t="shared" si="5"/>
        <v>8.2939745982556161</v>
      </c>
      <c r="Z24" s="17">
        <f t="shared" si="6"/>
        <v>91.706025401744384</v>
      </c>
      <c r="AA24" s="18">
        <f t="shared" si="7"/>
        <v>3.7429963376825572</v>
      </c>
      <c r="AB24" s="80">
        <v>1.3222192947339193</v>
      </c>
      <c r="AC24" s="76">
        <f t="shared" si="8"/>
        <v>91.850900639345895</v>
      </c>
    </row>
    <row r="25" spans="2:29" ht="15" thickBot="1" x14ac:dyDescent="0.35">
      <c r="B25" s="124"/>
      <c r="C25" s="32">
        <v>4</v>
      </c>
      <c r="D25" s="33">
        <v>59.5</v>
      </c>
      <c r="E25" s="127"/>
      <c r="R25" s="13">
        <v>21</v>
      </c>
      <c r="S25" s="14">
        <v>63.3</v>
      </c>
      <c r="T25" s="59">
        <f t="shared" si="0"/>
        <v>1.1186033342188157E-3</v>
      </c>
      <c r="U25" s="16">
        <f t="shared" si="1"/>
        <v>2.237790576360231</v>
      </c>
      <c r="V25" s="73">
        <f t="shared" si="2"/>
        <v>11.89800880471531</v>
      </c>
      <c r="W25" s="17">
        <f t="shared" si="3"/>
        <v>88.101991195284683</v>
      </c>
      <c r="X25" s="16">
        <f t="shared" si="4"/>
        <v>2.3330128762393856</v>
      </c>
      <c r="Y25" s="73">
        <f t="shared" si="5"/>
        <v>8.1490993606541107</v>
      </c>
      <c r="Z25" s="17">
        <f t="shared" si="6"/>
        <v>91.850900639345895</v>
      </c>
      <c r="AA25" s="18">
        <f t="shared" si="7"/>
        <v>3.7489094440611996</v>
      </c>
      <c r="AB25" s="80">
        <v>1.3424226808222062</v>
      </c>
      <c r="AC25" s="76">
        <f t="shared" si="8"/>
        <v>91.996234342889153</v>
      </c>
    </row>
    <row r="26" spans="2:29" ht="15" thickBot="1" x14ac:dyDescent="0.35">
      <c r="C26" s="36"/>
      <c r="D26" s="36"/>
      <c r="E26" s="37"/>
      <c r="R26" s="13">
        <v>22</v>
      </c>
      <c r="S26" s="14">
        <v>63.2</v>
      </c>
      <c r="T26" s="59">
        <f t="shared" si="0"/>
        <v>1.1168361883511716E-3</v>
      </c>
      <c r="U26" s="16">
        <f t="shared" si="1"/>
        <v>2.2413313842342184</v>
      </c>
      <c r="V26" s="73">
        <f t="shared" si="2"/>
        <v>11.758606919912662</v>
      </c>
      <c r="W26" s="17">
        <f t="shared" si="3"/>
        <v>88.241393080087335</v>
      </c>
      <c r="X26" s="16">
        <f t="shared" si="4"/>
        <v>2.3367043523093844</v>
      </c>
      <c r="Y26" s="73">
        <f t="shared" si="5"/>
        <v>8.0037656571108506</v>
      </c>
      <c r="Z26" s="17">
        <f t="shared" si="6"/>
        <v>91.996234342889153</v>
      </c>
      <c r="AA26" s="18">
        <f t="shared" si="7"/>
        <v>3.7548412628018113</v>
      </c>
      <c r="AB26" s="80">
        <v>1.3617278360175928</v>
      </c>
      <c r="AC26" s="76">
        <f t="shared" si="8"/>
        <v>92.142028692085475</v>
      </c>
    </row>
    <row r="27" spans="2:29" x14ac:dyDescent="0.3">
      <c r="B27" s="122" t="s">
        <v>18</v>
      </c>
      <c r="C27" s="24">
        <v>1</v>
      </c>
      <c r="D27" s="25">
        <v>149.69999999999999</v>
      </c>
      <c r="E27" s="125">
        <f>AVERAGE(D27:D28)</f>
        <v>149.69999999999999</v>
      </c>
      <c r="R27" s="13">
        <v>23</v>
      </c>
      <c r="S27" s="14">
        <v>63.1</v>
      </c>
      <c r="T27" s="59">
        <f t="shared" si="0"/>
        <v>1.1150690424835273E-3</v>
      </c>
      <c r="U27" s="16">
        <f t="shared" si="1"/>
        <v>2.2448834149540824</v>
      </c>
      <c r="V27" s="73">
        <f t="shared" si="2"/>
        <v>11.618763190784154</v>
      </c>
      <c r="W27" s="17">
        <f t="shared" si="3"/>
        <v>88.381236809215849</v>
      </c>
      <c r="X27" s="16">
        <f t="shared" si="4"/>
        <v>2.3404075287789712</v>
      </c>
      <c r="Y27" s="73">
        <f t="shared" si="5"/>
        <v>7.8579713079145241</v>
      </c>
      <c r="Z27" s="17">
        <f t="shared" si="6"/>
        <v>92.142028692085475</v>
      </c>
      <c r="AA27" s="18">
        <f t="shared" si="7"/>
        <v>3.7607918828696301</v>
      </c>
      <c r="AB27" s="80">
        <v>1.3802112417116059</v>
      </c>
      <c r="AC27" s="76">
        <f t="shared" si="8"/>
        <v>92.288285880485603</v>
      </c>
    </row>
    <row r="28" spans="2:29" ht="15" thickBot="1" x14ac:dyDescent="0.35">
      <c r="B28" s="124"/>
      <c r="C28" s="32">
        <v>2</v>
      </c>
      <c r="D28" s="33">
        <v>149.69999999999999</v>
      </c>
      <c r="E28" s="127"/>
      <c r="R28" s="13">
        <v>24</v>
      </c>
      <c r="S28" s="14">
        <v>63</v>
      </c>
      <c r="T28" s="59">
        <f t="shared" si="0"/>
        <v>1.1133018966158832E-3</v>
      </c>
      <c r="U28" s="16">
        <f t="shared" si="1"/>
        <v>2.2484467219619457</v>
      </c>
      <c r="V28" s="73">
        <f t="shared" si="2"/>
        <v>11.478475513309228</v>
      </c>
      <c r="W28" s="17">
        <f t="shared" si="3"/>
        <v>88.521524486690765</v>
      </c>
      <c r="X28" s="16">
        <f t="shared" si="4"/>
        <v>2.3441224613643343</v>
      </c>
      <c r="Y28" s="73">
        <f t="shared" si="5"/>
        <v>7.7117141195144008</v>
      </c>
      <c r="Z28" s="17">
        <f t="shared" si="6"/>
        <v>92.288285880485603</v>
      </c>
      <c r="AA28" s="18">
        <f t="shared" si="7"/>
        <v>3.7667613937948268</v>
      </c>
      <c r="AB28" s="80">
        <v>1.3979400086720377</v>
      </c>
      <c r="AC28" s="76">
        <f t="shared" si="8"/>
        <v>92.435008115589724</v>
      </c>
    </row>
    <row r="29" spans="2:29" x14ac:dyDescent="0.3">
      <c r="R29" s="13">
        <v>25</v>
      </c>
      <c r="S29" s="14">
        <v>62.9</v>
      </c>
      <c r="T29" s="59">
        <f t="shared" si="0"/>
        <v>1.1115347507482389E-3</v>
      </c>
      <c r="U29" s="16">
        <f t="shared" si="1"/>
        <v>2.2520213590397868</v>
      </c>
      <c r="V29" s="73">
        <f t="shared" si="2"/>
        <v>11.337741770087128</v>
      </c>
      <c r="W29" s="17">
        <f t="shared" si="3"/>
        <v>88.662258229912879</v>
      </c>
      <c r="X29" s="16">
        <f t="shared" si="4"/>
        <v>2.347849206135979</v>
      </c>
      <c r="Y29" s="73">
        <f t="shared" si="5"/>
        <v>7.5649918844102775</v>
      </c>
      <c r="Z29" s="17">
        <f t="shared" si="6"/>
        <v>92.435008115589724</v>
      </c>
      <c r="AA29" s="18">
        <f t="shared" si="7"/>
        <v>3.7727498856768502</v>
      </c>
      <c r="AB29" s="80">
        <v>1.414973347970818</v>
      </c>
      <c r="AC29" s="76">
        <f t="shared" si="8"/>
        <v>92.582197618958517</v>
      </c>
    </row>
    <row r="30" spans="2:29" x14ac:dyDescent="0.3">
      <c r="B30" s="6" t="s">
        <v>46</v>
      </c>
      <c r="R30" s="13">
        <v>26</v>
      </c>
      <c r="S30" s="14">
        <v>62.8</v>
      </c>
      <c r="T30" s="59">
        <f t="shared" si="0"/>
        <v>1.1097676048805944E-3</v>
      </c>
      <c r="U30" s="16">
        <f t="shared" si="1"/>
        <v>2.2556073803121439</v>
      </c>
      <c r="V30" s="73">
        <f t="shared" si="2"/>
        <v>11.196559830230557</v>
      </c>
      <c r="W30" s="17">
        <f t="shared" si="3"/>
        <v>88.803440169769445</v>
      </c>
      <c r="X30" s="16">
        <f t="shared" si="4"/>
        <v>2.3515878195215465</v>
      </c>
      <c r="Y30" s="73">
        <f t="shared" si="5"/>
        <v>7.4178023810414828</v>
      </c>
      <c r="Z30" s="17">
        <f t="shared" si="6"/>
        <v>92.582197618958517</v>
      </c>
      <c r="AA30" s="18">
        <f t="shared" si="7"/>
        <v>3.7787574491890741</v>
      </c>
      <c r="AB30" s="80">
        <v>1.4313637641589874</v>
      </c>
      <c r="AC30" s="76">
        <f t="shared" si="8"/>
        <v>92.582197618958517</v>
      </c>
    </row>
    <row r="31" spans="2:29" ht="15" thickBot="1" x14ac:dyDescent="0.35">
      <c r="R31" s="13">
        <v>27</v>
      </c>
      <c r="S31" s="14">
        <v>62.8</v>
      </c>
      <c r="T31" s="59">
        <f t="shared" si="0"/>
        <v>1.1097676048805944E-3</v>
      </c>
      <c r="U31" s="16">
        <f t="shared" si="1"/>
        <v>2.2556073803121439</v>
      </c>
      <c r="V31" s="73">
        <f t="shared" si="2"/>
        <v>11.196559830230557</v>
      </c>
      <c r="W31" s="17">
        <f t="shared" si="3"/>
        <v>88.803440169769445</v>
      </c>
      <c r="X31" s="16">
        <f t="shared" si="4"/>
        <v>2.3515878195215465</v>
      </c>
      <c r="Y31" s="73">
        <f t="shared" si="5"/>
        <v>7.4178023810414828</v>
      </c>
      <c r="Z31" s="17">
        <f t="shared" si="6"/>
        <v>92.582197618958517</v>
      </c>
      <c r="AA31" s="18">
        <f t="shared" si="7"/>
        <v>3.7787574491890741</v>
      </c>
      <c r="AB31" s="80">
        <v>1.4471580313422192</v>
      </c>
      <c r="AC31" s="76">
        <f t="shared" si="8"/>
        <v>92.729856626325272</v>
      </c>
    </row>
    <row r="32" spans="2:29" x14ac:dyDescent="0.3">
      <c r="B32" s="98" t="s">
        <v>47</v>
      </c>
      <c r="C32" s="99">
        <f>INTERCEPT(AC4:AC164,_xlfn.ANCHORARRAY(AB4))</f>
        <v>83.798457599309813</v>
      </c>
      <c r="R32" s="13">
        <v>28</v>
      </c>
      <c r="S32" s="14">
        <v>62.7</v>
      </c>
      <c r="T32" s="59">
        <f t="shared" si="0"/>
        <v>1.1080004590129503E-3</v>
      </c>
      <c r="U32" s="16">
        <f t="shared" si="1"/>
        <v>2.2592048402488456</v>
      </c>
      <c r="V32" s="73">
        <f t="shared" si="2"/>
        <v>11.054927549258053</v>
      </c>
      <c r="W32" s="17">
        <f t="shared" si="3"/>
        <v>88.945072450741947</v>
      </c>
      <c r="X32" s="16">
        <f t="shared" si="4"/>
        <v>2.355338358308662</v>
      </c>
      <c r="Y32" s="73">
        <f t="shared" si="5"/>
        <v>7.2701433736747205</v>
      </c>
      <c r="Z32" s="17">
        <f t="shared" si="6"/>
        <v>92.729856626325272</v>
      </c>
      <c r="AA32" s="18">
        <f t="shared" si="7"/>
        <v>3.7847841755833329</v>
      </c>
      <c r="AB32" s="80">
        <v>1.4623979978989561</v>
      </c>
      <c r="AC32" s="76">
        <f t="shared" si="8"/>
        <v>92.877987387709169</v>
      </c>
    </row>
    <row r="33" spans="2:29" x14ac:dyDescent="0.3">
      <c r="B33" s="100" t="s">
        <v>48</v>
      </c>
      <c r="C33" s="101">
        <f>SLOPE(AC4:AC164,_xlfn.ANCHORARRAY(AB4))</f>
        <v>6.0747536938969091</v>
      </c>
      <c r="R33" s="13">
        <v>29</v>
      </c>
      <c r="S33" s="14">
        <v>62.6</v>
      </c>
      <c r="T33" s="59">
        <f t="shared" si="0"/>
        <v>1.106233313145306E-3</v>
      </c>
      <c r="U33" s="16">
        <f t="shared" si="1"/>
        <v>2.2628137936677732</v>
      </c>
      <c r="V33" s="73">
        <f t="shared" si="2"/>
        <v>10.912842768985309</v>
      </c>
      <c r="W33" s="17">
        <f t="shared" si="3"/>
        <v>89.087157231014686</v>
      </c>
      <c r="X33" s="16">
        <f t="shared" si="4"/>
        <v>2.359100879647813</v>
      </c>
      <c r="Y33" s="73">
        <f t="shared" si="5"/>
        <v>7.1220126122908294</v>
      </c>
      <c r="Z33" s="17">
        <f t="shared" si="6"/>
        <v>92.877987387709169</v>
      </c>
      <c r="AA33" s="18">
        <f t="shared" si="7"/>
        <v>3.7908301566944793</v>
      </c>
      <c r="AB33" s="80">
        <v>1.4771212547196624</v>
      </c>
      <c r="AC33" s="76">
        <f t="shared" si="8"/>
        <v>92.877987387709169</v>
      </c>
    </row>
    <row r="34" spans="2:29" ht="15" thickBot="1" x14ac:dyDescent="0.35">
      <c r="B34" s="102" t="s">
        <v>49</v>
      </c>
      <c r="C34" s="103">
        <f>(SUMIF(Z12:Z165,"&lt;=92",Z12:Z165)-(Z12*COUNTIF(Z12:Z165,"&lt;=92")))</f>
        <v>25.703517161818581</v>
      </c>
      <c r="R34" s="13">
        <v>30</v>
      </c>
      <c r="S34" s="14">
        <v>62.6</v>
      </c>
      <c r="T34" s="59">
        <f t="shared" si="0"/>
        <v>1.106233313145306E-3</v>
      </c>
      <c r="U34" s="16">
        <f t="shared" si="1"/>
        <v>2.2628137936677732</v>
      </c>
      <c r="V34" s="73">
        <f t="shared" si="2"/>
        <v>10.912842768985309</v>
      </c>
      <c r="W34" s="17">
        <f t="shared" si="3"/>
        <v>89.087157231014686</v>
      </c>
      <c r="X34" s="16">
        <f t="shared" si="4"/>
        <v>2.359100879647813</v>
      </c>
      <c r="Y34" s="73">
        <f t="shared" si="5"/>
        <v>7.1220126122908294</v>
      </c>
      <c r="Z34" s="17">
        <f t="shared" si="6"/>
        <v>92.877987387709169</v>
      </c>
      <c r="AA34" s="18">
        <f t="shared" si="7"/>
        <v>3.7908301566944793</v>
      </c>
      <c r="AB34" s="80">
        <v>1.4913616938342726</v>
      </c>
      <c r="AC34" s="76">
        <f t="shared" si="8"/>
        <v>93.026592167529515</v>
      </c>
    </row>
    <row r="35" spans="2:29" x14ac:dyDescent="0.3">
      <c r="R35" s="13">
        <v>31</v>
      </c>
      <c r="S35" s="14">
        <v>62.5</v>
      </c>
      <c r="T35" s="59">
        <f t="shared" si="0"/>
        <v>1.1044661672776617E-3</v>
      </c>
      <c r="U35" s="16">
        <f t="shared" si="1"/>
        <v>2.2664342957376418</v>
      </c>
      <c r="V35" s="73">
        <f t="shared" si="2"/>
        <v>10.770303317415674</v>
      </c>
      <c r="W35" s="17">
        <f t="shared" si="3"/>
        <v>89.229696682584319</v>
      </c>
      <c r="X35" s="16">
        <f t="shared" si="4"/>
        <v>2.3628754410552495</v>
      </c>
      <c r="Y35" s="73">
        <f t="shared" si="5"/>
        <v>6.9734078324704907</v>
      </c>
      <c r="Z35" s="17">
        <f t="shared" si="6"/>
        <v>93.026592167529515</v>
      </c>
      <c r="AA35" s="18">
        <f t="shared" si="7"/>
        <v>3.7968954849451837</v>
      </c>
      <c r="AB35" s="80">
        <v>1.505149978319906</v>
      </c>
      <c r="AC35" s="76">
        <f t="shared" si="8"/>
        <v>93.026592167529515</v>
      </c>
    </row>
    <row r="36" spans="2:29" x14ac:dyDescent="0.3">
      <c r="R36" s="13">
        <v>32</v>
      </c>
      <c r="S36" s="14">
        <v>62.5</v>
      </c>
      <c r="T36" s="59">
        <f t="shared" si="0"/>
        <v>1.1044661672776617E-3</v>
      </c>
      <c r="U36" s="16">
        <f t="shared" si="1"/>
        <v>2.2664342957376418</v>
      </c>
      <c r="V36" s="73">
        <f t="shared" si="2"/>
        <v>10.770303317415674</v>
      </c>
      <c r="W36" s="17">
        <f t="shared" si="3"/>
        <v>89.229696682584319</v>
      </c>
      <c r="X36" s="16">
        <f t="shared" si="4"/>
        <v>2.3628754410552495</v>
      </c>
      <c r="Y36" s="73">
        <f t="shared" si="5"/>
        <v>6.9734078324704907</v>
      </c>
      <c r="Z36" s="17">
        <f t="shared" si="6"/>
        <v>93.026592167529515</v>
      </c>
      <c r="AA36" s="18">
        <f t="shared" si="7"/>
        <v>3.7968954849451837</v>
      </c>
      <c r="AB36" s="80">
        <v>1.5185139398778875</v>
      </c>
      <c r="AC36" s="76">
        <f t="shared" si="8"/>
        <v>93.175673244721054</v>
      </c>
    </row>
    <row r="37" spans="2:29" x14ac:dyDescent="0.3">
      <c r="R37" s="13">
        <v>33</v>
      </c>
      <c r="S37" s="14">
        <v>62.4</v>
      </c>
      <c r="T37" s="59">
        <f t="shared" si="0"/>
        <v>1.1026990214100176E-3</v>
      </c>
      <c r="U37" s="16">
        <f t="shared" si="1"/>
        <v>2.2700664019808108</v>
      </c>
      <c r="V37" s="73">
        <f t="shared" si="2"/>
        <v>10.627307008629494</v>
      </c>
      <c r="W37" s="17">
        <f t="shared" si="3"/>
        <v>89.372692991370513</v>
      </c>
      <c r="X37" s="16">
        <f t="shared" si="4"/>
        <v>2.3666621004159145</v>
      </c>
      <c r="Y37" s="73">
        <f t="shared" si="5"/>
        <v>6.8243267552789533</v>
      </c>
      <c r="Z37" s="17">
        <f t="shared" si="6"/>
        <v>93.175673244721054</v>
      </c>
      <c r="AA37" s="18">
        <f t="shared" si="7"/>
        <v>3.8029802533505404</v>
      </c>
      <c r="AB37" s="80">
        <v>1.5314789170422551</v>
      </c>
      <c r="AC37" s="76">
        <f t="shared" si="8"/>
        <v>93.325232912850609</v>
      </c>
    </row>
    <row r="38" spans="2:29" x14ac:dyDescent="0.3">
      <c r="R38" s="13">
        <v>34</v>
      </c>
      <c r="S38" s="14">
        <v>62.3</v>
      </c>
      <c r="T38" s="59">
        <f t="shared" si="0"/>
        <v>1.1009318755423733E-3</v>
      </c>
      <c r="U38" s="16">
        <f t="shared" si="1"/>
        <v>2.2737101682761249</v>
      </c>
      <c r="V38" s="73">
        <f t="shared" si="2"/>
        <v>10.483851642672249</v>
      </c>
      <c r="W38" s="17">
        <f t="shared" si="3"/>
        <v>89.516148357327751</v>
      </c>
      <c r="X38" s="16">
        <f t="shared" si="4"/>
        <v>2.3704609159864054</v>
      </c>
      <c r="Y38" s="73">
        <f t="shared" si="5"/>
        <v>6.6747670871493909</v>
      </c>
      <c r="Z38" s="17">
        <f t="shared" si="6"/>
        <v>93.325232912850609</v>
      </c>
      <c r="AA38" s="18">
        <f t="shared" si="7"/>
        <v>3.8090845555228583</v>
      </c>
      <c r="AB38" s="80">
        <v>1.5440680443502757</v>
      </c>
      <c r="AC38" s="76">
        <f t="shared" si="8"/>
        <v>93.325232912850609</v>
      </c>
    </row>
    <row r="39" spans="2:29" x14ac:dyDescent="0.3">
      <c r="R39" s="13">
        <v>35</v>
      </c>
      <c r="S39" s="14">
        <v>62.3</v>
      </c>
      <c r="T39" s="59">
        <f t="shared" si="0"/>
        <v>1.1009318755423733E-3</v>
      </c>
      <c r="U39" s="16">
        <f t="shared" si="1"/>
        <v>2.2737101682761249</v>
      </c>
      <c r="V39" s="73">
        <f t="shared" si="2"/>
        <v>10.483851642672249</v>
      </c>
      <c r="W39" s="17">
        <f t="shared" si="3"/>
        <v>89.516148357327751</v>
      </c>
      <c r="X39" s="16">
        <f t="shared" si="4"/>
        <v>2.3704609159864054</v>
      </c>
      <c r="Y39" s="73">
        <f t="shared" si="5"/>
        <v>6.6747670871493909</v>
      </c>
      <c r="Z39" s="17">
        <f t="shared" si="6"/>
        <v>93.325232912850609</v>
      </c>
      <c r="AA39" s="18">
        <f t="shared" si="7"/>
        <v>3.8090845555228583</v>
      </c>
      <c r="AB39" s="80">
        <v>1.5563025007672873</v>
      </c>
      <c r="AC39" s="76">
        <f t="shared" si="8"/>
        <v>93.47527348023462</v>
      </c>
    </row>
    <row r="40" spans="2:29" x14ac:dyDescent="0.3">
      <c r="R40" s="13">
        <v>36</v>
      </c>
      <c r="S40" s="14">
        <v>62.2</v>
      </c>
      <c r="T40" s="59">
        <f t="shared" si="0"/>
        <v>1.0991647296747292E-3</v>
      </c>
      <c r="U40" s="16">
        <f t="shared" si="1"/>
        <v>2.2773656508617779</v>
      </c>
      <c r="V40" s="73">
        <f t="shared" si="2"/>
        <v>10.339935005441813</v>
      </c>
      <c r="W40" s="17">
        <f t="shared" si="3"/>
        <v>89.660064994558184</v>
      </c>
      <c r="X40" s="16">
        <f t="shared" si="4"/>
        <v>2.3742719463979594</v>
      </c>
      <c r="Y40" s="73">
        <f t="shared" si="5"/>
        <v>6.5247265197653785</v>
      </c>
      <c r="Z40" s="17">
        <f t="shared" si="6"/>
        <v>93.47527348023462</v>
      </c>
      <c r="AA40" s="18">
        <f t="shared" si="7"/>
        <v>3.8152084856764343</v>
      </c>
      <c r="AB40" s="80">
        <v>1.568201724066995</v>
      </c>
      <c r="AC40" s="76">
        <f t="shared" si="8"/>
        <v>93.47527348023462</v>
      </c>
    </row>
    <row r="41" spans="2:29" x14ac:dyDescent="0.3">
      <c r="R41" s="13">
        <v>37</v>
      </c>
      <c r="S41" s="14">
        <v>62.2</v>
      </c>
      <c r="T41" s="59">
        <f t="shared" si="0"/>
        <v>1.0991647296747292E-3</v>
      </c>
      <c r="U41" s="16">
        <f t="shared" si="1"/>
        <v>2.2773656508617779</v>
      </c>
      <c r="V41" s="73">
        <f t="shared" si="2"/>
        <v>10.339935005441813</v>
      </c>
      <c r="W41" s="17">
        <f t="shared" si="3"/>
        <v>89.660064994558184</v>
      </c>
      <c r="X41" s="16">
        <f t="shared" si="4"/>
        <v>2.3742719463979594</v>
      </c>
      <c r="Y41" s="73">
        <f t="shared" si="5"/>
        <v>6.5247265197653785</v>
      </c>
      <c r="Z41" s="17">
        <f t="shared" si="6"/>
        <v>93.47527348023462</v>
      </c>
      <c r="AA41" s="18">
        <f t="shared" si="7"/>
        <v>3.8152084856764343</v>
      </c>
      <c r="AB41" s="80">
        <v>1.5797835966168101</v>
      </c>
      <c r="AC41" s="76">
        <f t="shared" si="8"/>
        <v>93.625797270057859</v>
      </c>
    </row>
    <row r="42" spans="2:29" x14ac:dyDescent="0.3">
      <c r="R42" s="13">
        <v>38</v>
      </c>
      <c r="S42" s="14">
        <v>62.1</v>
      </c>
      <c r="T42" s="59">
        <f t="shared" si="0"/>
        <v>1.0973975838070849E-3</v>
      </c>
      <c r="U42" s="16">
        <f t="shared" si="1"/>
        <v>2.281032906338206</v>
      </c>
      <c r="V42" s="73">
        <f t="shared" si="2"/>
        <v>10.195554868574563</v>
      </c>
      <c r="W42" s="17">
        <f t="shared" si="3"/>
        <v>89.804445131425439</v>
      </c>
      <c r="X42" s="16">
        <f t="shared" si="4"/>
        <v>2.3780952506594697</v>
      </c>
      <c r="Y42" s="73">
        <f t="shared" si="5"/>
        <v>6.3742027299421355</v>
      </c>
      <c r="Z42" s="17">
        <f t="shared" si="6"/>
        <v>93.625797270057859</v>
      </c>
      <c r="AA42" s="18">
        <f t="shared" si="7"/>
        <v>3.8213521386324274</v>
      </c>
      <c r="AB42" s="80">
        <v>1.5910646070264991</v>
      </c>
      <c r="AC42" s="76">
        <f t="shared" si="8"/>
        <v>93.625797270057859</v>
      </c>
    </row>
    <row r="43" spans="2:29" x14ac:dyDescent="0.3">
      <c r="R43" s="13">
        <v>39</v>
      </c>
      <c r="S43" s="14">
        <v>62.1</v>
      </c>
      <c r="T43" s="59">
        <f t="shared" si="0"/>
        <v>1.0973975838070849E-3</v>
      </c>
      <c r="U43" s="16">
        <f t="shared" si="1"/>
        <v>2.281032906338206</v>
      </c>
      <c r="V43" s="73">
        <f t="shared" si="2"/>
        <v>10.195554868574563</v>
      </c>
      <c r="W43" s="17">
        <f t="shared" si="3"/>
        <v>89.804445131425439</v>
      </c>
      <c r="X43" s="16">
        <f t="shared" si="4"/>
        <v>2.3780952506594697</v>
      </c>
      <c r="Y43" s="73">
        <f t="shared" si="5"/>
        <v>6.3742027299421355</v>
      </c>
      <c r="Z43" s="17">
        <f t="shared" si="6"/>
        <v>93.625797270057859</v>
      </c>
      <c r="AA43" s="18">
        <f t="shared" si="7"/>
        <v>3.8213521386324274</v>
      </c>
      <c r="AB43" s="80">
        <v>1.6020599913279623</v>
      </c>
      <c r="AC43" s="76">
        <f t="shared" si="8"/>
        <v>93.625797270057859</v>
      </c>
    </row>
    <row r="44" spans="2:29" x14ac:dyDescent="0.3">
      <c r="R44" s="13">
        <v>40</v>
      </c>
      <c r="S44" s="14">
        <v>62.1</v>
      </c>
      <c r="T44" s="59">
        <f t="shared" si="0"/>
        <v>1.0973975838070849E-3</v>
      </c>
      <c r="U44" s="16">
        <f t="shared" si="1"/>
        <v>2.281032906338206</v>
      </c>
      <c r="V44" s="73">
        <f t="shared" si="2"/>
        <v>10.195554868574563</v>
      </c>
      <c r="W44" s="17">
        <f t="shared" si="3"/>
        <v>89.804445131425439</v>
      </c>
      <c r="X44" s="16">
        <f t="shared" si="4"/>
        <v>2.3780952506594697</v>
      </c>
      <c r="Y44" s="73">
        <f t="shared" si="5"/>
        <v>6.3742027299421355</v>
      </c>
      <c r="Z44" s="17">
        <f t="shared" si="6"/>
        <v>93.625797270057859</v>
      </c>
      <c r="AA44" s="18">
        <f t="shared" si="7"/>
        <v>3.8213521386324274</v>
      </c>
      <c r="AB44" s="80">
        <v>1.6127838567197355</v>
      </c>
      <c r="AC44" s="76">
        <f t="shared" si="8"/>
        <v>93.776806620493474</v>
      </c>
    </row>
    <row r="45" spans="2:29" x14ac:dyDescent="0.3">
      <c r="R45" s="13">
        <v>41</v>
      </c>
      <c r="S45" s="14">
        <v>62</v>
      </c>
      <c r="T45" s="59">
        <f t="shared" si="0"/>
        <v>1.0956304379394404E-3</v>
      </c>
      <c r="U45" s="16">
        <f t="shared" si="1"/>
        <v>2.2847119916710099</v>
      </c>
      <c r="V45" s="73">
        <f t="shared" si="2"/>
        <v>10.050708989330314</v>
      </c>
      <c r="W45" s="17">
        <f t="shared" si="3"/>
        <v>89.949291010669683</v>
      </c>
      <c r="X45" s="16">
        <f t="shared" si="4"/>
        <v>2.3819308881605341</v>
      </c>
      <c r="Y45" s="73">
        <f t="shared" si="5"/>
        <v>6.2231933795065313</v>
      </c>
      <c r="Z45" s="17">
        <f t="shared" si="6"/>
        <v>93.776806620493474</v>
      </c>
      <c r="AA45" s="18">
        <f t="shared" si="7"/>
        <v>3.8275156098237826</v>
      </c>
      <c r="AB45" s="80">
        <v>1.6232492903979006</v>
      </c>
      <c r="AC45" s="76">
        <f t="shared" si="8"/>
        <v>93.776806620493474</v>
      </c>
    </row>
    <row r="46" spans="2:29" x14ac:dyDescent="0.3">
      <c r="R46" s="13">
        <v>42</v>
      </c>
      <c r="S46" s="14">
        <v>62</v>
      </c>
      <c r="T46" s="59">
        <f t="shared" si="0"/>
        <v>1.0956304379394404E-3</v>
      </c>
      <c r="U46" s="16">
        <f t="shared" si="1"/>
        <v>2.2847119916710099</v>
      </c>
      <c r="V46" s="73">
        <f t="shared" si="2"/>
        <v>10.050708989330314</v>
      </c>
      <c r="W46" s="17">
        <f t="shared" si="3"/>
        <v>89.949291010669683</v>
      </c>
      <c r="X46" s="16">
        <f t="shared" si="4"/>
        <v>2.3819308881605341</v>
      </c>
      <c r="Y46" s="73">
        <f t="shared" si="5"/>
        <v>6.2231933795065313</v>
      </c>
      <c r="Z46" s="17">
        <f t="shared" si="6"/>
        <v>93.776806620493474</v>
      </c>
      <c r="AA46" s="18">
        <f t="shared" si="7"/>
        <v>3.8275156098237826</v>
      </c>
      <c r="AB46" s="80">
        <v>1.6334684555795864</v>
      </c>
      <c r="AC46" s="76">
        <f t="shared" si="8"/>
        <v>93.928303884823819</v>
      </c>
    </row>
    <row r="47" spans="2:29" x14ac:dyDescent="0.3">
      <c r="R47" s="13">
        <v>43</v>
      </c>
      <c r="S47" s="14">
        <v>61.9</v>
      </c>
      <c r="T47" s="59">
        <f t="shared" si="0"/>
        <v>1.0938632920717963E-3</v>
      </c>
      <c r="U47" s="16">
        <f t="shared" si="1"/>
        <v>2.2884029641939034</v>
      </c>
      <c r="V47" s="73">
        <f t="shared" si="2"/>
        <v>9.9053951104762454</v>
      </c>
      <c r="W47" s="17">
        <f t="shared" si="3"/>
        <v>90.094604889523751</v>
      </c>
      <c r="X47" s="16">
        <f t="shared" si="4"/>
        <v>2.3857789186745251</v>
      </c>
      <c r="Y47" s="73">
        <f t="shared" si="5"/>
        <v>6.0716961151761843</v>
      </c>
      <c r="Z47" s="17">
        <f t="shared" si="6"/>
        <v>93.928303884823819</v>
      </c>
      <c r="AA47" s="18">
        <f t="shared" si="7"/>
        <v>3.8336989953000611</v>
      </c>
      <c r="AB47" s="80">
        <v>1.6434526764861874</v>
      </c>
      <c r="AC47" s="76">
        <f t="shared" si="8"/>
        <v>93.928303884823819</v>
      </c>
    </row>
    <row r="48" spans="2:29" x14ac:dyDescent="0.3">
      <c r="R48" s="13">
        <v>44</v>
      </c>
      <c r="S48" s="14">
        <v>61.9</v>
      </c>
      <c r="T48" s="59">
        <f t="shared" si="0"/>
        <v>1.0938632920717963E-3</v>
      </c>
      <c r="U48" s="16">
        <f t="shared" si="1"/>
        <v>2.2884029641939034</v>
      </c>
      <c r="V48" s="73">
        <f t="shared" si="2"/>
        <v>9.9053951104762454</v>
      </c>
      <c r="W48" s="17">
        <f t="shared" si="3"/>
        <v>90.094604889523751</v>
      </c>
      <c r="X48" s="16">
        <f t="shared" si="4"/>
        <v>2.3857789186745251</v>
      </c>
      <c r="Y48" s="73">
        <f t="shared" si="5"/>
        <v>6.0716961151761843</v>
      </c>
      <c r="Z48" s="17">
        <f t="shared" si="6"/>
        <v>93.928303884823819</v>
      </c>
      <c r="AA48" s="18">
        <f t="shared" si="7"/>
        <v>3.8336989953000611</v>
      </c>
      <c r="AB48" s="80">
        <v>1.6532125137753437</v>
      </c>
      <c r="AC48" s="76">
        <f t="shared" si="8"/>
        <v>94.080291431563026</v>
      </c>
    </row>
    <row r="49" spans="18:29" x14ac:dyDescent="0.3">
      <c r="R49" s="13">
        <v>45</v>
      </c>
      <c r="S49" s="14">
        <v>61.8</v>
      </c>
      <c r="T49" s="59">
        <f t="shared" si="0"/>
        <v>1.0920961462041519E-3</v>
      </c>
      <c r="U49" s="16">
        <f t="shared" si="1"/>
        <v>2.2921058816116928</v>
      </c>
      <c r="V49" s="73">
        <f t="shared" si="2"/>
        <v>9.7596109601695744</v>
      </c>
      <c r="W49" s="17">
        <f t="shared" si="3"/>
        <v>90.240389039830433</v>
      </c>
      <c r="X49" s="16">
        <f t="shared" si="4"/>
        <v>2.3896394023617007</v>
      </c>
      <c r="Y49" s="73">
        <f t="shared" si="5"/>
        <v>5.9197085684369766</v>
      </c>
      <c r="Z49" s="17">
        <f t="shared" si="6"/>
        <v>94.080291431563026</v>
      </c>
      <c r="AA49" s="18">
        <f t="shared" si="7"/>
        <v>3.8399023917325978</v>
      </c>
      <c r="AB49" s="80">
        <v>1.6627578316815741</v>
      </c>
      <c r="AC49" s="76">
        <f t="shared" si="8"/>
        <v>94.080291431563026</v>
      </c>
    </row>
    <row r="50" spans="18:29" x14ac:dyDescent="0.3">
      <c r="R50" s="13">
        <v>46</v>
      </c>
      <c r="S50" s="14">
        <v>61.8</v>
      </c>
      <c r="T50" s="59">
        <f t="shared" si="0"/>
        <v>1.0920961462041519E-3</v>
      </c>
      <c r="U50" s="16">
        <f t="shared" si="1"/>
        <v>2.2921058816116928</v>
      </c>
      <c r="V50" s="73">
        <f t="shared" si="2"/>
        <v>9.7596109601695744</v>
      </c>
      <c r="W50" s="17">
        <f t="shared" si="3"/>
        <v>90.240389039830433</v>
      </c>
      <c r="X50" s="16">
        <f t="shared" si="4"/>
        <v>2.3896394023617007</v>
      </c>
      <c r="Y50" s="73">
        <f t="shared" si="5"/>
        <v>5.9197085684369766</v>
      </c>
      <c r="Z50" s="17">
        <f t="shared" si="6"/>
        <v>94.080291431563026</v>
      </c>
      <c r="AA50" s="18">
        <f t="shared" si="7"/>
        <v>3.8399023917325978</v>
      </c>
      <c r="AB50" s="80">
        <v>1.6720978579357175</v>
      </c>
      <c r="AC50" s="76">
        <f t="shared" si="8"/>
        <v>94.080291431563026</v>
      </c>
    </row>
    <row r="51" spans="18:29" x14ac:dyDescent="0.3">
      <c r="R51" s="13">
        <v>47</v>
      </c>
      <c r="S51" s="14">
        <v>61.8</v>
      </c>
      <c r="T51" s="59">
        <f t="shared" si="0"/>
        <v>1.0920961462041519E-3</v>
      </c>
      <c r="U51" s="16">
        <f t="shared" si="1"/>
        <v>2.2921058816116928</v>
      </c>
      <c r="V51" s="73">
        <f t="shared" si="2"/>
        <v>9.7596109601695744</v>
      </c>
      <c r="W51" s="17">
        <f t="shared" si="3"/>
        <v>90.240389039830433</v>
      </c>
      <c r="X51" s="16">
        <f t="shared" si="4"/>
        <v>2.3896394023617007</v>
      </c>
      <c r="Y51" s="73">
        <f t="shared" si="5"/>
        <v>5.9197085684369766</v>
      </c>
      <c r="Z51" s="17">
        <f t="shared" si="6"/>
        <v>94.080291431563026</v>
      </c>
      <c r="AA51" s="18">
        <f t="shared" si="7"/>
        <v>3.8399023917325978</v>
      </c>
      <c r="AB51" s="80">
        <v>1.6812412373755872</v>
      </c>
      <c r="AC51" s="76">
        <f t="shared" si="8"/>
        <v>94.232771644580112</v>
      </c>
    </row>
    <row r="52" spans="18:29" x14ac:dyDescent="0.3">
      <c r="R52" s="13">
        <v>48</v>
      </c>
      <c r="S52" s="14">
        <v>61.7</v>
      </c>
      <c r="T52" s="59">
        <f t="shared" si="0"/>
        <v>1.0903290003365079E-3</v>
      </c>
      <c r="U52" s="16">
        <f t="shared" si="1"/>
        <v>2.2958208020032833</v>
      </c>
      <c r="V52" s="73">
        <f t="shared" si="2"/>
        <v>9.6133542518392456</v>
      </c>
      <c r="W52" s="17">
        <f t="shared" si="3"/>
        <v>90.38664574816076</v>
      </c>
      <c r="X52" s="16">
        <f t="shared" si="4"/>
        <v>2.3935123997723351</v>
      </c>
      <c r="Y52" s="73">
        <f t="shared" si="5"/>
        <v>5.7672283554198849</v>
      </c>
      <c r="Z52" s="17">
        <f t="shared" si="6"/>
        <v>94.232771644580112</v>
      </c>
      <c r="AA52" s="18">
        <f t="shared" si="7"/>
        <v>3.8461258964193608</v>
      </c>
      <c r="AB52" s="80">
        <v>1.6901960800285136</v>
      </c>
      <c r="AC52" s="76">
        <f t="shared" si="8"/>
        <v>94.232771644580112</v>
      </c>
    </row>
    <row r="53" spans="18:29" x14ac:dyDescent="0.3">
      <c r="R53" s="13">
        <v>49</v>
      </c>
      <c r="S53" s="14">
        <v>61.7</v>
      </c>
      <c r="T53" s="59">
        <f t="shared" si="0"/>
        <v>1.0903290003365079E-3</v>
      </c>
      <c r="U53" s="16">
        <f t="shared" si="1"/>
        <v>2.2958208020032833</v>
      </c>
      <c r="V53" s="73">
        <f t="shared" si="2"/>
        <v>9.6133542518392456</v>
      </c>
      <c r="W53" s="17">
        <f t="shared" si="3"/>
        <v>90.38664574816076</v>
      </c>
      <c r="X53" s="16">
        <f t="shared" si="4"/>
        <v>2.3935123997723351</v>
      </c>
      <c r="Y53" s="73">
        <f t="shared" si="5"/>
        <v>5.7672283554198849</v>
      </c>
      <c r="Z53" s="17">
        <f t="shared" si="6"/>
        <v>94.232771644580112</v>
      </c>
      <c r="AA53" s="18">
        <f t="shared" si="7"/>
        <v>3.8461258964193608</v>
      </c>
      <c r="AB53" s="80">
        <v>1.6989700043360187</v>
      </c>
      <c r="AC53" s="76">
        <f t="shared" si="8"/>
        <v>94.232771644580112</v>
      </c>
    </row>
    <row r="54" spans="18:29" x14ac:dyDescent="0.3">
      <c r="R54" s="13">
        <v>50</v>
      </c>
      <c r="S54" s="14">
        <v>61.7</v>
      </c>
      <c r="T54" s="59">
        <f t="shared" si="0"/>
        <v>1.0903290003365079E-3</v>
      </c>
      <c r="U54" s="16">
        <f t="shared" si="1"/>
        <v>2.2958208020032833</v>
      </c>
      <c r="V54" s="73">
        <f t="shared" si="2"/>
        <v>9.6133542518392456</v>
      </c>
      <c r="W54" s="17">
        <f t="shared" si="3"/>
        <v>90.38664574816076</v>
      </c>
      <c r="X54" s="16">
        <f t="shared" si="4"/>
        <v>2.3935123997723351</v>
      </c>
      <c r="Y54" s="73">
        <f t="shared" si="5"/>
        <v>5.7672283554198849</v>
      </c>
      <c r="Z54" s="17">
        <f t="shared" si="6"/>
        <v>94.232771644580112</v>
      </c>
      <c r="AA54" s="18">
        <f t="shared" si="7"/>
        <v>3.8461258964193608</v>
      </c>
      <c r="AB54" s="80">
        <v>1.7075701760979363</v>
      </c>
      <c r="AC54" s="76">
        <f t="shared" si="8"/>
        <v>94.385746923223934</v>
      </c>
    </row>
    <row r="55" spans="18:29" x14ac:dyDescent="0.3">
      <c r="R55" s="13">
        <v>51</v>
      </c>
      <c r="S55" s="14">
        <v>61.6</v>
      </c>
      <c r="T55" s="59">
        <f t="shared" si="0"/>
        <v>1.0885618544688635E-3</v>
      </c>
      <c r="U55" s="16">
        <f t="shared" si="1"/>
        <v>2.2995477838247176</v>
      </c>
      <c r="V55" s="73">
        <f t="shared" si="2"/>
        <v>9.4666226840662393</v>
      </c>
      <c r="W55" s="17">
        <f t="shared" si="3"/>
        <v>90.533377315933762</v>
      </c>
      <c r="X55" s="16">
        <f t="shared" si="4"/>
        <v>2.3973979718498879</v>
      </c>
      <c r="Y55" s="73">
        <f t="shared" si="5"/>
        <v>5.6142530767760661</v>
      </c>
      <c r="Z55" s="17">
        <f t="shared" si="6"/>
        <v>94.385746923223934</v>
      </c>
      <c r="AA55" s="18">
        <f t="shared" si="7"/>
        <v>3.8523696072901732</v>
      </c>
      <c r="AB55" s="80">
        <v>1.7160033436347992</v>
      </c>
      <c r="AC55" s="76">
        <f t="shared" si="8"/>
        <v>94.385746923223934</v>
      </c>
    </row>
    <row r="56" spans="18:29" x14ac:dyDescent="0.3">
      <c r="R56" s="13">
        <v>52</v>
      </c>
      <c r="S56" s="14">
        <v>61.6</v>
      </c>
      <c r="T56" s="59">
        <f t="shared" si="0"/>
        <v>1.0885618544688635E-3</v>
      </c>
      <c r="U56" s="16">
        <f t="shared" si="1"/>
        <v>2.2995477838247176</v>
      </c>
      <c r="V56" s="73">
        <f t="shared" si="2"/>
        <v>9.4666226840662393</v>
      </c>
      <c r="W56" s="17">
        <f t="shared" si="3"/>
        <v>90.533377315933762</v>
      </c>
      <c r="X56" s="16">
        <f t="shared" si="4"/>
        <v>2.3973979718498879</v>
      </c>
      <c r="Y56" s="73">
        <f t="shared" si="5"/>
        <v>5.6142530767760661</v>
      </c>
      <c r="Z56" s="17">
        <f t="shared" si="6"/>
        <v>94.385746923223934</v>
      </c>
      <c r="AA56" s="18">
        <f t="shared" si="7"/>
        <v>3.8523696072901732</v>
      </c>
      <c r="AB56" s="80">
        <v>1.7242758696007889</v>
      </c>
      <c r="AC56" s="76">
        <f t="shared" si="8"/>
        <v>94.385746923223934</v>
      </c>
    </row>
    <row r="57" spans="18:29" x14ac:dyDescent="0.3">
      <c r="R57" s="13">
        <v>53</v>
      </c>
      <c r="S57" s="14">
        <v>61.6</v>
      </c>
      <c r="T57" s="59">
        <f t="shared" si="0"/>
        <v>1.0885618544688635E-3</v>
      </c>
      <c r="U57" s="16">
        <f t="shared" si="1"/>
        <v>2.2995477838247176</v>
      </c>
      <c r="V57" s="73">
        <f t="shared" si="2"/>
        <v>9.4666226840662393</v>
      </c>
      <c r="W57" s="17">
        <f t="shared" si="3"/>
        <v>90.533377315933762</v>
      </c>
      <c r="X57" s="16">
        <f t="shared" si="4"/>
        <v>2.3973979718498879</v>
      </c>
      <c r="Y57" s="73">
        <f t="shared" si="5"/>
        <v>5.6142530767760661</v>
      </c>
      <c r="Z57" s="17">
        <f t="shared" si="6"/>
        <v>94.385746923223934</v>
      </c>
      <c r="AA57" s="18">
        <f t="shared" si="7"/>
        <v>3.8523696072901732</v>
      </c>
      <c r="AB57" s="80">
        <v>1.7323937598229686</v>
      </c>
      <c r="AC57" s="76">
        <f t="shared" si="8"/>
        <v>94.539219682448689</v>
      </c>
    </row>
    <row r="58" spans="18:29" x14ac:dyDescent="0.3">
      <c r="R58" s="13">
        <v>54</v>
      </c>
      <c r="S58" s="14">
        <v>61.5</v>
      </c>
      <c r="T58" s="59">
        <f t="shared" si="0"/>
        <v>1.0867947086012192E-3</v>
      </c>
      <c r="U58" s="16">
        <f t="shared" si="1"/>
        <v>2.3032868859122377</v>
      </c>
      <c r="V58" s="73">
        <f t="shared" si="2"/>
        <v>9.3194139404630842</v>
      </c>
      <c r="W58" s="17">
        <f t="shared" si="3"/>
        <v>90.680586059536921</v>
      </c>
      <c r="X58" s="16">
        <f t="shared" si="4"/>
        <v>2.4012961799341968</v>
      </c>
      <c r="Y58" s="73">
        <f t="shared" si="5"/>
        <v>5.4607803175513059</v>
      </c>
      <c r="Z58" s="17">
        <f t="shared" si="6"/>
        <v>94.539219682448689</v>
      </c>
      <c r="AA58" s="18">
        <f t="shared" si="7"/>
        <v>3.8586336229117784</v>
      </c>
      <c r="AB58" s="80">
        <v>1.7403626894942439</v>
      </c>
      <c r="AC58" s="76">
        <f t="shared" si="8"/>
        <v>94.539219682448689</v>
      </c>
    </row>
    <row r="59" spans="18:29" x14ac:dyDescent="0.3">
      <c r="R59" s="13">
        <v>55</v>
      </c>
      <c r="S59" s="14">
        <v>61.5</v>
      </c>
      <c r="T59" s="59">
        <f t="shared" si="0"/>
        <v>1.0867947086012192E-3</v>
      </c>
      <c r="U59" s="16">
        <f t="shared" si="1"/>
        <v>2.3032868859122377</v>
      </c>
      <c r="V59" s="73">
        <f t="shared" si="2"/>
        <v>9.3194139404630842</v>
      </c>
      <c r="W59" s="17">
        <f t="shared" si="3"/>
        <v>90.680586059536921</v>
      </c>
      <c r="X59" s="16">
        <f t="shared" si="4"/>
        <v>2.4012961799341968</v>
      </c>
      <c r="Y59" s="73">
        <f t="shared" si="5"/>
        <v>5.4607803175513059</v>
      </c>
      <c r="Z59" s="17">
        <f t="shared" si="6"/>
        <v>94.539219682448689</v>
      </c>
      <c r="AA59" s="18">
        <f t="shared" si="7"/>
        <v>3.8586336229117784</v>
      </c>
      <c r="AB59" s="80">
        <v>1.7481880270062005</v>
      </c>
      <c r="AC59" s="76">
        <f t="shared" si="8"/>
        <v>94.539219682448689</v>
      </c>
    </row>
    <row r="60" spans="18:29" x14ac:dyDescent="0.3">
      <c r="R60" s="13">
        <v>56</v>
      </c>
      <c r="S60" s="14">
        <v>61.5</v>
      </c>
      <c r="T60" s="59">
        <f t="shared" si="0"/>
        <v>1.0867947086012192E-3</v>
      </c>
      <c r="U60" s="16">
        <f t="shared" si="1"/>
        <v>2.3032868859122377</v>
      </c>
      <c r="V60" s="73">
        <f t="shared" si="2"/>
        <v>9.3194139404630842</v>
      </c>
      <c r="W60" s="17">
        <f t="shared" si="3"/>
        <v>90.680586059536921</v>
      </c>
      <c r="X60" s="16">
        <f t="shared" si="4"/>
        <v>2.4012961799341968</v>
      </c>
      <c r="Y60" s="73">
        <f t="shared" si="5"/>
        <v>5.4607803175513059</v>
      </c>
      <c r="Z60" s="17">
        <f t="shared" si="6"/>
        <v>94.539219682448689</v>
      </c>
      <c r="AA60" s="18">
        <f t="shared" si="7"/>
        <v>3.8586336229117784</v>
      </c>
      <c r="AB60" s="80">
        <v>1.7558748556724915</v>
      </c>
      <c r="AC60" s="76">
        <f t="shared" si="8"/>
        <v>94.693192352941281</v>
      </c>
    </row>
    <row r="61" spans="18:29" x14ac:dyDescent="0.3">
      <c r="R61" s="13">
        <v>57</v>
      </c>
      <c r="S61" s="14">
        <v>61.4</v>
      </c>
      <c r="T61" s="59">
        <f t="shared" si="0"/>
        <v>1.0850275627335749E-3</v>
      </c>
      <c r="U61" s="16">
        <f t="shared" si="1"/>
        <v>2.3070381674853846</v>
      </c>
      <c r="V61" s="73">
        <f t="shared" si="2"/>
        <v>9.1717256895517902</v>
      </c>
      <c r="W61" s="17">
        <f t="shared" si="3"/>
        <v>90.828274310448208</v>
      </c>
      <c r="X61" s="16">
        <f t="shared" si="4"/>
        <v>2.4052070857647085</v>
      </c>
      <c r="Y61" s="73">
        <f t="shared" si="5"/>
        <v>5.3068076470587204</v>
      </c>
      <c r="Z61" s="17">
        <f t="shared" si="6"/>
        <v>94.693192352941281</v>
      </c>
      <c r="AA61" s="18">
        <f t="shared" si="7"/>
        <v>3.8649180424930698</v>
      </c>
      <c r="AB61" s="80">
        <v>1.7634279935629373</v>
      </c>
      <c r="AC61" s="76">
        <f t="shared" si="8"/>
        <v>94.693192352941281</v>
      </c>
    </row>
    <row r="62" spans="18:29" x14ac:dyDescent="0.3">
      <c r="R62" s="13">
        <v>58</v>
      </c>
      <c r="S62" s="14">
        <v>61.4</v>
      </c>
      <c r="T62" s="59">
        <f t="shared" si="0"/>
        <v>1.0850275627335749E-3</v>
      </c>
      <c r="U62" s="16">
        <f t="shared" si="1"/>
        <v>2.3070381674853846</v>
      </c>
      <c r="V62" s="73">
        <f t="shared" si="2"/>
        <v>9.1717256895517902</v>
      </c>
      <c r="W62" s="17">
        <f t="shared" si="3"/>
        <v>90.828274310448208</v>
      </c>
      <c r="X62" s="16">
        <f t="shared" si="4"/>
        <v>2.4052070857647085</v>
      </c>
      <c r="Y62" s="73">
        <f t="shared" si="5"/>
        <v>5.3068076470587204</v>
      </c>
      <c r="Z62" s="17">
        <f t="shared" si="6"/>
        <v>94.693192352941281</v>
      </c>
      <c r="AA62" s="18">
        <f t="shared" si="7"/>
        <v>3.8649180424930698</v>
      </c>
      <c r="AB62" s="80">
        <v>1.7708520116421442</v>
      </c>
      <c r="AC62" s="76">
        <f t="shared" si="8"/>
        <v>94.693192352941281</v>
      </c>
    </row>
    <row r="63" spans="18:29" x14ac:dyDescent="0.3">
      <c r="R63" s="13">
        <v>59</v>
      </c>
      <c r="S63" s="14">
        <v>61.4</v>
      </c>
      <c r="T63" s="59">
        <f t="shared" si="0"/>
        <v>1.0850275627335749E-3</v>
      </c>
      <c r="U63" s="16">
        <f t="shared" si="1"/>
        <v>2.3070381674853846</v>
      </c>
      <c r="V63" s="73">
        <f t="shared" si="2"/>
        <v>9.1717256895517902</v>
      </c>
      <c r="W63" s="17">
        <f t="shared" si="3"/>
        <v>90.828274310448208</v>
      </c>
      <c r="X63" s="16">
        <f t="shared" si="4"/>
        <v>2.4052070857647085</v>
      </c>
      <c r="Y63" s="73">
        <f t="shared" si="5"/>
        <v>5.3068076470587204</v>
      </c>
      <c r="Z63" s="17">
        <f t="shared" si="6"/>
        <v>94.693192352941281</v>
      </c>
      <c r="AA63" s="18">
        <f t="shared" si="7"/>
        <v>3.8649180424930698</v>
      </c>
      <c r="AB63" s="80">
        <v>1.7781512503836436</v>
      </c>
      <c r="AC63" s="76">
        <f t="shared" si="8"/>
        <v>94.693192352941281</v>
      </c>
    </row>
    <row r="64" spans="18:29" x14ac:dyDescent="0.3">
      <c r="R64" s="13">
        <v>60</v>
      </c>
      <c r="S64" s="14">
        <v>61.4</v>
      </c>
      <c r="T64" s="59">
        <f t="shared" si="0"/>
        <v>1.0850275627335749E-3</v>
      </c>
      <c r="U64" s="16">
        <f t="shared" si="1"/>
        <v>2.3070381674853846</v>
      </c>
      <c r="V64" s="73">
        <f t="shared" si="2"/>
        <v>9.1717256895517902</v>
      </c>
      <c r="W64" s="17">
        <f t="shared" si="3"/>
        <v>90.828274310448208</v>
      </c>
      <c r="X64" s="16">
        <f t="shared" si="4"/>
        <v>2.4052070857647085</v>
      </c>
      <c r="Y64" s="73">
        <f t="shared" si="5"/>
        <v>5.3068076470587204</v>
      </c>
      <c r="Z64" s="17">
        <f t="shared" si="6"/>
        <v>94.693192352941281</v>
      </c>
      <c r="AA64" s="18">
        <f t="shared" si="7"/>
        <v>3.8649180424930698</v>
      </c>
      <c r="AB64" s="80">
        <v>1.7853298350107671</v>
      </c>
      <c r="AC64" s="76">
        <f t="shared" si="8"/>
        <v>94.847667381249479</v>
      </c>
    </row>
    <row r="65" spans="18:29" x14ac:dyDescent="0.3">
      <c r="R65" s="13">
        <v>61</v>
      </c>
      <c r="S65" s="14">
        <v>61.3</v>
      </c>
      <c r="T65" s="59">
        <f t="shared" si="0"/>
        <v>1.0832604168659308E-3</v>
      </c>
      <c r="U65" s="16">
        <f t="shared" si="1"/>
        <v>2.3108016881501237</v>
      </c>
      <c r="V65" s="73">
        <f t="shared" si="2"/>
        <v>9.0235555846408069</v>
      </c>
      <c r="W65" s="17">
        <f t="shared" si="3"/>
        <v>90.976444415359197</v>
      </c>
      <c r="X65" s="16">
        <f t="shared" si="4"/>
        <v>2.4091307514837368</v>
      </c>
      <c r="Y65" s="73">
        <f t="shared" si="5"/>
        <v>5.1523326187505214</v>
      </c>
      <c r="Z65" s="17">
        <f t="shared" si="6"/>
        <v>94.847667381249479</v>
      </c>
      <c r="AA65" s="18">
        <f t="shared" si="7"/>
        <v>3.8712229658902855</v>
      </c>
      <c r="AB65" s="80">
        <v>1.7923916894982539</v>
      </c>
      <c r="AC65" s="76">
        <f t="shared" si="8"/>
        <v>94.847667381249479</v>
      </c>
    </row>
    <row r="66" spans="18:29" x14ac:dyDescent="0.3">
      <c r="R66" s="13">
        <v>62</v>
      </c>
      <c r="S66" s="14">
        <v>61.3</v>
      </c>
      <c r="T66" s="59">
        <f t="shared" si="0"/>
        <v>1.0832604168659308E-3</v>
      </c>
      <c r="U66" s="16">
        <f t="shared" si="1"/>
        <v>2.3108016881501237</v>
      </c>
      <c r="V66" s="73">
        <f t="shared" si="2"/>
        <v>9.0235555846408069</v>
      </c>
      <c r="W66" s="17">
        <f t="shared" si="3"/>
        <v>90.976444415359197</v>
      </c>
      <c r="X66" s="16">
        <f t="shared" si="4"/>
        <v>2.4091307514837368</v>
      </c>
      <c r="Y66" s="73">
        <f t="shared" si="5"/>
        <v>5.1523326187505214</v>
      </c>
      <c r="Z66" s="17">
        <f t="shared" si="6"/>
        <v>94.847667381249479</v>
      </c>
      <c r="AA66" s="18">
        <f t="shared" si="7"/>
        <v>3.8712229658902855</v>
      </c>
      <c r="AB66" s="80">
        <v>1.7993405494535817</v>
      </c>
      <c r="AC66" s="76">
        <f t="shared" si="8"/>
        <v>94.847667381249479</v>
      </c>
    </row>
    <row r="67" spans="18:29" x14ac:dyDescent="0.3">
      <c r="R67" s="13">
        <v>63</v>
      </c>
      <c r="S67" s="14">
        <v>61.3</v>
      </c>
      <c r="T67" s="59">
        <f t="shared" si="0"/>
        <v>1.0832604168659308E-3</v>
      </c>
      <c r="U67" s="16">
        <f t="shared" si="1"/>
        <v>2.3108016881501237</v>
      </c>
      <c r="V67" s="73">
        <f t="shared" si="2"/>
        <v>9.0235555846408069</v>
      </c>
      <c r="W67" s="17">
        <f t="shared" si="3"/>
        <v>90.976444415359197</v>
      </c>
      <c r="X67" s="16">
        <f t="shared" si="4"/>
        <v>2.4091307514837368</v>
      </c>
      <c r="Y67" s="73">
        <f t="shared" si="5"/>
        <v>5.1523326187505214</v>
      </c>
      <c r="Z67" s="17">
        <f t="shared" si="6"/>
        <v>94.847667381249479</v>
      </c>
      <c r="AA67" s="18">
        <f t="shared" si="7"/>
        <v>3.8712229658902855</v>
      </c>
      <c r="AB67" s="80">
        <v>1.8061799739838871</v>
      </c>
      <c r="AC67" s="76">
        <f t="shared" si="8"/>
        <v>94.847667381249479</v>
      </c>
    </row>
    <row r="68" spans="18:29" x14ac:dyDescent="0.3">
      <c r="R68" s="13">
        <v>64</v>
      </c>
      <c r="S68" s="14">
        <v>61.3</v>
      </c>
      <c r="T68" s="59">
        <f t="shared" si="0"/>
        <v>1.0832604168659308E-3</v>
      </c>
      <c r="U68" s="16">
        <f t="shared" si="1"/>
        <v>2.3108016881501237</v>
      </c>
      <c r="V68" s="73">
        <f t="shared" si="2"/>
        <v>9.0235555846408069</v>
      </c>
      <c r="W68" s="17">
        <f t="shared" si="3"/>
        <v>90.976444415359197</v>
      </c>
      <c r="X68" s="16">
        <f t="shared" si="4"/>
        <v>2.4091307514837368</v>
      </c>
      <c r="Y68" s="73">
        <f t="shared" si="5"/>
        <v>5.1523326187505214</v>
      </c>
      <c r="Z68" s="17">
        <f t="shared" si="6"/>
        <v>94.847667381249479</v>
      </c>
      <c r="AA68" s="18">
        <f t="shared" si="7"/>
        <v>3.8712229658902855</v>
      </c>
      <c r="AB68" s="80">
        <v>1.8129133566428555</v>
      </c>
      <c r="AC68" s="76">
        <f t="shared" si="8"/>
        <v>95.002647229911688</v>
      </c>
    </row>
    <row r="69" spans="18:29" x14ac:dyDescent="0.3">
      <c r="R69" s="13">
        <v>65</v>
      </c>
      <c r="S69" s="14">
        <v>61.2</v>
      </c>
      <c r="T69" s="59">
        <f t="shared" ref="T69:T105" si="9">(PI()*$D$10^2/4*S69)*10^-9</f>
        <v>1.0814932709982863E-3</v>
      </c>
      <c r="U69" s="16">
        <f t="shared" ref="U69:U124" si="10">$D$14/T69*10^-6</f>
        <v>2.3145775079020039</v>
      </c>
      <c r="V69" s="73">
        <f t="shared" ref="V69:V124" si="11">(1-(U69/$D$12))*100</f>
        <v>8.8749012637006413</v>
      </c>
      <c r="W69" s="17">
        <f t="shared" ref="W69:W105" si="12">100-V69</f>
        <v>91.125098736299364</v>
      </c>
      <c r="X69" s="16">
        <f t="shared" ref="X69:X132" si="13">$D$15/$U$165*U69</f>
        <v>2.4130672396397568</v>
      </c>
      <c r="Y69" s="73">
        <f t="shared" ref="Y69:Y132" si="14">(1-(X69/$D$12))*100</f>
        <v>4.9973527700883142</v>
      </c>
      <c r="Z69" s="17">
        <f t="shared" ref="Z69:Z132" si="15">100-Y69</f>
        <v>95.002647229911688</v>
      </c>
      <c r="AA69" s="18">
        <f t="shared" ref="AA69:AA132" si="16">V69-Y69</f>
        <v>3.877548493612327</v>
      </c>
      <c r="AB69" s="80">
        <v>1.8195439355418688</v>
      </c>
      <c r="AC69" s="76">
        <f t="shared" ref="AC69:AC104" si="17">Z70</f>
        <v>95.002647229911688</v>
      </c>
    </row>
    <row r="70" spans="18:29" x14ac:dyDescent="0.3">
      <c r="R70" s="13">
        <v>66</v>
      </c>
      <c r="S70" s="14">
        <v>61.2</v>
      </c>
      <c r="T70" s="59">
        <f t="shared" si="9"/>
        <v>1.0814932709982863E-3</v>
      </c>
      <c r="U70" s="16">
        <f t="shared" si="10"/>
        <v>2.3145775079020039</v>
      </c>
      <c r="V70" s="73">
        <f t="shared" si="11"/>
        <v>8.8749012637006413</v>
      </c>
      <c r="W70" s="17">
        <f t="shared" si="12"/>
        <v>91.125098736299364</v>
      </c>
      <c r="X70" s="16">
        <f t="shared" si="13"/>
        <v>2.4130672396397568</v>
      </c>
      <c r="Y70" s="73">
        <f t="shared" si="14"/>
        <v>4.9973527700883142</v>
      </c>
      <c r="Z70" s="17">
        <f t="shared" si="15"/>
        <v>95.002647229911688</v>
      </c>
      <c r="AA70" s="18">
        <f t="shared" si="16"/>
        <v>3.877548493612327</v>
      </c>
      <c r="AB70" s="80">
        <v>1.8260748027008264</v>
      </c>
      <c r="AC70" s="76">
        <f t="shared" si="17"/>
        <v>95.002647229911688</v>
      </c>
    </row>
    <row r="71" spans="18:29" x14ac:dyDescent="0.3">
      <c r="R71" s="13">
        <v>67</v>
      </c>
      <c r="S71" s="14">
        <v>61.2</v>
      </c>
      <c r="T71" s="59">
        <f t="shared" si="9"/>
        <v>1.0814932709982863E-3</v>
      </c>
      <c r="U71" s="16">
        <f t="shared" si="10"/>
        <v>2.3145775079020039</v>
      </c>
      <c r="V71" s="73">
        <f t="shared" si="11"/>
        <v>8.8749012637006413</v>
      </c>
      <c r="W71" s="17">
        <f t="shared" si="12"/>
        <v>91.125098736299364</v>
      </c>
      <c r="X71" s="16">
        <f t="shared" si="13"/>
        <v>2.4130672396397568</v>
      </c>
      <c r="Y71" s="73">
        <f t="shared" si="14"/>
        <v>4.9973527700883142</v>
      </c>
      <c r="Z71" s="17">
        <f t="shared" si="15"/>
        <v>95.002647229911688</v>
      </c>
      <c r="AA71" s="18">
        <f t="shared" si="16"/>
        <v>3.877548493612327</v>
      </c>
      <c r="AB71" s="80">
        <v>1.8325089127062364</v>
      </c>
      <c r="AC71" s="76">
        <f t="shared" si="17"/>
        <v>95.002647229911688</v>
      </c>
    </row>
    <row r="72" spans="18:29" x14ac:dyDescent="0.3">
      <c r="R72" s="13">
        <v>68</v>
      </c>
      <c r="S72" s="14">
        <v>61.2</v>
      </c>
      <c r="T72" s="59">
        <f t="shared" si="9"/>
        <v>1.0814932709982863E-3</v>
      </c>
      <c r="U72" s="16">
        <f t="shared" si="10"/>
        <v>2.3145775079020039</v>
      </c>
      <c r="V72" s="73">
        <f t="shared" si="11"/>
        <v>8.8749012637006413</v>
      </c>
      <c r="W72" s="17">
        <f t="shared" si="12"/>
        <v>91.125098736299364</v>
      </c>
      <c r="X72" s="16">
        <f t="shared" si="13"/>
        <v>2.4130672396397568</v>
      </c>
      <c r="Y72" s="73">
        <f t="shared" si="14"/>
        <v>4.9973527700883142</v>
      </c>
      <c r="Z72" s="17">
        <f t="shared" si="15"/>
        <v>95.002647229911688</v>
      </c>
      <c r="AA72" s="18">
        <f t="shared" si="16"/>
        <v>3.877548493612327</v>
      </c>
      <c r="AB72" s="80">
        <v>1.8388490907372552</v>
      </c>
      <c r="AC72" s="76">
        <f t="shared" si="17"/>
        <v>95.158134377587473</v>
      </c>
    </row>
    <row r="73" spans="18:29" x14ac:dyDescent="0.3">
      <c r="R73" s="13">
        <v>69</v>
      </c>
      <c r="S73" s="14">
        <v>61.1</v>
      </c>
      <c r="T73" s="59">
        <f t="shared" si="9"/>
        <v>1.0797261251306422E-3</v>
      </c>
      <c r="U73" s="16">
        <f t="shared" si="10"/>
        <v>2.3183656871293388</v>
      </c>
      <c r="V73" s="73">
        <f t="shared" si="11"/>
        <v>8.725760349238632</v>
      </c>
      <c r="W73" s="17">
        <f t="shared" si="12"/>
        <v>91.274239650761373</v>
      </c>
      <c r="X73" s="16">
        <f t="shared" si="13"/>
        <v>2.4170166131907216</v>
      </c>
      <c r="Y73" s="73">
        <f t="shared" si="14"/>
        <v>4.8418656224125334</v>
      </c>
      <c r="Z73" s="17">
        <f t="shared" si="15"/>
        <v>95.158134377587473</v>
      </c>
      <c r="AA73" s="18">
        <f t="shared" si="16"/>
        <v>3.8838947268260986</v>
      </c>
      <c r="AB73" s="80">
        <v>1.8450980400142569</v>
      </c>
      <c r="AC73" s="76">
        <f t="shared" si="17"/>
        <v>95.158134377587473</v>
      </c>
    </row>
    <row r="74" spans="18:29" x14ac:dyDescent="0.3">
      <c r="R74" s="13">
        <v>70</v>
      </c>
      <c r="S74" s="14">
        <v>61.1</v>
      </c>
      <c r="T74" s="59">
        <f t="shared" si="9"/>
        <v>1.0797261251306422E-3</v>
      </c>
      <c r="U74" s="16">
        <f t="shared" si="10"/>
        <v>2.3183656871293388</v>
      </c>
      <c r="V74" s="73">
        <f t="shared" si="11"/>
        <v>8.725760349238632</v>
      </c>
      <c r="W74" s="17">
        <f t="shared" si="12"/>
        <v>91.274239650761373</v>
      </c>
      <c r="X74" s="16">
        <f t="shared" si="13"/>
        <v>2.4170166131907216</v>
      </c>
      <c r="Y74" s="73">
        <f t="shared" si="14"/>
        <v>4.8418656224125334</v>
      </c>
      <c r="Z74" s="17">
        <f t="shared" si="15"/>
        <v>95.158134377587473</v>
      </c>
      <c r="AA74" s="18">
        <f t="shared" si="16"/>
        <v>3.8838947268260986</v>
      </c>
      <c r="AB74" s="80">
        <v>1.8512583487190752</v>
      </c>
      <c r="AC74" s="76">
        <f t="shared" si="17"/>
        <v>95.158134377587473</v>
      </c>
    </row>
    <row r="75" spans="18:29" x14ac:dyDescent="0.3">
      <c r="R75" s="13">
        <v>71</v>
      </c>
      <c r="S75" s="14">
        <v>61.1</v>
      </c>
      <c r="T75" s="59">
        <f t="shared" si="9"/>
        <v>1.0797261251306422E-3</v>
      </c>
      <c r="U75" s="16">
        <f t="shared" si="10"/>
        <v>2.3183656871293388</v>
      </c>
      <c r="V75" s="73">
        <f t="shared" si="11"/>
        <v>8.725760349238632</v>
      </c>
      <c r="W75" s="17">
        <f t="shared" si="12"/>
        <v>91.274239650761373</v>
      </c>
      <c r="X75" s="16">
        <f t="shared" si="13"/>
        <v>2.4170166131907216</v>
      </c>
      <c r="Y75" s="73">
        <f t="shared" si="14"/>
        <v>4.8418656224125334</v>
      </c>
      <c r="Z75" s="17">
        <f t="shared" si="15"/>
        <v>95.158134377587473</v>
      </c>
      <c r="AA75" s="18">
        <f t="shared" si="16"/>
        <v>3.8838947268260986</v>
      </c>
      <c r="AB75" s="80">
        <v>1.8573324964312685</v>
      </c>
      <c r="AC75" s="76">
        <f t="shared" si="17"/>
        <v>95.158134377587473</v>
      </c>
    </row>
    <row r="76" spans="18:29" x14ac:dyDescent="0.3">
      <c r="R76" s="13">
        <v>72</v>
      </c>
      <c r="S76" s="14">
        <v>61.1</v>
      </c>
      <c r="T76" s="59">
        <f t="shared" si="9"/>
        <v>1.0797261251306422E-3</v>
      </c>
      <c r="U76" s="16">
        <f t="shared" si="10"/>
        <v>2.3183656871293388</v>
      </c>
      <c r="V76" s="73">
        <f t="shared" si="11"/>
        <v>8.725760349238632</v>
      </c>
      <c r="W76" s="17">
        <f t="shared" si="12"/>
        <v>91.274239650761373</v>
      </c>
      <c r="X76" s="16">
        <f t="shared" si="13"/>
        <v>2.4170166131907216</v>
      </c>
      <c r="Y76" s="73">
        <f t="shared" si="14"/>
        <v>4.8418656224125334</v>
      </c>
      <c r="Z76" s="17">
        <f t="shared" si="15"/>
        <v>95.158134377587473</v>
      </c>
      <c r="AA76" s="18">
        <f t="shared" si="16"/>
        <v>3.8838947268260986</v>
      </c>
      <c r="AB76" s="80">
        <v>1.8633228601204559</v>
      </c>
      <c r="AC76" s="76">
        <f t="shared" si="17"/>
        <v>95.314131319190068</v>
      </c>
    </row>
    <row r="77" spans="18:29" x14ac:dyDescent="0.3">
      <c r="R77" s="13">
        <v>73</v>
      </c>
      <c r="S77" s="14">
        <v>61</v>
      </c>
      <c r="T77" s="59">
        <f t="shared" si="9"/>
        <v>1.0779589792629979E-3</v>
      </c>
      <c r="U77" s="16">
        <f t="shared" si="10"/>
        <v>2.3221662866164361</v>
      </c>
      <c r="V77" s="73">
        <f t="shared" si="11"/>
        <v>8.5761304481718028</v>
      </c>
      <c r="W77" s="17">
        <f t="shared" si="12"/>
        <v>91.423869551828204</v>
      </c>
      <c r="X77" s="16">
        <f t="shared" si="13"/>
        <v>2.4209789355074278</v>
      </c>
      <c r="Y77" s="73">
        <f t="shared" si="14"/>
        <v>4.6858686808099348</v>
      </c>
      <c r="Z77" s="17">
        <f t="shared" si="15"/>
        <v>95.314131319190068</v>
      </c>
      <c r="AA77" s="18">
        <f t="shared" si="16"/>
        <v>3.890261767361868</v>
      </c>
      <c r="AB77" s="80">
        <v>1.8692317197309762</v>
      </c>
      <c r="AC77" s="76">
        <f t="shared" si="17"/>
        <v>95.314131319190068</v>
      </c>
    </row>
    <row r="78" spans="18:29" x14ac:dyDescent="0.3">
      <c r="R78" s="13">
        <v>74</v>
      </c>
      <c r="S78" s="14">
        <v>61</v>
      </c>
      <c r="T78" s="59">
        <f t="shared" si="9"/>
        <v>1.0779589792629979E-3</v>
      </c>
      <c r="U78" s="16">
        <f t="shared" si="10"/>
        <v>2.3221662866164361</v>
      </c>
      <c r="V78" s="73">
        <f t="shared" si="11"/>
        <v>8.5761304481718028</v>
      </c>
      <c r="W78" s="17">
        <f t="shared" si="12"/>
        <v>91.423869551828204</v>
      </c>
      <c r="X78" s="16">
        <f t="shared" si="13"/>
        <v>2.4209789355074278</v>
      </c>
      <c r="Y78" s="73">
        <f t="shared" si="14"/>
        <v>4.6858686808099348</v>
      </c>
      <c r="Z78" s="17">
        <f t="shared" si="15"/>
        <v>95.314131319190068</v>
      </c>
      <c r="AA78" s="18">
        <f t="shared" si="16"/>
        <v>3.890261767361868</v>
      </c>
      <c r="AB78" s="80">
        <v>1.8750612633917001</v>
      </c>
      <c r="AC78" s="76">
        <f t="shared" si="17"/>
        <v>95.314131319190068</v>
      </c>
    </row>
    <row r="79" spans="18:29" x14ac:dyDescent="0.3">
      <c r="R79" s="13">
        <v>75</v>
      </c>
      <c r="S79" s="14">
        <v>61</v>
      </c>
      <c r="T79" s="59">
        <f t="shared" si="9"/>
        <v>1.0779589792629979E-3</v>
      </c>
      <c r="U79" s="16">
        <f t="shared" si="10"/>
        <v>2.3221662866164361</v>
      </c>
      <c r="V79" s="73">
        <f t="shared" si="11"/>
        <v>8.5761304481718028</v>
      </c>
      <c r="W79" s="17">
        <f t="shared" si="12"/>
        <v>91.423869551828204</v>
      </c>
      <c r="X79" s="16">
        <f t="shared" si="13"/>
        <v>2.4209789355074278</v>
      </c>
      <c r="Y79" s="73">
        <f t="shared" si="14"/>
        <v>4.6858686808099348</v>
      </c>
      <c r="Z79" s="17">
        <f t="shared" si="15"/>
        <v>95.314131319190068</v>
      </c>
      <c r="AA79" s="18">
        <f t="shared" si="16"/>
        <v>3.890261767361868</v>
      </c>
      <c r="AB79" s="80">
        <v>1.8808135922807914</v>
      </c>
      <c r="AC79" s="76">
        <f t="shared" si="17"/>
        <v>95.314131319190068</v>
      </c>
    </row>
    <row r="80" spans="18:29" x14ac:dyDescent="0.3">
      <c r="R80" s="13">
        <v>76</v>
      </c>
      <c r="S80" s="14">
        <v>61</v>
      </c>
      <c r="T80" s="59">
        <f t="shared" si="9"/>
        <v>1.0779589792629979E-3</v>
      </c>
      <c r="U80" s="16">
        <f t="shared" si="10"/>
        <v>2.3221662866164361</v>
      </c>
      <c r="V80" s="73">
        <f t="shared" si="11"/>
        <v>8.5761304481718028</v>
      </c>
      <c r="W80" s="17">
        <f t="shared" si="12"/>
        <v>91.423869551828204</v>
      </c>
      <c r="X80" s="16">
        <f t="shared" si="13"/>
        <v>2.4209789355074278</v>
      </c>
      <c r="Y80" s="73">
        <f t="shared" si="14"/>
        <v>4.6858686808099348</v>
      </c>
      <c r="Z80" s="17">
        <f t="shared" si="15"/>
        <v>95.314131319190068</v>
      </c>
      <c r="AA80" s="18">
        <f t="shared" si="16"/>
        <v>3.890261767361868</v>
      </c>
      <c r="AB80" s="80">
        <v>1.8864907251724818</v>
      </c>
      <c r="AC80" s="76">
        <f t="shared" si="17"/>
        <v>95.470640566019597</v>
      </c>
    </row>
    <row r="81" spans="17:29" x14ac:dyDescent="0.3">
      <c r="R81" s="13">
        <v>77</v>
      </c>
      <c r="S81" s="14">
        <v>60.9</v>
      </c>
      <c r="T81" s="59">
        <f t="shared" si="9"/>
        <v>1.0761918333953536E-3</v>
      </c>
      <c r="U81" s="16">
        <f t="shared" si="10"/>
        <v>2.3259793675468408</v>
      </c>
      <c r="V81" s="73">
        <f t="shared" si="11"/>
        <v>8.4260091516991871</v>
      </c>
      <c r="W81" s="17">
        <f t="shared" si="12"/>
        <v>91.573990848300809</v>
      </c>
      <c r="X81" s="16">
        <f t="shared" si="13"/>
        <v>2.4249542703768978</v>
      </c>
      <c r="Y81" s="73">
        <f t="shared" si="14"/>
        <v>4.5293594339804066</v>
      </c>
      <c r="Z81" s="17">
        <f t="shared" si="15"/>
        <v>95.470640566019597</v>
      </c>
      <c r="AA81" s="18">
        <f t="shared" si="16"/>
        <v>3.8966497177187804</v>
      </c>
      <c r="AB81" s="80">
        <v>1.8920946026904804</v>
      </c>
      <c r="AC81" s="76">
        <f t="shared" si="17"/>
        <v>95.470640566019597</v>
      </c>
    </row>
    <row r="82" spans="17:29" x14ac:dyDescent="0.3">
      <c r="R82" s="13">
        <v>78</v>
      </c>
      <c r="S82" s="14">
        <v>60.9</v>
      </c>
      <c r="T82" s="59">
        <f t="shared" si="9"/>
        <v>1.0761918333953536E-3</v>
      </c>
      <c r="U82" s="16">
        <f t="shared" si="10"/>
        <v>2.3259793675468408</v>
      </c>
      <c r="V82" s="73">
        <f t="shared" si="11"/>
        <v>8.4260091516991871</v>
      </c>
      <c r="W82" s="17">
        <f t="shared" si="12"/>
        <v>91.573990848300809</v>
      </c>
      <c r="X82" s="16">
        <f t="shared" si="13"/>
        <v>2.4249542703768978</v>
      </c>
      <c r="Y82" s="73">
        <f t="shared" si="14"/>
        <v>4.5293594339804066</v>
      </c>
      <c r="Z82" s="17">
        <f t="shared" si="15"/>
        <v>95.470640566019597</v>
      </c>
      <c r="AA82" s="18">
        <f t="shared" si="16"/>
        <v>3.8966497177187804</v>
      </c>
      <c r="AB82" s="80">
        <v>1.8976270912904414</v>
      </c>
      <c r="AC82" s="76">
        <f t="shared" si="17"/>
        <v>95.470640566019597</v>
      </c>
    </row>
    <row r="83" spans="17:29" x14ac:dyDescent="0.3">
      <c r="R83" s="13">
        <v>79</v>
      </c>
      <c r="S83" s="14">
        <v>60.9</v>
      </c>
      <c r="T83" s="59">
        <f t="shared" si="9"/>
        <v>1.0761918333953536E-3</v>
      </c>
      <c r="U83" s="16">
        <f t="shared" si="10"/>
        <v>2.3259793675468408</v>
      </c>
      <c r="V83" s="73">
        <f t="shared" si="11"/>
        <v>8.4260091516991871</v>
      </c>
      <c r="W83" s="17">
        <f t="shared" si="12"/>
        <v>91.573990848300809</v>
      </c>
      <c r="X83" s="16">
        <f t="shared" si="13"/>
        <v>2.4249542703768978</v>
      </c>
      <c r="Y83" s="73">
        <f t="shared" si="14"/>
        <v>4.5293594339804066</v>
      </c>
      <c r="Z83" s="17">
        <f t="shared" si="15"/>
        <v>95.470640566019597</v>
      </c>
      <c r="AA83" s="18">
        <f t="shared" si="16"/>
        <v>3.8966497177187804</v>
      </c>
      <c r="AB83" s="80">
        <v>1.9030899869919435</v>
      </c>
      <c r="AC83" s="76">
        <f t="shared" si="17"/>
        <v>95.470640566019597</v>
      </c>
    </row>
    <row r="84" spans="17:29" x14ac:dyDescent="0.3">
      <c r="R84" s="13">
        <v>80</v>
      </c>
      <c r="S84" s="14">
        <v>60.9</v>
      </c>
      <c r="T84" s="59">
        <f t="shared" si="9"/>
        <v>1.0761918333953536E-3</v>
      </c>
      <c r="U84" s="16">
        <f t="shared" si="10"/>
        <v>2.3259793675468408</v>
      </c>
      <c r="V84" s="73">
        <f t="shared" si="11"/>
        <v>8.4260091516991871</v>
      </c>
      <c r="W84" s="17">
        <f t="shared" si="12"/>
        <v>91.573990848300809</v>
      </c>
      <c r="X84" s="16">
        <f t="shared" si="13"/>
        <v>2.4249542703768978</v>
      </c>
      <c r="Y84" s="73">
        <f t="shared" si="14"/>
        <v>4.5293594339804066</v>
      </c>
      <c r="Z84" s="17">
        <f t="shared" si="15"/>
        <v>95.470640566019597</v>
      </c>
      <c r="AA84" s="18">
        <f t="shared" si="16"/>
        <v>3.8966497177187804</v>
      </c>
      <c r="AB84" s="80">
        <v>1.9084850188786497</v>
      </c>
      <c r="AC84" s="76">
        <f t="shared" si="17"/>
        <v>95.470640566019597</v>
      </c>
    </row>
    <row r="85" spans="17:29" x14ac:dyDescent="0.3">
      <c r="R85" s="13">
        <v>81</v>
      </c>
      <c r="S85" s="14">
        <v>60.9</v>
      </c>
      <c r="T85" s="59">
        <f t="shared" si="9"/>
        <v>1.0761918333953536E-3</v>
      </c>
      <c r="U85" s="16">
        <f t="shared" si="10"/>
        <v>2.3259793675468408</v>
      </c>
      <c r="V85" s="73">
        <f t="shared" si="11"/>
        <v>8.4260091516991871</v>
      </c>
      <c r="W85" s="17">
        <f t="shared" si="12"/>
        <v>91.573990848300809</v>
      </c>
      <c r="X85" s="16">
        <f t="shared" si="13"/>
        <v>2.4249542703768978</v>
      </c>
      <c r="Y85" s="73">
        <f t="shared" si="14"/>
        <v>4.5293594339804066</v>
      </c>
      <c r="Z85" s="17">
        <f t="shared" si="15"/>
        <v>95.470640566019597</v>
      </c>
      <c r="AA85" s="18">
        <f t="shared" si="16"/>
        <v>3.8966497177187804</v>
      </c>
      <c r="AB85" s="80">
        <v>1.9138138523837167</v>
      </c>
      <c r="AC85" s="76">
        <f t="shared" si="17"/>
        <v>95.627664645897937</v>
      </c>
    </row>
    <row r="86" spans="17:29" x14ac:dyDescent="0.3">
      <c r="R86" s="13">
        <v>82</v>
      </c>
      <c r="S86" s="14">
        <v>60.8</v>
      </c>
      <c r="T86" s="59">
        <f t="shared" si="9"/>
        <v>1.0744246875277093E-3</v>
      </c>
      <c r="U86" s="16">
        <f t="shared" si="10"/>
        <v>2.3298049915066219</v>
      </c>
      <c r="V86" s="73">
        <f t="shared" si="11"/>
        <v>8.2753940351723685</v>
      </c>
      <c r="W86" s="17">
        <f t="shared" si="12"/>
        <v>91.724605964827632</v>
      </c>
      <c r="X86" s="16">
        <f t="shared" si="13"/>
        <v>2.4289426820058075</v>
      </c>
      <c r="Y86" s="73">
        <f t="shared" si="14"/>
        <v>4.3723353541020638</v>
      </c>
      <c r="Z86" s="17">
        <f t="shared" si="15"/>
        <v>95.627664645897937</v>
      </c>
      <c r="AA86" s="18">
        <f t="shared" si="16"/>
        <v>3.9030586810703047</v>
      </c>
      <c r="AB86" s="80">
        <v>1.919078092376074</v>
      </c>
      <c r="AC86" s="76">
        <f t="shared" si="17"/>
        <v>95.627664645897937</v>
      </c>
    </row>
    <row r="87" spans="17:29" x14ac:dyDescent="0.3">
      <c r="R87" s="13">
        <v>83</v>
      </c>
      <c r="S87" s="14">
        <v>60.8</v>
      </c>
      <c r="T87" s="59">
        <f t="shared" si="9"/>
        <v>1.0744246875277093E-3</v>
      </c>
      <c r="U87" s="16">
        <f t="shared" si="10"/>
        <v>2.3298049915066219</v>
      </c>
      <c r="V87" s="73">
        <f t="shared" si="11"/>
        <v>8.2753940351723685</v>
      </c>
      <c r="W87" s="17">
        <f t="shared" si="12"/>
        <v>91.724605964827632</v>
      </c>
      <c r="X87" s="16">
        <f t="shared" si="13"/>
        <v>2.4289426820058075</v>
      </c>
      <c r="Y87" s="73">
        <f t="shared" si="14"/>
        <v>4.3723353541020638</v>
      </c>
      <c r="Z87" s="17">
        <f t="shared" si="15"/>
        <v>95.627664645897937</v>
      </c>
      <c r="AA87" s="18">
        <f t="shared" si="16"/>
        <v>3.9030586810703047</v>
      </c>
      <c r="AB87" s="80">
        <v>1.9242792860618816</v>
      </c>
      <c r="AC87" s="76">
        <f t="shared" si="17"/>
        <v>95.627664645897937</v>
      </c>
    </row>
    <row r="88" spans="17:29" x14ac:dyDescent="0.3">
      <c r="R88" s="13">
        <v>84</v>
      </c>
      <c r="S88" s="14">
        <v>60.8</v>
      </c>
      <c r="T88" s="59">
        <f t="shared" si="9"/>
        <v>1.0744246875277093E-3</v>
      </c>
      <c r="U88" s="16">
        <f t="shared" si="10"/>
        <v>2.3298049915066219</v>
      </c>
      <c r="V88" s="73">
        <f t="shared" si="11"/>
        <v>8.2753940351723685</v>
      </c>
      <c r="W88" s="17">
        <f t="shared" si="12"/>
        <v>91.724605964827632</v>
      </c>
      <c r="X88" s="16">
        <f t="shared" si="13"/>
        <v>2.4289426820058075</v>
      </c>
      <c r="Y88" s="73">
        <f t="shared" si="14"/>
        <v>4.3723353541020638</v>
      </c>
      <c r="Z88" s="17">
        <f t="shared" si="15"/>
        <v>95.627664645897937</v>
      </c>
      <c r="AA88" s="18">
        <f t="shared" si="16"/>
        <v>3.9030586810703047</v>
      </c>
      <c r="AB88" s="80">
        <v>1.9294189257142926</v>
      </c>
      <c r="AC88" s="76">
        <f t="shared" si="17"/>
        <v>95.627664645897937</v>
      </c>
    </row>
    <row r="89" spans="17:29" x14ac:dyDescent="0.3">
      <c r="Q89" s="61"/>
      <c r="R89" s="13">
        <v>85</v>
      </c>
      <c r="S89" s="14">
        <v>60.8</v>
      </c>
      <c r="T89" s="59">
        <f t="shared" si="9"/>
        <v>1.0744246875277093E-3</v>
      </c>
      <c r="U89" s="16">
        <f t="shared" si="10"/>
        <v>2.3298049915066219</v>
      </c>
      <c r="V89" s="73">
        <f t="shared" si="11"/>
        <v>8.2753940351723685</v>
      </c>
      <c r="W89" s="17">
        <f t="shared" si="12"/>
        <v>91.724605964827632</v>
      </c>
      <c r="X89" s="16">
        <f t="shared" si="13"/>
        <v>2.4289426820058075</v>
      </c>
      <c r="Y89" s="73">
        <f t="shared" si="14"/>
        <v>4.3723353541020638</v>
      </c>
      <c r="Z89" s="17">
        <f t="shared" si="15"/>
        <v>95.627664645897937</v>
      </c>
      <c r="AA89" s="18">
        <f t="shared" si="16"/>
        <v>3.9030586810703047</v>
      </c>
      <c r="AB89" s="80">
        <v>1.9344984512435677</v>
      </c>
      <c r="AC89" s="76">
        <f t="shared" si="17"/>
        <v>95.627664645897937</v>
      </c>
    </row>
    <row r="90" spans="17:29" x14ac:dyDescent="0.3">
      <c r="R90" s="13">
        <v>86</v>
      </c>
      <c r="S90" s="14">
        <v>60.8</v>
      </c>
      <c r="T90" s="59">
        <f t="shared" si="9"/>
        <v>1.0744246875277093E-3</v>
      </c>
      <c r="U90" s="16">
        <f t="shared" si="10"/>
        <v>2.3298049915066219</v>
      </c>
      <c r="V90" s="73">
        <f t="shared" si="11"/>
        <v>8.2753940351723685</v>
      </c>
      <c r="W90" s="17">
        <f t="shared" si="12"/>
        <v>91.724605964827632</v>
      </c>
      <c r="X90" s="16">
        <f t="shared" si="13"/>
        <v>2.4289426820058075</v>
      </c>
      <c r="Y90" s="73">
        <f t="shared" si="14"/>
        <v>4.3723353541020638</v>
      </c>
      <c r="Z90" s="17">
        <f t="shared" si="15"/>
        <v>95.627664645897937</v>
      </c>
      <c r="AA90" s="18">
        <f t="shared" si="16"/>
        <v>3.9030586810703047</v>
      </c>
      <c r="AB90" s="80">
        <v>1.9395192526186185</v>
      </c>
      <c r="AC90" s="76">
        <f t="shared" si="17"/>
        <v>95.627664645897937</v>
      </c>
    </row>
    <row r="91" spans="17:29" x14ac:dyDescent="0.3">
      <c r="R91" s="13">
        <v>87</v>
      </c>
      <c r="S91" s="14">
        <v>60.8</v>
      </c>
      <c r="T91" s="59">
        <f t="shared" si="9"/>
        <v>1.0744246875277093E-3</v>
      </c>
      <c r="U91" s="16">
        <f t="shared" si="10"/>
        <v>2.3298049915066219</v>
      </c>
      <c r="V91" s="73">
        <f t="shared" si="11"/>
        <v>8.2753940351723685</v>
      </c>
      <c r="W91" s="17">
        <f t="shared" si="12"/>
        <v>91.724605964827632</v>
      </c>
      <c r="X91" s="16">
        <f t="shared" si="13"/>
        <v>2.4289426820058075</v>
      </c>
      <c r="Y91" s="73">
        <f t="shared" si="14"/>
        <v>4.3723353541020638</v>
      </c>
      <c r="Z91" s="17">
        <f t="shared" si="15"/>
        <v>95.627664645897937</v>
      </c>
      <c r="AA91" s="18">
        <f t="shared" si="16"/>
        <v>3.9030586810703047</v>
      </c>
      <c r="AB91" s="80">
        <v>1.9444826721501687</v>
      </c>
      <c r="AC91" s="76">
        <f t="shared" si="17"/>
        <v>95.78520610330466</v>
      </c>
    </row>
    <row r="92" spans="17:29" x14ac:dyDescent="0.3">
      <c r="R92" s="13">
        <v>88</v>
      </c>
      <c r="S92" s="14">
        <v>60.7</v>
      </c>
      <c r="T92" s="59">
        <f t="shared" si="9"/>
        <v>1.0726575416600652E-3</v>
      </c>
      <c r="U92" s="16">
        <f t="shared" si="10"/>
        <v>2.3336432204876867</v>
      </c>
      <c r="V92" s="73">
        <f t="shared" si="11"/>
        <v>8.1242826579650878</v>
      </c>
      <c r="W92" s="17">
        <f t="shared" si="12"/>
        <v>91.875717342034918</v>
      </c>
      <c r="X92" s="16">
        <f t="shared" si="13"/>
        <v>2.4329442350239385</v>
      </c>
      <c r="Y92" s="73">
        <f t="shared" si="14"/>
        <v>4.2147938966953351</v>
      </c>
      <c r="Z92" s="17">
        <f t="shared" si="15"/>
        <v>95.78520610330466</v>
      </c>
      <c r="AA92" s="18">
        <f t="shared" si="16"/>
        <v>3.9094887612697526</v>
      </c>
      <c r="AB92" s="80">
        <v>1.9493900066449128</v>
      </c>
      <c r="AC92" s="76">
        <f t="shared" si="17"/>
        <v>95.78520610330466</v>
      </c>
    </row>
    <row r="93" spans="17:29" x14ac:dyDescent="0.3">
      <c r="R93" s="13">
        <v>89</v>
      </c>
      <c r="S93" s="14">
        <v>60.7</v>
      </c>
      <c r="T93" s="59">
        <f t="shared" si="9"/>
        <v>1.0726575416600652E-3</v>
      </c>
      <c r="U93" s="16">
        <f t="shared" si="10"/>
        <v>2.3336432204876867</v>
      </c>
      <c r="V93" s="73">
        <f t="shared" si="11"/>
        <v>8.1242826579650878</v>
      </c>
      <c r="W93" s="17">
        <f t="shared" si="12"/>
        <v>91.875717342034918</v>
      </c>
      <c r="X93" s="16">
        <f t="shared" si="13"/>
        <v>2.4329442350239385</v>
      </c>
      <c r="Y93" s="73">
        <f t="shared" si="14"/>
        <v>4.2147938966953351</v>
      </c>
      <c r="Z93" s="17">
        <f t="shared" si="15"/>
        <v>95.78520610330466</v>
      </c>
      <c r="AA93" s="18">
        <f t="shared" si="16"/>
        <v>3.9094887612697526</v>
      </c>
      <c r="AB93" s="80">
        <v>1.954242509439325</v>
      </c>
      <c r="AC93" s="76">
        <f t="shared" si="17"/>
        <v>95.78520610330466</v>
      </c>
    </row>
    <row r="94" spans="17:29" x14ac:dyDescent="0.3">
      <c r="R94" s="13">
        <v>90</v>
      </c>
      <c r="S94" s="14">
        <v>60.7</v>
      </c>
      <c r="T94" s="59">
        <f t="shared" si="9"/>
        <v>1.0726575416600652E-3</v>
      </c>
      <c r="U94" s="16">
        <f t="shared" si="10"/>
        <v>2.3336432204876867</v>
      </c>
      <c r="V94" s="73">
        <f t="shared" si="11"/>
        <v>8.1242826579650878</v>
      </c>
      <c r="W94" s="17">
        <f t="shared" si="12"/>
        <v>91.875717342034918</v>
      </c>
      <c r="X94" s="16">
        <f t="shared" si="13"/>
        <v>2.4329442350239385</v>
      </c>
      <c r="Y94" s="73">
        <f t="shared" si="14"/>
        <v>4.2147938966953351</v>
      </c>
      <c r="Z94" s="17">
        <f t="shared" si="15"/>
        <v>95.78520610330466</v>
      </c>
      <c r="AA94" s="18">
        <f t="shared" si="16"/>
        <v>3.9094887612697526</v>
      </c>
      <c r="AB94" s="80">
        <v>1.9590413923210936</v>
      </c>
      <c r="AC94" s="76">
        <f t="shared" si="17"/>
        <v>95.78520610330466</v>
      </c>
    </row>
    <row r="95" spans="17:29" x14ac:dyDescent="0.3">
      <c r="R95" s="13">
        <v>91</v>
      </c>
      <c r="S95" s="14">
        <v>60.7</v>
      </c>
      <c r="T95" s="59">
        <f t="shared" si="9"/>
        <v>1.0726575416600652E-3</v>
      </c>
      <c r="U95" s="16">
        <f t="shared" si="10"/>
        <v>2.3336432204876867</v>
      </c>
      <c r="V95" s="73">
        <f t="shared" si="11"/>
        <v>8.1242826579650878</v>
      </c>
      <c r="W95" s="17">
        <f t="shared" si="12"/>
        <v>91.875717342034918</v>
      </c>
      <c r="X95" s="16">
        <f t="shared" si="13"/>
        <v>2.4329442350239385</v>
      </c>
      <c r="Y95" s="73">
        <f t="shared" si="14"/>
        <v>4.2147938966953351</v>
      </c>
      <c r="Z95" s="17">
        <f t="shared" si="15"/>
        <v>95.78520610330466</v>
      </c>
      <c r="AA95" s="18">
        <f t="shared" si="16"/>
        <v>3.9094887612697526</v>
      </c>
      <c r="AB95" s="80">
        <v>1.9637878273455553</v>
      </c>
      <c r="AC95" s="76">
        <f t="shared" si="17"/>
        <v>95.78520610330466</v>
      </c>
    </row>
    <row r="96" spans="17:29" x14ac:dyDescent="0.3">
      <c r="R96" s="13">
        <v>92</v>
      </c>
      <c r="S96" s="14">
        <v>60.7</v>
      </c>
      <c r="T96" s="59">
        <f t="shared" si="9"/>
        <v>1.0726575416600652E-3</v>
      </c>
      <c r="U96" s="16">
        <f t="shared" si="10"/>
        <v>2.3336432204876867</v>
      </c>
      <c r="V96" s="73">
        <f t="shared" si="11"/>
        <v>8.1242826579650878</v>
      </c>
      <c r="W96" s="17">
        <f t="shared" si="12"/>
        <v>91.875717342034918</v>
      </c>
      <c r="X96" s="16">
        <f t="shared" si="13"/>
        <v>2.4329442350239385</v>
      </c>
      <c r="Y96" s="73">
        <f t="shared" si="14"/>
        <v>4.2147938966953351</v>
      </c>
      <c r="Z96" s="17">
        <f t="shared" si="15"/>
        <v>95.78520610330466</v>
      </c>
      <c r="AA96" s="18">
        <f t="shared" si="16"/>
        <v>3.9094887612697526</v>
      </c>
      <c r="AB96" s="80">
        <v>1.968482948553935</v>
      </c>
      <c r="AC96" s="76">
        <f t="shared" si="17"/>
        <v>95.78520610330466</v>
      </c>
    </row>
    <row r="97" spans="18:29" x14ac:dyDescent="0.3">
      <c r="R97" s="13">
        <v>93</v>
      </c>
      <c r="S97" s="14">
        <v>60.7</v>
      </c>
      <c r="T97" s="59">
        <f t="shared" si="9"/>
        <v>1.0726575416600652E-3</v>
      </c>
      <c r="U97" s="16">
        <f t="shared" si="10"/>
        <v>2.3336432204876867</v>
      </c>
      <c r="V97" s="73">
        <f t="shared" si="11"/>
        <v>8.1242826579650878</v>
      </c>
      <c r="W97" s="17">
        <f t="shared" si="12"/>
        <v>91.875717342034918</v>
      </c>
      <c r="X97" s="16">
        <f t="shared" si="13"/>
        <v>2.4329442350239385</v>
      </c>
      <c r="Y97" s="73">
        <f t="shared" si="14"/>
        <v>4.2147938966953351</v>
      </c>
      <c r="Z97" s="17">
        <f t="shared" si="15"/>
        <v>95.78520610330466</v>
      </c>
      <c r="AA97" s="18">
        <f t="shared" si="16"/>
        <v>3.9094887612697526</v>
      </c>
      <c r="AB97" s="80">
        <v>1.9731278535996986</v>
      </c>
      <c r="AC97" s="76">
        <f t="shared" si="17"/>
        <v>95.78520610330466</v>
      </c>
    </row>
    <row r="98" spans="18:29" x14ac:dyDescent="0.3">
      <c r="R98" s="13">
        <v>94</v>
      </c>
      <c r="S98" s="14">
        <v>60.7</v>
      </c>
      <c r="T98" s="59">
        <f t="shared" si="9"/>
        <v>1.0726575416600652E-3</v>
      </c>
      <c r="U98" s="16">
        <f t="shared" si="10"/>
        <v>2.3336432204876867</v>
      </c>
      <c r="V98" s="73">
        <f t="shared" si="11"/>
        <v>8.1242826579650878</v>
      </c>
      <c r="W98" s="17">
        <f t="shared" si="12"/>
        <v>91.875717342034918</v>
      </c>
      <c r="X98" s="16">
        <f t="shared" si="13"/>
        <v>2.4329442350239385</v>
      </c>
      <c r="Y98" s="73">
        <f t="shared" si="14"/>
        <v>4.2147938966953351</v>
      </c>
      <c r="Z98" s="17">
        <f t="shared" si="15"/>
        <v>95.78520610330466</v>
      </c>
      <c r="AA98" s="18">
        <f t="shared" si="16"/>
        <v>3.9094887612697526</v>
      </c>
      <c r="AB98" s="80">
        <v>1.9777236052888478</v>
      </c>
      <c r="AC98" s="76">
        <f t="shared" si="17"/>
        <v>95.943267499514761</v>
      </c>
    </row>
    <row r="99" spans="18:29" x14ac:dyDescent="0.3">
      <c r="R99" s="13">
        <v>95</v>
      </c>
      <c r="S99" s="14">
        <v>60.6</v>
      </c>
      <c r="T99" s="59">
        <f t="shared" si="9"/>
        <v>1.0708903957924209E-3</v>
      </c>
      <c r="U99" s="16">
        <f t="shared" si="10"/>
        <v>2.3374941168911323</v>
      </c>
      <c r="V99" s="73">
        <f t="shared" si="11"/>
        <v>7.9726725633412538</v>
      </c>
      <c r="W99" s="17">
        <f t="shared" si="12"/>
        <v>92.027327436658751</v>
      </c>
      <c r="X99" s="16">
        <f t="shared" si="13"/>
        <v>2.4369589944876751</v>
      </c>
      <c r="Y99" s="73">
        <f t="shared" si="14"/>
        <v>4.0567325004852384</v>
      </c>
      <c r="Z99" s="17">
        <f t="shared" si="15"/>
        <v>95.943267499514761</v>
      </c>
      <c r="AA99" s="18">
        <f t="shared" si="16"/>
        <v>3.9159400628560155</v>
      </c>
      <c r="AB99" s="80">
        <v>1.9822712330395684</v>
      </c>
      <c r="AC99" s="76">
        <f t="shared" si="17"/>
        <v>95.943267499514761</v>
      </c>
    </row>
    <row r="100" spans="18:29" x14ac:dyDescent="0.3">
      <c r="R100" s="13">
        <v>96</v>
      </c>
      <c r="S100" s="14">
        <v>60.6</v>
      </c>
      <c r="T100" s="59">
        <f t="shared" si="9"/>
        <v>1.0708903957924209E-3</v>
      </c>
      <c r="U100" s="16">
        <f t="shared" si="10"/>
        <v>2.3374941168911323</v>
      </c>
      <c r="V100" s="73">
        <f t="shared" si="11"/>
        <v>7.9726725633412538</v>
      </c>
      <c r="W100" s="17">
        <f t="shared" si="12"/>
        <v>92.027327436658751</v>
      </c>
      <c r="X100" s="16">
        <f t="shared" si="13"/>
        <v>2.4369589944876751</v>
      </c>
      <c r="Y100" s="73">
        <f t="shared" si="14"/>
        <v>4.0567325004852384</v>
      </c>
      <c r="Z100" s="17">
        <f t="shared" si="15"/>
        <v>95.943267499514761</v>
      </c>
      <c r="AA100" s="18">
        <f t="shared" si="16"/>
        <v>3.9159400628560155</v>
      </c>
      <c r="AB100" s="80">
        <v>1.9867717342662448</v>
      </c>
      <c r="AC100" s="76">
        <f t="shared" si="17"/>
        <v>95.943267499514761</v>
      </c>
    </row>
    <row r="101" spans="18:29" x14ac:dyDescent="0.3">
      <c r="R101" s="13">
        <v>97</v>
      </c>
      <c r="S101" s="14">
        <v>60.6</v>
      </c>
      <c r="T101" s="59">
        <f t="shared" si="9"/>
        <v>1.0708903957924209E-3</v>
      </c>
      <c r="U101" s="16">
        <f t="shared" si="10"/>
        <v>2.3374941168911323</v>
      </c>
      <c r="V101" s="73">
        <f t="shared" si="11"/>
        <v>7.9726725633412538</v>
      </c>
      <c r="W101" s="17">
        <f t="shared" si="12"/>
        <v>92.027327436658751</v>
      </c>
      <c r="X101" s="16">
        <f t="shared" si="13"/>
        <v>2.4369589944876751</v>
      </c>
      <c r="Y101" s="73">
        <f t="shared" si="14"/>
        <v>4.0567325004852384</v>
      </c>
      <c r="Z101" s="17">
        <f t="shared" si="15"/>
        <v>95.943267499514761</v>
      </c>
      <c r="AA101" s="18">
        <f t="shared" si="16"/>
        <v>3.9159400628560155</v>
      </c>
      <c r="AB101" s="80">
        <v>1.9912260756924949</v>
      </c>
      <c r="AC101" s="76">
        <f t="shared" si="17"/>
        <v>95.943267499514761</v>
      </c>
    </row>
    <row r="102" spans="18:29" x14ac:dyDescent="0.3">
      <c r="R102" s="13">
        <v>98</v>
      </c>
      <c r="S102" s="14">
        <v>60.6</v>
      </c>
      <c r="T102" s="59">
        <f t="shared" si="9"/>
        <v>1.0708903957924209E-3</v>
      </c>
      <c r="U102" s="16">
        <f t="shared" si="10"/>
        <v>2.3374941168911323</v>
      </c>
      <c r="V102" s="73">
        <f t="shared" si="11"/>
        <v>7.9726725633412538</v>
      </c>
      <c r="W102" s="17">
        <f t="shared" si="12"/>
        <v>92.027327436658751</v>
      </c>
      <c r="X102" s="16">
        <f t="shared" si="13"/>
        <v>2.4369589944876751</v>
      </c>
      <c r="Y102" s="73">
        <f t="shared" si="14"/>
        <v>4.0567325004852384</v>
      </c>
      <c r="Z102" s="17">
        <f t="shared" si="15"/>
        <v>95.943267499514761</v>
      </c>
      <c r="AA102" s="18">
        <f t="shared" si="16"/>
        <v>3.9159400628560155</v>
      </c>
      <c r="AB102" s="80">
        <v>1.9956351945975499</v>
      </c>
      <c r="AC102" s="76">
        <f t="shared" si="17"/>
        <v>95.943267499514761</v>
      </c>
    </row>
    <row r="103" spans="18:29" x14ac:dyDescent="0.3">
      <c r="R103" s="13">
        <v>99</v>
      </c>
      <c r="S103" s="14">
        <v>60.6</v>
      </c>
      <c r="T103" s="59">
        <f t="shared" si="9"/>
        <v>1.0708903957924209E-3</v>
      </c>
      <c r="U103" s="16">
        <f t="shared" si="10"/>
        <v>2.3374941168911323</v>
      </c>
      <c r="V103" s="73">
        <f t="shared" si="11"/>
        <v>7.9726725633412538</v>
      </c>
      <c r="W103" s="17">
        <f t="shared" si="12"/>
        <v>92.027327436658751</v>
      </c>
      <c r="X103" s="16">
        <f t="shared" si="13"/>
        <v>2.4369589944876751</v>
      </c>
      <c r="Y103" s="73">
        <f t="shared" si="14"/>
        <v>4.0567325004852384</v>
      </c>
      <c r="Z103" s="17">
        <f t="shared" si="15"/>
        <v>95.943267499514761</v>
      </c>
      <c r="AA103" s="18">
        <f t="shared" si="16"/>
        <v>3.9159400628560155</v>
      </c>
      <c r="AB103" s="80">
        <v>2</v>
      </c>
      <c r="AC103" s="76">
        <f t="shared" si="17"/>
        <v>95.943267499514761</v>
      </c>
    </row>
    <row r="104" spans="18:29" x14ac:dyDescent="0.3">
      <c r="R104" s="13">
        <v>100</v>
      </c>
      <c r="S104" s="14">
        <v>60.6</v>
      </c>
      <c r="T104" s="59">
        <f t="shared" si="9"/>
        <v>1.0708903957924209E-3</v>
      </c>
      <c r="U104" s="16">
        <f t="shared" si="10"/>
        <v>2.3374941168911323</v>
      </c>
      <c r="V104" s="73">
        <f t="shared" si="11"/>
        <v>7.9726725633412538</v>
      </c>
      <c r="W104" s="17">
        <f t="shared" si="12"/>
        <v>92.027327436658751</v>
      </c>
      <c r="X104" s="16">
        <f t="shared" si="13"/>
        <v>2.4369589944876751</v>
      </c>
      <c r="Y104" s="73">
        <f t="shared" si="14"/>
        <v>4.0567325004852384</v>
      </c>
      <c r="Z104" s="17">
        <f t="shared" si="15"/>
        <v>95.943267499514761</v>
      </c>
      <c r="AA104" s="18">
        <f t="shared" si="16"/>
        <v>3.9159400628560155</v>
      </c>
      <c r="AB104" s="80">
        <v>2.0043213737826426</v>
      </c>
      <c r="AC104" s="76">
        <f t="shared" si="17"/>
        <v>95.943267499514761</v>
      </c>
    </row>
    <row r="105" spans="18:29" x14ac:dyDescent="0.3">
      <c r="R105" s="13">
        <v>101</v>
      </c>
      <c r="S105" s="14">
        <v>60.6</v>
      </c>
      <c r="T105" s="59">
        <f t="shared" si="9"/>
        <v>1.0708903957924209E-3</v>
      </c>
      <c r="U105" s="16">
        <f t="shared" si="10"/>
        <v>2.3374941168911323</v>
      </c>
      <c r="V105" s="73">
        <f t="shared" si="11"/>
        <v>7.9726725633412538</v>
      </c>
      <c r="W105" s="17">
        <f t="shared" si="12"/>
        <v>92.027327436658751</v>
      </c>
      <c r="X105" s="16">
        <f t="shared" si="13"/>
        <v>2.4369589944876751</v>
      </c>
      <c r="Y105" s="73">
        <f t="shared" si="14"/>
        <v>4.0567325004852384</v>
      </c>
      <c r="Z105" s="17">
        <f t="shared" si="15"/>
        <v>95.943267499514761</v>
      </c>
      <c r="AA105" s="18">
        <f t="shared" si="16"/>
        <v>3.9159400628560155</v>
      </c>
      <c r="AB105" s="80">
        <v>2.0086001717619175</v>
      </c>
      <c r="AC105" s="76">
        <f>Z106</f>
        <v>96.101851412737091</v>
      </c>
    </row>
    <row r="106" spans="18:29" x14ac:dyDescent="0.3">
      <c r="R106" s="13">
        <v>102</v>
      </c>
      <c r="S106" s="31">
        <v>60.5</v>
      </c>
      <c r="T106" s="59">
        <f>(PI()*$D$10^2/4*S106)*10^-9</f>
        <v>1.0691232499247766E-3</v>
      </c>
      <c r="U106" s="16">
        <f t="shared" si="10"/>
        <v>2.3413577435306214</v>
      </c>
      <c r="V106" s="73">
        <f t="shared" si="11"/>
        <v>7.8205612783219909</v>
      </c>
      <c r="W106" s="17">
        <f>100-V106</f>
        <v>92.179438721678011</v>
      </c>
      <c r="X106" s="16">
        <f t="shared" si="13"/>
        <v>2.4409870258835222</v>
      </c>
      <c r="Y106" s="73">
        <f t="shared" si="14"/>
        <v>3.8981485872629063</v>
      </c>
      <c r="Z106" s="17">
        <f t="shared" si="15"/>
        <v>96.101851412737091</v>
      </c>
      <c r="AA106" s="18">
        <f t="shared" si="16"/>
        <v>3.9224126910590846</v>
      </c>
      <c r="AB106" s="80">
        <v>2.012837224705172</v>
      </c>
      <c r="AC106" s="76">
        <f t="shared" ref="AC106:AC123" si="18">Z107</f>
        <v>96.101851412737091</v>
      </c>
    </row>
    <row r="107" spans="18:29" x14ac:dyDescent="0.3">
      <c r="R107" s="13">
        <v>103</v>
      </c>
      <c r="S107" s="31">
        <v>60.5</v>
      </c>
      <c r="T107" s="59">
        <f t="shared" ref="T107:T124" si="19">(PI()*$D$10^2/4*S107)*10^-9</f>
        <v>1.0691232499247766E-3</v>
      </c>
      <c r="U107" s="16">
        <f t="shared" si="10"/>
        <v>2.3413577435306214</v>
      </c>
      <c r="V107" s="73">
        <f t="shared" si="11"/>
        <v>7.8205612783219909</v>
      </c>
      <c r="W107" s="17">
        <f t="shared" ref="W107:W124" si="20">100-V107</f>
        <v>92.179438721678011</v>
      </c>
      <c r="X107" s="16">
        <f t="shared" si="13"/>
        <v>2.4409870258835222</v>
      </c>
      <c r="Y107" s="73">
        <f t="shared" si="14"/>
        <v>3.8981485872629063</v>
      </c>
      <c r="Z107" s="17">
        <f t="shared" si="15"/>
        <v>96.101851412737091</v>
      </c>
      <c r="AA107" s="18">
        <f t="shared" si="16"/>
        <v>3.9224126910590846</v>
      </c>
      <c r="AB107" s="80">
        <v>2.0170333392987803</v>
      </c>
      <c r="AC107" s="76">
        <f t="shared" si="18"/>
        <v>96.101851412737091</v>
      </c>
    </row>
    <row r="108" spans="18:29" x14ac:dyDescent="0.3">
      <c r="R108" s="13">
        <v>104</v>
      </c>
      <c r="S108" s="31">
        <v>60.5</v>
      </c>
      <c r="T108" s="59">
        <f t="shared" si="19"/>
        <v>1.0691232499247766E-3</v>
      </c>
      <c r="U108" s="16">
        <f t="shared" si="10"/>
        <v>2.3413577435306214</v>
      </c>
      <c r="V108" s="73">
        <f t="shared" si="11"/>
        <v>7.8205612783219909</v>
      </c>
      <c r="W108" s="17">
        <f t="shared" si="20"/>
        <v>92.179438721678011</v>
      </c>
      <c r="X108" s="16">
        <f t="shared" si="13"/>
        <v>2.4409870258835222</v>
      </c>
      <c r="Y108" s="73">
        <f t="shared" si="14"/>
        <v>3.8981485872629063</v>
      </c>
      <c r="Z108" s="17">
        <f t="shared" si="15"/>
        <v>96.101851412737091</v>
      </c>
      <c r="AA108" s="18">
        <f t="shared" si="16"/>
        <v>3.9224126910590846</v>
      </c>
      <c r="AB108" s="80">
        <v>2.0211892990699383</v>
      </c>
      <c r="AC108" s="76">
        <f t="shared" si="18"/>
        <v>96.101851412737091</v>
      </c>
    </row>
    <row r="109" spans="18:29" x14ac:dyDescent="0.3">
      <c r="R109" s="13">
        <v>105</v>
      </c>
      <c r="S109" s="31">
        <v>60.5</v>
      </c>
      <c r="T109" s="59">
        <f t="shared" si="19"/>
        <v>1.0691232499247766E-3</v>
      </c>
      <c r="U109" s="16">
        <f t="shared" si="10"/>
        <v>2.3413577435306214</v>
      </c>
      <c r="V109" s="73">
        <f t="shared" si="11"/>
        <v>7.8205612783219909</v>
      </c>
      <c r="W109" s="17">
        <f t="shared" si="20"/>
        <v>92.179438721678011</v>
      </c>
      <c r="X109" s="16">
        <f t="shared" si="13"/>
        <v>2.4409870258835222</v>
      </c>
      <c r="Y109" s="73">
        <f t="shared" si="14"/>
        <v>3.8981485872629063</v>
      </c>
      <c r="Z109" s="17">
        <f t="shared" si="15"/>
        <v>96.101851412737091</v>
      </c>
      <c r="AA109" s="18">
        <f t="shared" si="16"/>
        <v>3.9224126910590846</v>
      </c>
      <c r="AB109" s="80">
        <v>2.0253058652647704</v>
      </c>
      <c r="AC109" s="76">
        <f t="shared" si="18"/>
        <v>96.101851412737091</v>
      </c>
    </row>
    <row r="110" spans="18:29" x14ac:dyDescent="0.3">
      <c r="R110" s="13">
        <v>106</v>
      </c>
      <c r="S110" s="31">
        <v>60.5</v>
      </c>
      <c r="T110" s="59">
        <f t="shared" si="19"/>
        <v>1.0691232499247766E-3</v>
      </c>
      <c r="U110" s="16">
        <f t="shared" si="10"/>
        <v>2.3413577435306214</v>
      </c>
      <c r="V110" s="73">
        <f t="shared" si="11"/>
        <v>7.8205612783219909</v>
      </c>
      <c r="W110" s="17">
        <f t="shared" si="20"/>
        <v>92.179438721678011</v>
      </c>
      <c r="X110" s="16">
        <f t="shared" si="13"/>
        <v>2.4409870258835222</v>
      </c>
      <c r="Y110" s="73">
        <f t="shared" si="14"/>
        <v>3.8981485872629063</v>
      </c>
      <c r="Z110" s="17">
        <f t="shared" si="15"/>
        <v>96.101851412737091</v>
      </c>
      <c r="AA110" s="18">
        <f t="shared" si="16"/>
        <v>3.9224126910590846</v>
      </c>
      <c r="AB110" s="80">
        <v>2.0293837776852097</v>
      </c>
      <c r="AC110" s="76">
        <f t="shared" si="18"/>
        <v>96.101851412737091</v>
      </c>
    </row>
    <row r="111" spans="18:29" x14ac:dyDescent="0.3">
      <c r="R111" s="13">
        <v>107</v>
      </c>
      <c r="S111" s="31">
        <v>60.5</v>
      </c>
      <c r="T111" s="59">
        <f t="shared" si="19"/>
        <v>1.0691232499247766E-3</v>
      </c>
      <c r="U111" s="16">
        <f t="shared" si="10"/>
        <v>2.3413577435306214</v>
      </c>
      <c r="V111" s="73">
        <f t="shared" si="11"/>
        <v>7.8205612783219909</v>
      </c>
      <c r="W111" s="17">
        <f t="shared" si="20"/>
        <v>92.179438721678011</v>
      </c>
      <c r="X111" s="16">
        <f t="shared" si="13"/>
        <v>2.4409870258835222</v>
      </c>
      <c r="Y111" s="73">
        <f t="shared" si="14"/>
        <v>3.8981485872629063</v>
      </c>
      <c r="Z111" s="17">
        <f t="shared" si="15"/>
        <v>96.101851412737091</v>
      </c>
      <c r="AA111" s="18">
        <f t="shared" si="16"/>
        <v>3.9224126910590846</v>
      </c>
      <c r="AB111" s="80">
        <v>2.0334237554869499</v>
      </c>
      <c r="AC111" s="76">
        <f t="shared" si="18"/>
        <v>96.101851412737091</v>
      </c>
    </row>
    <row r="112" spans="18:29" x14ac:dyDescent="0.3">
      <c r="R112" s="13">
        <v>108</v>
      </c>
      <c r="S112" s="31">
        <v>60.5</v>
      </c>
      <c r="T112" s="59">
        <f t="shared" si="19"/>
        <v>1.0691232499247766E-3</v>
      </c>
      <c r="U112" s="16">
        <f t="shared" si="10"/>
        <v>2.3413577435306214</v>
      </c>
      <c r="V112" s="73">
        <f t="shared" si="11"/>
        <v>7.8205612783219909</v>
      </c>
      <c r="W112" s="17">
        <f t="shared" si="20"/>
        <v>92.179438721678011</v>
      </c>
      <c r="X112" s="16">
        <f t="shared" si="13"/>
        <v>2.4409870258835222</v>
      </c>
      <c r="Y112" s="73">
        <f t="shared" si="14"/>
        <v>3.8981485872629063</v>
      </c>
      <c r="Z112" s="17">
        <f t="shared" si="15"/>
        <v>96.101851412737091</v>
      </c>
      <c r="AA112" s="18">
        <f t="shared" si="16"/>
        <v>3.9224126910590846</v>
      </c>
      <c r="AB112" s="80">
        <v>2.0374264979406238</v>
      </c>
      <c r="AC112" s="76">
        <f t="shared" si="18"/>
        <v>96.101851412737091</v>
      </c>
    </row>
    <row r="113" spans="18:29" x14ac:dyDescent="0.3">
      <c r="R113" s="13">
        <v>109</v>
      </c>
      <c r="S113" s="31">
        <v>60.5</v>
      </c>
      <c r="T113" s="59">
        <f t="shared" si="19"/>
        <v>1.0691232499247766E-3</v>
      </c>
      <c r="U113" s="16">
        <f t="shared" si="10"/>
        <v>2.3413577435306214</v>
      </c>
      <c r="V113" s="73">
        <f t="shared" si="11"/>
        <v>7.8205612783219909</v>
      </c>
      <c r="W113" s="17">
        <f t="shared" si="20"/>
        <v>92.179438721678011</v>
      </c>
      <c r="X113" s="16">
        <f t="shared" si="13"/>
        <v>2.4409870258835222</v>
      </c>
      <c r="Y113" s="73">
        <f t="shared" si="14"/>
        <v>3.8981485872629063</v>
      </c>
      <c r="Z113" s="17">
        <f t="shared" si="15"/>
        <v>96.101851412737091</v>
      </c>
      <c r="AA113" s="18">
        <f t="shared" si="16"/>
        <v>3.9224126910590846</v>
      </c>
      <c r="AB113" s="80">
        <v>2.0413926851582249</v>
      </c>
      <c r="AC113" s="76">
        <f t="shared" si="18"/>
        <v>96.260960438254855</v>
      </c>
    </row>
    <row r="114" spans="18:29" x14ac:dyDescent="0.3">
      <c r="R114" s="13">
        <v>110</v>
      </c>
      <c r="S114" s="31">
        <v>60.4</v>
      </c>
      <c r="T114" s="59">
        <f t="shared" si="19"/>
        <v>1.0673561040571323E-3</v>
      </c>
      <c r="U114" s="16">
        <f t="shared" si="10"/>
        <v>2.3452341636358045</v>
      </c>
      <c r="V114" s="73">
        <f t="shared" si="11"/>
        <v>7.6679463135510106</v>
      </c>
      <c r="W114" s="17">
        <f t="shared" si="20"/>
        <v>92.332053686448987</v>
      </c>
      <c r="X114" s="16">
        <f t="shared" si="13"/>
        <v>2.4450283951316734</v>
      </c>
      <c r="Y114" s="73">
        <f t="shared" si="14"/>
        <v>3.73903956174515</v>
      </c>
      <c r="Z114" s="17">
        <f t="shared" si="15"/>
        <v>96.260960438254855</v>
      </c>
      <c r="AA114" s="18">
        <f t="shared" si="16"/>
        <v>3.9289067518058607</v>
      </c>
      <c r="AB114" s="80">
        <v>2.0453229787866576</v>
      </c>
      <c r="AC114" s="76">
        <f t="shared" si="18"/>
        <v>96.260960438254855</v>
      </c>
    </row>
    <row r="115" spans="18:29" x14ac:dyDescent="0.3">
      <c r="R115" s="13">
        <v>111</v>
      </c>
      <c r="S115" s="31">
        <v>60.4</v>
      </c>
      <c r="T115" s="59">
        <f t="shared" si="19"/>
        <v>1.0673561040571323E-3</v>
      </c>
      <c r="U115" s="16">
        <f t="shared" si="10"/>
        <v>2.3452341636358045</v>
      </c>
      <c r="V115" s="73">
        <f t="shared" si="11"/>
        <v>7.6679463135510106</v>
      </c>
      <c r="W115" s="17">
        <f t="shared" si="20"/>
        <v>92.332053686448987</v>
      </c>
      <c r="X115" s="16">
        <f t="shared" si="13"/>
        <v>2.4450283951316734</v>
      </c>
      <c r="Y115" s="73">
        <f t="shared" si="14"/>
        <v>3.73903956174515</v>
      </c>
      <c r="Z115" s="17">
        <f t="shared" si="15"/>
        <v>96.260960438254855</v>
      </c>
      <c r="AA115" s="18">
        <f t="shared" si="16"/>
        <v>3.9289067518058607</v>
      </c>
      <c r="AB115" s="80">
        <v>2.0492180226701815</v>
      </c>
      <c r="AC115" s="76">
        <f t="shared" si="18"/>
        <v>96.260960438254855</v>
      </c>
    </row>
    <row r="116" spans="18:29" x14ac:dyDescent="0.3">
      <c r="R116" s="13">
        <v>112</v>
      </c>
      <c r="S116" s="31">
        <v>60.4</v>
      </c>
      <c r="T116" s="59">
        <f t="shared" si="19"/>
        <v>1.0673561040571323E-3</v>
      </c>
      <c r="U116" s="16">
        <f t="shared" si="10"/>
        <v>2.3452341636358045</v>
      </c>
      <c r="V116" s="73">
        <f t="shared" si="11"/>
        <v>7.6679463135510106</v>
      </c>
      <c r="W116" s="17">
        <f t="shared" si="20"/>
        <v>92.332053686448987</v>
      </c>
      <c r="X116" s="16">
        <f t="shared" si="13"/>
        <v>2.4450283951316734</v>
      </c>
      <c r="Y116" s="73">
        <f t="shared" si="14"/>
        <v>3.73903956174515</v>
      </c>
      <c r="Z116" s="17">
        <f t="shared" si="15"/>
        <v>96.260960438254855</v>
      </c>
      <c r="AA116" s="18">
        <f t="shared" si="16"/>
        <v>3.9289067518058607</v>
      </c>
      <c r="AB116" s="80">
        <v>2.0530784434834195</v>
      </c>
      <c r="AC116" s="76">
        <f t="shared" si="18"/>
        <v>96.260960438254855</v>
      </c>
    </row>
    <row r="117" spans="18:29" x14ac:dyDescent="0.3">
      <c r="R117" s="13">
        <v>113</v>
      </c>
      <c r="S117" s="31">
        <v>60.4</v>
      </c>
      <c r="T117" s="59">
        <f t="shared" si="19"/>
        <v>1.0673561040571323E-3</v>
      </c>
      <c r="U117" s="16">
        <f t="shared" si="10"/>
        <v>2.3452341636358045</v>
      </c>
      <c r="V117" s="73">
        <f t="shared" si="11"/>
        <v>7.6679463135510106</v>
      </c>
      <c r="W117" s="17">
        <f t="shared" si="20"/>
        <v>92.332053686448987</v>
      </c>
      <c r="X117" s="16">
        <f t="shared" si="13"/>
        <v>2.4450283951316734</v>
      </c>
      <c r="Y117" s="73">
        <f t="shared" si="14"/>
        <v>3.73903956174515</v>
      </c>
      <c r="Z117" s="17">
        <f t="shared" si="15"/>
        <v>96.260960438254855</v>
      </c>
      <c r="AA117" s="18">
        <f t="shared" si="16"/>
        <v>3.9289067518058607</v>
      </c>
      <c r="AB117" s="80">
        <v>2.0569048513364727</v>
      </c>
      <c r="AC117" s="76">
        <f t="shared" si="18"/>
        <v>96.260960438254855</v>
      </c>
    </row>
    <row r="118" spans="18:29" x14ac:dyDescent="0.3">
      <c r="R118" s="13">
        <v>114</v>
      </c>
      <c r="S118" s="31">
        <v>60.4</v>
      </c>
      <c r="T118" s="59">
        <f t="shared" si="19"/>
        <v>1.0673561040571323E-3</v>
      </c>
      <c r="U118" s="16">
        <f t="shared" si="10"/>
        <v>2.3452341636358045</v>
      </c>
      <c r="V118" s="73">
        <f t="shared" si="11"/>
        <v>7.6679463135510106</v>
      </c>
      <c r="W118" s="17">
        <f t="shared" si="20"/>
        <v>92.332053686448987</v>
      </c>
      <c r="X118" s="16">
        <f t="shared" si="13"/>
        <v>2.4450283951316734</v>
      </c>
      <c r="Y118" s="73">
        <f t="shared" si="14"/>
        <v>3.73903956174515</v>
      </c>
      <c r="Z118" s="17">
        <f t="shared" si="15"/>
        <v>96.260960438254855</v>
      </c>
      <c r="AA118" s="18">
        <f t="shared" si="16"/>
        <v>3.9289067518058607</v>
      </c>
      <c r="AB118" s="80">
        <v>2.0606978403536118</v>
      </c>
      <c r="AC118" s="76">
        <f t="shared" si="18"/>
        <v>96.260960438254855</v>
      </c>
    </row>
    <row r="119" spans="18:29" x14ac:dyDescent="0.3">
      <c r="R119" s="13">
        <v>115</v>
      </c>
      <c r="S119" s="31">
        <v>60.4</v>
      </c>
      <c r="T119" s="59">
        <f t="shared" si="19"/>
        <v>1.0673561040571323E-3</v>
      </c>
      <c r="U119" s="16">
        <f t="shared" si="10"/>
        <v>2.3452341636358045</v>
      </c>
      <c r="V119" s="73">
        <f t="shared" si="11"/>
        <v>7.6679463135510106</v>
      </c>
      <c r="W119" s="17">
        <f t="shared" si="20"/>
        <v>92.332053686448987</v>
      </c>
      <c r="X119" s="16">
        <f t="shared" si="13"/>
        <v>2.4450283951316734</v>
      </c>
      <c r="Y119" s="73">
        <f t="shared" si="14"/>
        <v>3.73903956174515</v>
      </c>
      <c r="Z119" s="17">
        <f t="shared" si="15"/>
        <v>96.260960438254855</v>
      </c>
      <c r="AA119" s="18">
        <f t="shared" si="16"/>
        <v>3.9289067518058607</v>
      </c>
      <c r="AB119" s="80">
        <v>2.0644579892269186</v>
      </c>
      <c r="AC119" s="76">
        <f t="shared" si="18"/>
        <v>96.260960438254855</v>
      </c>
    </row>
    <row r="120" spans="18:29" x14ac:dyDescent="0.3">
      <c r="R120" s="13">
        <v>116</v>
      </c>
      <c r="S120" s="31">
        <v>60.4</v>
      </c>
      <c r="T120" s="59">
        <f t="shared" si="19"/>
        <v>1.0673561040571323E-3</v>
      </c>
      <c r="U120" s="16">
        <f t="shared" si="10"/>
        <v>2.3452341636358045</v>
      </c>
      <c r="V120" s="73">
        <f t="shared" si="11"/>
        <v>7.6679463135510106</v>
      </c>
      <c r="W120" s="17">
        <f t="shared" si="20"/>
        <v>92.332053686448987</v>
      </c>
      <c r="X120" s="16">
        <f t="shared" si="13"/>
        <v>2.4450283951316734</v>
      </c>
      <c r="Y120" s="73">
        <f t="shared" si="14"/>
        <v>3.73903956174515</v>
      </c>
      <c r="Z120" s="17">
        <f t="shared" si="15"/>
        <v>96.260960438254855</v>
      </c>
      <c r="AA120" s="18">
        <f t="shared" si="16"/>
        <v>3.9289067518058607</v>
      </c>
      <c r="AB120" s="80">
        <v>2.0681858617461617</v>
      </c>
      <c r="AC120" s="76">
        <f t="shared" si="18"/>
        <v>96.260960438254855</v>
      </c>
    </row>
    <row r="121" spans="18:29" x14ac:dyDescent="0.3">
      <c r="R121" s="13">
        <v>117</v>
      </c>
      <c r="S121" s="31">
        <v>60.4</v>
      </c>
      <c r="T121" s="59">
        <f t="shared" si="19"/>
        <v>1.0673561040571323E-3</v>
      </c>
      <c r="U121" s="16">
        <f t="shared" si="10"/>
        <v>2.3452341636358045</v>
      </c>
      <c r="V121" s="73">
        <f t="shared" si="11"/>
        <v>7.6679463135510106</v>
      </c>
      <c r="W121" s="17">
        <f t="shared" si="20"/>
        <v>92.332053686448987</v>
      </c>
      <c r="X121" s="16">
        <f t="shared" si="13"/>
        <v>2.4450283951316734</v>
      </c>
      <c r="Y121" s="73">
        <f t="shared" si="14"/>
        <v>3.73903956174515</v>
      </c>
      <c r="Z121" s="17">
        <f t="shared" si="15"/>
        <v>96.260960438254855</v>
      </c>
      <c r="AA121" s="18">
        <f t="shared" si="16"/>
        <v>3.9289067518058607</v>
      </c>
      <c r="AB121" s="80">
        <v>2.0718820073061255</v>
      </c>
      <c r="AC121" s="76">
        <f t="shared" si="18"/>
        <v>96.260960438254855</v>
      </c>
    </row>
    <row r="122" spans="18:29" x14ac:dyDescent="0.3">
      <c r="R122" s="13">
        <v>118</v>
      </c>
      <c r="S122" s="31">
        <v>60.4</v>
      </c>
      <c r="T122" s="59">
        <f t="shared" si="19"/>
        <v>1.0673561040571323E-3</v>
      </c>
      <c r="U122" s="16">
        <f t="shared" si="10"/>
        <v>2.3452341636358045</v>
      </c>
      <c r="V122" s="73">
        <f t="shared" si="11"/>
        <v>7.6679463135510106</v>
      </c>
      <c r="W122" s="17">
        <f t="shared" si="20"/>
        <v>92.332053686448987</v>
      </c>
      <c r="X122" s="16">
        <f t="shared" si="13"/>
        <v>2.4450283951316734</v>
      </c>
      <c r="Y122" s="73">
        <f t="shared" si="14"/>
        <v>3.73903956174515</v>
      </c>
      <c r="Z122" s="17">
        <f t="shared" si="15"/>
        <v>96.260960438254855</v>
      </c>
      <c r="AA122" s="18">
        <f t="shared" si="16"/>
        <v>3.9289067518058607</v>
      </c>
      <c r="AB122" s="80">
        <v>2.0755469613925306</v>
      </c>
      <c r="AC122" s="76">
        <f t="shared" si="18"/>
        <v>96.420597188567086</v>
      </c>
    </row>
    <row r="123" spans="18:29" x14ac:dyDescent="0.3">
      <c r="R123" s="13">
        <v>119</v>
      </c>
      <c r="S123" s="31">
        <v>60.3</v>
      </c>
      <c r="T123" s="59">
        <f t="shared" si="19"/>
        <v>1.0655889581894879E-3</v>
      </c>
      <c r="U123" s="16">
        <f t="shared" si="10"/>
        <v>2.3491234408557649</v>
      </c>
      <c r="V123" s="73">
        <f t="shared" si="11"/>
        <v>7.5148251631588669</v>
      </c>
      <c r="W123" s="17">
        <f t="shared" si="20"/>
        <v>92.485174836841139</v>
      </c>
      <c r="X123" s="16">
        <f t="shared" si="13"/>
        <v>2.449083168589604</v>
      </c>
      <c r="Y123" s="73">
        <f t="shared" si="14"/>
        <v>3.5794028114329191</v>
      </c>
      <c r="Z123" s="17">
        <f t="shared" si="15"/>
        <v>96.420597188567086</v>
      </c>
      <c r="AA123" s="18">
        <f t="shared" si="16"/>
        <v>3.9354223517259479</v>
      </c>
      <c r="AB123" s="80">
        <v>2.0791812460476247</v>
      </c>
      <c r="AC123" s="76">
        <f t="shared" si="18"/>
        <v>96.420597188567086</v>
      </c>
    </row>
    <row r="124" spans="18:29" x14ac:dyDescent="0.3">
      <c r="R124" s="13">
        <v>120</v>
      </c>
      <c r="S124" s="31">
        <v>60.3</v>
      </c>
      <c r="T124" s="59">
        <f t="shared" si="19"/>
        <v>1.0655889581894879E-3</v>
      </c>
      <c r="U124" s="16">
        <f t="shared" si="10"/>
        <v>2.3491234408557649</v>
      </c>
      <c r="V124" s="73">
        <f t="shared" si="11"/>
        <v>7.5148251631588669</v>
      </c>
      <c r="W124" s="17">
        <f t="shared" si="20"/>
        <v>92.485174836841139</v>
      </c>
      <c r="X124" s="16">
        <f t="shared" si="13"/>
        <v>2.449083168589604</v>
      </c>
      <c r="Y124" s="73">
        <f t="shared" si="14"/>
        <v>3.5794028114329191</v>
      </c>
      <c r="Z124" s="17">
        <f t="shared" si="15"/>
        <v>96.420597188567086</v>
      </c>
      <c r="AA124" s="18">
        <f t="shared" si="16"/>
        <v>3.9354223517259479</v>
      </c>
      <c r="AB124" s="80">
        <v>2.0827853703164503</v>
      </c>
      <c r="AC124" s="76">
        <f>Z125</f>
        <v>96.420597188567086</v>
      </c>
    </row>
    <row r="125" spans="18:29" x14ac:dyDescent="0.3">
      <c r="R125" s="13">
        <v>121</v>
      </c>
      <c r="S125" s="31">
        <v>60.3</v>
      </c>
      <c r="T125" s="59">
        <f>(PI()*$D$10^2/4*S125)*10^-9</f>
        <v>1.0655889581894879E-3</v>
      </c>
      <c r="U125" s="16">
        <f>$D$14/T125*10^-6</f>
        <v>2.3491234408557649</v>
      </c>
      <c r="V125" s="73">
        <f>(1-(U125/$D$12))*100</f>
        <v>7.5148251631588669</v>
      </c>
      <c r="W125" s="17">
        <f>100-V125</f>
        <v>92.485174836841139</v>
      </c>
      <c r="X125" s="16">
        <f t="shared" si="13"/>
        <v>2.449083168589604</v>
      </c>
      <c r="Y125" s="73">
        <f t="shared" si="14"/>
        <v>3.5794028114329191</v>
      </c>
      <c r="Z125" s="17">
        <f t="shared" si="15"/>
        <v>96.420597188567086</v>
      </c>
      <c r="AA125" s="18">
        <f t="shared" si="16"/>
        <v>3.9354223517259479</v>
      </c>
      <c r="AB125" s="80">
        <v>2.0863598306747484</v>
      </c>
      <c r="AC125" s="76">
        <f t="shared" ref="AC125:AC164" si="21">Z126</f>
        <v>96.420597188567086</v>
      </c>
    </row>
    <row r="126" spans="18:29" x14ac:dyDescent="0.3">
      <c r="R126" s="13">
        <v>122</v>
      </c>
      <c r="S126" s="31">
        <v>60.3</v>
      </c>
      <c r="T126" s="59">
        <f t="shared" ref="T126:T165" si="22">(PI()*$D$10^2/4*S126)*10^-9</f>
        <v>1.0655889581894879E-3</v>
      </c>
      <c r="U126" s="16">
        <f t="shared" ref="U126:U165" si="23">$D$14/T126*10^-6</f>
        <v>2.3491234408557649</v>
      </c>
      <c r="V126" s="73">
        <f t="shared" ref="V126:V165" si="24">(1-(U126/$D$12))*100</f>
        <v>7.5148251631588669</v>
      </c>
      <c r="W126" s="17">
        <f t="shared" ref="W126:W165" si="25">100-V126</f>
        <v>92.485174836841139</v>
      </c>
      <c r="X126" s="16">
        <f t="shared" si="13"/>
        <v>2.449083168589604</v>
      </c>
      <c r="Y126" s="73">
        <f t="shared" si="14"/>
        <v>3.5794028114329191</v>
      </c>
      <c r="Z126" s="17">
        <f t="shared" si="15"/>
        <v>96.420597188567086</v>
      </c>
      <c r="AA126" s="18">
        <f t="shared" si="16"/>
        <v>3.9354223517259479</v>
      </c>
      <c r="AB126" s="80">
        <v>2.0899051114393981</v>
      </c>
      <c r="AC126" s="76">
        <f t="shared" si="21"/>
        <v>96.420597188567086</v>
      </c>
    </row>
    <row r="127" spans="18:29" x14ac:dyDescent="0.3">
      <c r="R127" s="13">
        <v>123</v>
      </c>
      <c r="S127" s="31">
        <v>60.3</v>
      </c>
      <c r="T127" s="59">
        <f t="shared" si="22"/>
        <v>1.0655889581894879E-3</v>
      </c>
      <c r="U127" s="16">
        <f t="shared" si="23"/>
        <v>2.3491234408557649</v>
      </c>
      <c r="V127" s="73">
        <f t="shared" si="24"/>
        <v>7.5148251631588669</v>
      </c>
      <c r="W127" s="17">
        <f t="shared" si="25"/>
        <v>92.485174836841139</v>
      </c>
      <c r="X127" s="16">
        <f t="shared" si="13"/>
        <v>2.449083168589604</v>
      </c>
      <c r="Y127" s="73">
        <f t="shared" si="14"/>
        <v>3.5794028114329191</v>
      </c>
      <c r="Z127" s="17">
        <f t="shared" si="15"/>
        <v>96.420597188567086</v>
      </c>
      <c r="AA127" s="18">
        <f t="shared" si="16"/>
        <v>3.9354223517259479</v>
      </c>
      <c r="AB127" s="80">
        <v>2.0934216851622351</v>
      </c>
      <c r="AC127" s="76">
        <f t="shared" si="21"/>
        <v>96.420597188567086</v>
      </c>
    </row>
    <row r="128" spans="18:29" x14ac:dyDescent="0.3">
      <c r="R128" s="13">
        <v>124</v>
      </c>
      <c r="S128" s="31">
        <v>60.3</v>
      </c>
      <c r="T128" s="59">
        <f t="shared" si="22"/>
        <v>1.0655889581894879E-3</v>
      </c>
      <c r="U128" s="16">
        <f t="shared" si="23"/>
        <v>2.3491234408557649</v>
      </c>
      <c r="V128" s="73">
        <f t="shared" si="24"/>
        <v>7.5148251631588669</v>
      </c>
      <c r="W128" s="17">
        <f t="shared" si="25"/>
        <v>92.485174836841139</v>
      </c>
      <c r="X128" s="16">
        <f t="shared" si="13"/>
        <v>2.449083168589604</v>
      </c>
      <c r="Y128" s="73">
        <f t="shared" si="14"/>
        <v>3.5794028114329191</v>
      </c>
      <c r="Z128" s="17">
        <f t="shared" si="15"/>
        <v>96.420597188567086</v>
      </c>
      <c r="AA128" s="18">
        <f t="shared" si="16"/>
        <v>3.9354223517259479</v>
      </c>
      <c r="AB128" s="80">
        <v>2.0969100130080562</v>
      </c>
      <c r="AC128" s="76">
        <f t="shared" si="21"/>
        <v>96.420597188567086</v>
      </c>
    </row>
    <row r="129" spans="18:29" x14ac:dyDescent="0.3">
      <c r="R129" s="13">
        <v>125</v>
      </c>
      <c r="S129" s="31">
        <v>60.3</v>
      </c>
      <c r="T129" s="59">
        <f t="shared" si="22"/>
        <v>1.0655889581894879E-3</v>
      </c>
      <c r="U129" s="16">
        <f t="shared" si="23"/>
        <v>2.3491234408557649</v>
      </c>
      <c r="V129" s="73">
        <f t="shared" si="24"/>
        <v>7.5148251631588669</v>
      </c>
      <c r="W129" s="17">
        <f t="shared" si="25"/>
        <v>92.485174836841139</v>
      </c>
      <c r="X129" s="16">
        <f t="shared" si="13"/>
        <v>2.449083168589604</v>
      </c>
      <c r="Y129" s="73">
        <f t="shared" si="14"/>
        <v>3.5794028114329191</v>
      </c>
      <c r="Z129" s="17">
        <f t="shared" si="15"/>
        <v>96.420597188567086</v>
      </c>
      <c r="AA129" s="18">
        <f t="shared" si="16"/>
        <v>3.9354223517259479</v>
      </c>
      <c r="AB129" s="80">
        <v>2.1003705451175629</v>
      </c>
      <c r="AC129" s="76">
        <f t="shared" si="21"/>
        <v>96.420597188567086</v>
      </c>
    </row>
    <row r="130" spans="18:29" x14ac:dyDescent="0.3">
      <c r="R130" s="13">
        <v>126</v>
      </c>
      <c r="S130" s="31">
        <v>60.3</v>
      </c>
      <c r="T130" s="59">
        <f t="shared" si="22"/>
        <v>1.0655889581894879E-3</v>
      </c>
      <c r="U130" s="16">
        <f t="shared" si="23"/>
        <v>2.3491234408557649</v>
      </c>
      <c r="V130" s="73">
        <f t="shared" si="24"/>
        <v>7.5148251631588669</v>
      </c>
      <c r="W130" s="17">
        <f t="shared" si="25"/>
        <v>92.485174836841139</v>
      </c>
      <c r="X130" s="16">
        <f t="shared" si="13"/>
        <v>2.449083168589604</v>
      </c>
      <c r="Y130" s="73">
        <f t="shared" si="14"/>
        <v>3.5794028114329191</v>
      </c>
      <c r="Z130" s="17">
        <f t="shared" si="15"/>
        <v>96.420597188567086</v>
      </c>
      <c r="AA130" s="18">
        <f t="shared" si="16"/>
        <v>3.9354223517259479</v>
      </c>
      <c r="AB130" s="80">
        <v>2.1038037209559568</v>
      </c>
      <c r="AC130" s="76">
        <f t="shared" si="21"/>
        <v>96.420597188567086</v>
      </c>
    </row>
    <row r="131" spans="18:29" x14ac:dyDescent="0.3">
      <c r="R131" s="13">
        <v>127</v>
      </c>
      <c r="S131" s="31">
        <v>60.3</v>
      </c>
      <c r="T131" s="59">
        <f t="shared" si="22"/>
        <v>1.0655889581894879E-3</v>
      </c>
      <c r="U131" s="16">
        <f t="shared" si="23"/>
        <v>2.3491234408557649</v>
      </c>
      <c r="V131" s="73">
        <f t="shared" si="24"/>
        <v>7.5148251631588669</v>
      </c>
      <c r="W131" s="17">
        <f t="shared" si="25"/>
        <v>92.485174836841139</v>
      </c>
      <c r="X131" s="16">
        <f t="shared" si="13"/>
        <v>2.449083168589604</v>
      </c>
      <c r="Y131" s="73">
        <f t="shared" si="14"/>
        <v>3.5794028114329191</v>
      </c>
      <c r="Z131" s="17">
        <f t="shared" si="15"/>
        <v>96.420597188567086</v>
      </c>
      <c r="AA131" s="18">
        <f t="shared" si="16"/>
        <v>3.9354223517259479</v>
      </c>
      <c r="AB131" s="80">
        <v>2.1072099696478683</v>
      </c>
      <c r="AC131" s="76">
        <f t="shared" si="21"/>
        <v>96.420597188567086</v>
      </c>
    </row>
    <row r="132" spans="18:29" x14ac:dyDescent="0.3">
      <c r="R132" s="13">
        <v>128</v>
      </c>
      <c r="S132" s="31">
        <v>60.3</v>
      </c>
      <c r="T132" s="59">
        <f t="shared" si="22"/>
        <v>1.0655889581894879E-3</v>
      </c>
      <c r="U132" s="16">
        <f t="shared" si="23"/>
        <v>2.3491234408557649</v>
      </c>
      <c r="V132" s="73">
        <f t="shared" si="24"/>
        <v>7.5148251631588669</v>
      </c>
      <c r="W132" s="17">
        <f t="shared" si="25"/>
        <v>92.485174836841139</v>
      </c>
      <c r="X132" s="16">
        <f t="shared" si="13"/>
        <v>2.449083168589604</v>
      </c>
      <c r="Y132" s="73">
        <f t="shared" si="14"/>
        <v>3.5794028114329191</v>
      </c>
      <c r="Z132" s="17">
        <f t="shared" si="15"/>
        <v>96.420597188567086</v>
      </c>
      <c r="AA132" s="18">
        <f t="shared" si="16"/>
        <v>3.9354223517259479</v>
      </c>
      <c r="AB132" s="80">
        <v>2.1105897102992488</v>
      </c>
      <c r="AC132" s="76">
        <f t="shared" si="21"/>
        <v>96.580764293531445</v>
      </c>
    </row>
    <row r="133" spans="18:29" x14ac:dyDescent="0.3">
      <c r="R133" s="13">
        <v>129</v>
      </c>
      <c r="S133" s="31">
        <v>60.2</v>
      </c>
      <c r="T133" s="59">
        <f t="shared" si="22"/>
        <v>1.0638218123218439E-3</v>
      </c>
      <c r="U133" s="16">
        <f t="shared" si="23"/>
        <v>2.3530256392625013</v>
      </c>
      <c r="V133" s="73">
        <f t="shared" si="24"/>
        <v>7.3611953046259337</v>
      </c>
      <c r="W133" s="17">
        <f t="shared" si="25"/>
        <v>92.638804695374063</v>
      </c>
      <c r="X133" s="16">
        <f t="shared" ref="X133:X165" si="26">$D$15/$U$165*U133</f>
        <v>2.4531514130556986</v>
      </c>
      <c r="Y133" s="73">
        <f t="shared" ref="Y133:Y165" si="27">(1-(X133/$D$12))*100</f>
        <v>3.4192357064685597</v>
      </c>
      <c r="Z133" s="17">
        <f t="shared" ref="Z133:Z165" si="28">100-Y133</f>
        <v>96.580764293531445</v>
      </c>
      <c r="AA133" s="18">
        <f t="shared" ref="AA133:AA165" si="29">V133-Y133</f>
        <v>3.9419595981573741</v>
      </c>
      <c r="AB133" s="80">
        <v>2.1139433523068369</v>
      </c>
      <c r="AC133" s="76">
        <f t="shared" si="21"/>
        <v>96.580764293531445</v>
      </c>
    </row>
    <row r="134" spans="18:29" x14ac:dyDescent="0.3">
      <c r="R134" s="13">
        <v>130</v>
      </c>
      <c r="S134" s="31">
        <v>60.2</v>
      </c>
      <c r="T134" s="59">
        <f t="shared" si="22"/>
        <v>1.0638218123218439E-3</v>
      </c>
      <c r="U134" s="16">
        <f t="shared" si="23"/>
        <v>2.3530256392625013</v>
      </c>
      <c r="V134" s="73">
        <f t="shared" si="24"/>
        <v>7.3611953046259337</v>
      </c>
      <c r="W134" s="17">
        <f t="shared" si="25"/>
        <v>92.638804695374063</v>
      </c>
      <c r="X134" s="16">
        <f t="shared" si="26"/>
        <v>2.4531514130556986</v>
      </c>
      <c r="Y134" s="73">
        <f t="shared" si="27"/>
        <v>3.4192357064685597</v>
      </c>
      <c r="Z134" s="17">
        <f t="shared" si="28"/>
        <v>96.580764293531445</v>
      </c>
      <c r="AA134" s="18">
        <f t="shared" si="29"/>
        <v>3.9419595981573741</v>
      </c>
      <c r="AB134" s="80">
        <v>2.1172712956557644</v>
      </c>
      <c r="AC134" s="76">
        <f t="shared" si="21"/>
        <v>96.580764293531445</v>
      </c>
    </row>
    <row r="135" spans="18:29" x14ac:dyDescent="0.3">
      <c r="R135" s="13">
        <v>131</v>
      </c>
      <c r="S135" s="31">
        <v>60.2</v>
      </c>
      <c r="T135" s="59">
        <f t="shared" si="22"/>
        <v>1.0638218123218439E-3</v>
      </c>
      <c r="U135" s="16">
        <f t="shared" si="23"/>
        <v>2.3530256392625013</v>
      </c>
      <c r="V135" s="73">
        <f t="shared" si="24"/>
        <v>7.3611953046259337</v>
      </c>
      <c r="W135" s="17">
        <f t="shared" si="25"/>
        <v>92.638804695374063</v>
      </c>
      <c r="X135" s="16">
        <f t="shared" si="26"/>
        <v>2.4531514130556986</v>
      </c>
      <c r="Y135" s="73">
        <f t="shared" si="27"/>
        <v>3.4192357064685597</v>
      </c>
      <c r="Z135" s="17">
        <f t="shared" si="28"/>
        <v>96.580764293531445</v>
      </c>
      <c r="AA135" s="18">
        <f t="shared" si="29"/>
        <v>3.9419595981573741</v>
      </c>
      <c r="AB135" s="80">
        <v>2.12057393120585</v>
      </c>
      <c r="AC135" s="76">
        <f t="shared" si="21"/>
        <v>96.580764293531445</v>
      </c>
    </row>
    <row r="136" spans="18:29" x14ac:dyDescent="0.3">
      <c r="R136" s="13">
        <v>132</v>
      </c>
      <c r="S136" s="31">
        <v>60.2</v>
      </c>
      <c r="T136" s="59">
        <f t="shared" si="22"/>
        <v>1.0638218123218439E-3</v>
      </c>
      <c r="U136" s="16">
        <f t="shared" si="23"/>
        <v>2.3530256392625013</v>
      </c>
      <c r="V136" s="73">
        <f t="shared" si="24"/>
        <v>7.3611953046259337</v>
      </c>
      <c r="W136" s="17">
        <f t="shared" si="25"/>
        <v>92.638804695374063</v>
      </c>
      <c r="X136" s="16">
        <f t="shared" si="26"/>
        <v>2.4531514130556986</v>
      </c>
      <c r="Y136" s="73">
        <f t="shared" si="27"/>
        <v>3.4192357064685597</v>
      </c>
      <c r="Z136" s="17">
        <f t="shared" si="28"/>
        <v>96.580764293531445</v>
      </c>
      <c r="AA136" s="18">
        <f t="shared" si="29"/>
        <v>3.9419595981573741</v>
      </c>
      <c r="AB136" s="80">
        <v>2.1238516409670858</v>
      </c>
      <c r="AC136" s="76">
        <f t="shared" si="21"/>
        <v>96.580764293531445</v>
      </c>
    </row>
    <row r="137" spans="18:29" x14ac:dyDescent="0.3">
      <c r="R137" s="13">
        <v>133</v>
      </c>
      <c r="S137" s="31">
        <v>60.2</v>
      </c>
      <c r="T137" s="59">
        <f t="shared" si="22"/>
        <v>1.0638218123218439E-3</v>
      </c>
      <c r="U137" s="16">
        <f t="shared" si="23"/>
        <v>2.3530256392625013</v>
      </c>
      <c r="V137" s="73">
        <f t="shared" si="24"/>
        <v>7.3611953046259337</v>
      </c>
      <c r="W137" s="17">
        <f t="shared" si="25"/>
        <v>92.638804695374063</v>
      </c>
      <c r="X137" s="16">
        <f t="shared" si="26"/>
        <v>2.4531514130556986</v>
      </c>
      <c r="Y137" s="73">
        <f t="shared" si="27"/>
        <v>3.4192357064685597</v>
      </c>
      <c r="Z137" s="17">
        <f t="shared" si="28"/>
        <v>96.580764293531445</v>
      </c>
      <c r="AA137" s="18">
        <f t="shared" si="29"/>
        <v>3.9419595981573741</v>
      </c>
      <c r="AB137" s="80">
        <v>2.1271047983648077</v>
      </c>
      <c r="AC137" s="76">
        <f t="shared" si="21"/>
        <v>96.580764293531445</v>
      </c>
    </row>
    <row r="138" spans="18:29" x14ac:dyDescent="0.3">
      <c r="R138" s="13">
        <v>134</v>
      </c>
      <c r="S138" s="31">
        <v>60.2</v>
      </c>
      <c r="T138" s="59">
        <f t="shared" si="22"/>
        <v>1.0638218123218439E-3</v>
      </c>
      <c r="U138" s="16">
        <f t="shared" si="23"/>
        <v>2.3530256392625013</v>
      </c>
      <c r="V138" s="73">
        <f t="shared" si="24"/>
        <v>7.3611953046259337</v>
      </c>
      <c r="W138" s="17">
        <f t="shared" si="25"/>
        <v>92.638804695374063</v>
      </c>
      <c r="X138" s="16">
        <f t="shared" si="26"/>
        <v>2.4531514130556986</v>
      </c>
      <c r="Y138" s="73">
        <f t="shared" si="27"/>
        <v>3.4192357064685597</v>
      </c>
      <c r="Z138" s="17">
        <f t="shared" si="28"/>
        <v>96.580764293531445</v>
      </c>
      <c r="AA138" s="18">
        <f t="shared" si="29"/>
        <v>3.9419595981573741</v>
      </c>
      <c r="AB138" s="80">
        <v>2.1303337684950061</v>
      </c>
      <c r="AC138" s="76">
        <f t="shared" si="21"/>
        <v>96.580764293531445</v>
      </c>
    </row>
    <row r="139" spans="18:29" x14ac:dyDescent="0.3">
      <c r="R139" s="13">
        <v>135</v>
      </c>
      <c r="S139" s="31">
        <v>60.2</v>
      </c>
      <c r="T139" s="59">
        <f t="shared" si="22"/>
        <v>1.0638218123218439E-3</v>
      </c>
      <c r="U139" s="16">
        <f t="shared" si="23"/>
        <v>2.3530256392625013</v>
      </c>
      <c r="V139" s="73">
        <f t="shared" si="24"/>
        <v>7.3611953046259337</v>
      </c>
      <c r="W139" s="17">
        <f t="shared" si="25"/>
        <v>92.638804695374063</v>
      </c>
      <c r="X139" s="16">
        <f t="shared" si="26"/>
        <v>2.4531514130556986</v>
      </c>
      <c r="Y139" s="73">
        <f t="shared" si="27"/>
        <v>3.4192357064685597</v>
      </c>
      <c r="Z139" s="17">
        <f t="shared" si="28"/>
        <v>96.580764293531445</v>
      </c>
      <c r="AA139" s="18">
        <f t="shared" si="29"/>
        <v>3.9419595981573741</v>
      </c>
      <c r="AB139" s="80">
        <v>2.1335389083702174</v>
      </c>
      <c r="AC139" s="76">
        <f t="shared" si="21"/>
        <v>96.580764293531445</v>
      </c>
    </row>
    <row r="140" spans="18:29" x14ac:dyDescent="0.3">
      <c r="R140" s="13">
        <v>136</v>
      </c>
      <c r="S140" s="31">
        <v>60.2</v>
      </c>
      <c r="T140" s="59">
        <f t="shared" si="22"/>
        <v>1.0638218123218439E-3</v>
      </c>
      <c r="U140" s="16">
        <f t="shared" si="23"/>
        <v>2.3530256392625013</v>
      </c>
      <c r="V140" s="73">
        <f t="shared" si="24"/>
        <v>7.3611953046259337</v>
      </c>
      <c r="W140" s="17">
        <f t="shared" si="25"/>
        <v>92.638804695374063</v>
      </c>
      <c r="X140" s="16">
        <f t="shared" si="26"/>
        <v>2.4531514130556986</v>
      </c>
      <c r="Y140" s="73">
        <f t="shared" si="27"/>
        <v>3.4192357064685597</v>
      </c>
      <c r="Z140" s="17">
        <f t="shared" si="28"/>
        <v>96.580764293531445</v>
      </c>
      <c r="AA140" s="18">
        <f t="shared" si="29"/>
        <v>3.9419595981573741</v>
      </c>
      <c r="AB140" s="80">
        <v>2.1367205671564067</v>
      </c>
      <c r="AC140" s="76">
        <f t="shared" si="21"/>
        <v>96.580764293531445</v>
      </c>
    </row>
    <row r="141" spans="18:29" x14ac:dyDescent="0.3">
      <c r="R141" s="13">
        <v>137</v>
      </c>
      <c r="S141" s="31">
        <v>60.2</v>
      </c>
      <c r="T141" s="59">
        <f t="shared" si="22"/>
        <v>1.0638218123218439E-3</v>
      </c>
      <c r="U141" s="16">
        <f t="shared" si="23"/>
        <v>2.3530256392625013</v>
      </c>
      <c r="V141" s="73">
        <f t="shared" si="24"/>
        <v>7.3611953046259337</v>
      </c>
      <c r="W141" s="17">
        <f t="shared" si="25"/>
        <v>92.638804695374063</v>
      </c>
      <c r="X141" s="16">
        <f t="shared" si="26"/>
        <v>2.4531514130556986</v>
      </c>
      <c r="Y141" s="73">
        <f t="shared" si="27"/>
        <v>3.4192357064685597</v>
      </c>
      <c r="Z141" s="17">
        <f t="shared" si="28"/>
        <v>96.580764293531445</v>
      </c>
      <c r="AA141" s="18">
        <f t="shared" si="29"/>
        <v>3.9419595981573741</v>
      </c>
      <c r="AB141" s="80">
        <v>2.1398790864012365</v>
      </c>
      <c r="AC141" s="76">
        <f t="shared" si="21"/>
        <v>96.580764293531445</v>
      </c>
    </row>
    <row r="142" spans="18:29" x14ac:dyDescent="0.3">
      <c r="R142" s="13">
        <v>138</v>
      </c>
      <c r="S142" s="31">
        <v>60.2</v>
      </c>
      <c r="T142" s="59">
        <f t="shared" si="22"/>
        <v>1.0638218123218439E-3</v>
      </c>
      <c r="U142" s="16">
        <f t="shared" si="23"/>
        <v>2.3530256392625013</v>
      </c>
      <c r="V142" s="73">
        <f t="shared" si="24"/>
        <v>7.3611953046259337</v>
      </c>
      <c r="W142" s="17">
        <f t="shared" si="25"/>
        <v>92.638804695374063</v>
      </c>
      <c r="X142" s="16">
        <f t="shared" si="26"/>
        <v>2.4531514130556986</v>
      </c>
      <c r="Y142" s="73">
        <f t="shared" si="27"/>
        <v>3.4192357064685597</v>
      </c>
      <c r="Z142" s="17">
        <f t="shared" si="28"/>
        <v>96.580764293531445</v>
      </c>
      <c r="AA142" s="18">
        <f t="shared" si="29"/>
        <v>3.9419595981573741</v>
      </c>
      <c r="AB142" s="80">
        <v>2.143014800254095</v>
      </c>
      <c r="AC142" s="76">
        <f t="shared" si="21"/>
        <v>96.580764293531445</v>
      </c>
    </row>
    <row r="143" spans="18:29" x14ac:dyDescent="0.3">
      <c r="R143" s="13">
        <v>139</v>
      </c>
      <c r="S143" s="31">
        <v>60.2</v>
      </c>
      <c r="T143" s="59">
        <f t="shared" si="22"/>
        <v>1.0638218123218439E-3</v>
      </c>
      <c r="U143" s="16">
        <f t="shared" si="23"/>
        <v>2.3530256392625013</v>
      </c>
      <c r="V143" s="73">
        <f t="shared" si="24"/>
        <v>7.3611953046259337</v>
      </c>
      <c r="W143" s="17">
        <f t="shared" si="25"/>
        <v>92.638804695374063</v>
      </c>
      <c r="X143" s="16">
        <f t="shared" si="26"/>
        <v>2.4531514130556986</v>
      </c>
      <c r="Y143" s="73">
        <f t="shared" si="27"/>
        <v>3.4192357064685597</v>
      </c>
      <c r="Z143" s="17">
        <f t="shared" si="28"/>
        <v>96.580764293531445</v>
      </c>
      <c r="AA143" s="18">
        <f t="shared" si="29"/>
        <v>3.9419595981573741</v>
      </c>
      <c r="AB143" s="80">
        <v>2.1461280356782382</v>
      </c>
      <c r="AC143" s="76">
        <f t="shared" si="21"/>
        <v>96.741464400509074</v>
      </c>
    </row>
    <row r="144" spans="18:29" x14ac:dyDescent="0.3">
      <c r="R144" s="13">
        <v>140</v>
      </c>
      <c r="S144" s="31">
        <v>60.1</v>
      </c>
      <c r="T144" s="59">
        <f t="shared" si="22"/>
        <v>1.0620546664541995E-3</v>
      </c>
      <c r="U144" s="16">
        <f t="shared" si="23"/>
        <v>2.3569408233544529</v>
      </c>
      <c r="V144" s="73">
        <f t="shared" si="24"/>
        <v>7.2070541986435916</v>
      </c>
      <c r="W144" s="17">
        <f t="shared" si="25"/>
        <v>92.79294580135641</v>
      </c>
      <c r="X144" s="16">
        <f t="shared" si="26"/>
        <v>2.4572331957729303</v>
      </c>
      <c r="Y144" s="73">
        <f t="shared" si="27"/>
        <v>3.2585355994909304</v>
      </c>
      <c r="Z144" s="17">
        <f t="shared" si="28"/>
        <v>96.741464400509074</v>
      </c>
      <c r="AA144" s="18">
        <f t="shared" si="29"/>
        <v>3.9485185991526612</v>
      </c>
      <c r="AB144" s="80">
        <v>2.1492191126553797</v>
      </c>
      <c r="AC144" s="76">
        <f t="shared" si="21"/>
        <v>96.741464400509074</v>
      </c>
    </row>
    <row r="145" spans="18:29" x14ac:dyDescent="0.3">
      <c r="R145" s="13">
        <v>141</v>
      </c>
      <c r="S145" s="31">
        <v>60.1</v>
      </c>
      <c r="T145" s="59">
        <f t="shared" si="22"/>
        <v>1.0620546664541995E-3</v>
      </c>
      <c r="U145" s="16">
        <f t="shared" si="23"/>
        <v>2.3569408233544529</v>
      </c>
      <c r="V145" s="73">
        <f t="shared" si="24"/>
        <v>7.2070541986435916</v>
      </c>
      <c r="W145" s="17">
        <f t="shared" si="25"/>
        <v>92.79294580135641</v>
      </c>
      <c r="X145" s="16">
        <f t="shared" si="26"/>
        <v>2.4572331957729303</v>
      </c>
      <c r="Y145" s="73">
        <f t="shared" si="27"/>
        <v>3.2585355994909304</v>
      </c>
      <c r="Z145" s="17">
        <f t="shared" si="28"/>
        <v>96.741464400509074</v>
      </c>
      <c r="AA145" s="18">
        <f t="shared" si="29"/>
        <v>3.9485185991526612</v>
      </c>
      <c r="AB145" s="80">
        <v>2.1522883443830563</v>
      </c>
      <c r="AC145" s="76">
        <f t="shared" si="21"/>
        <v>96.741464400509074</v>
      </c>
    </row>
    <row r="146" spans="18:29" x14ac:dyDescent="0.3">
      <c r="R146" s="13">
        <v>142</v>
      </c>
      <c r="S146" s="31">
        <v>60.1</v>
      </c>
      <c r="T146" s="59">
        <f t="shared" si="22"/>
        <v>1.0620546664541995E-3</v>
      </c>
      <c r="U146" s="16">
        <f t="shared" si="23"/>
        <v>2.3569408233544529</v>
      </c>
      <c r="V146" s="73">
        <f t="shared" si="24"/>
        <v>7.2070541986435916</v>
      </c>
      <c r="W146" s="17">
        <f t="shared" si="25"/>
        <v>92.79294580135641</v>
      </c>
      <c r="X146" s="16">
        <f t="shared" si="26"/>
        <v>2.4572331957729303</v>
      </c>
      <c r="Y146" s="73">
        <f t="shared" si="27"/>
        <v>3.2585355994909304</v>
      </c>
      <c r="Z146" s="17">
        <f t="shared" si="28"/>
        <v>96.741464400509074</v>
      </c>
      <c r="AA146" s="18">
        <f t="shared" si="29"/>
        <v>3.9485185991526612</v>
      </c>
      <c r="AB146" s="80">
        <v>2.1553360374650619</v>
      </c>
      <c r="AC146" s="76">
        <f t="shared" si="21"/>
        <v>96.741464400509074</v>
      </c>
    </row>
    <row r="147" spans="18:29" x14ac:dyDescent="0.3">
      <c r="R147" s="13">
        <v>143</v>
      </c>
      <c r="S147" s="31">
        <v>60.1</v>
      </c>
      <c r="T147" s="59">
        <f t="shared" si="22"/>
        <v>1.0620546664541995E-3</v>
      </c>
      <c r="U147" s="16">
        <f t="shared" si="23"/>
        <v>2.3569408233544529</v>
      </c>
      <c r="V147" s="73">
        <f t="shared" si="24"/>
        <v>7.2070541986435916</v>
      </c>
      <c r="W147" s="17">
        <f t="shared" si="25"/>
        <v>92.79294580135641</v>
      </c>
      <c r="X147" s="16">
        <f t="shared" si="26"/>
        <v>2.4572331957729303</v>
      </c>
      <c r="Y147" s="73">
        <f t="shared" si="27"/>
        <v>3.2585355994909304</v>
      </c>
      <c r="Z147" s="17">
        <f t="shared" si="28"/>
        <v>96.741464400509074</v>
      </c>
      <c r="AA147" s="18">
        <f t="shared" si="29"/>
        <v>3.9485185991526612</v>
      </c>
      <c r="AB147" s="80">
        <v>2.1583624920952498</v>
      </c>
      <c r="AC147" s="76">
        <f t="shared" si="21"/>
        <v>96.741464400509074</v>
      </c>
    </row>
    <row r="148" spans="18:29" x14ac:dyDescent="0.3">
      <c r="R148" s="13">
        <v>144</v>
      </c>
      <c r="S148" s="31">
        <v>60.1</v>
      </c>
      <c r="T148" s="59">
        <f t="shared" si="22"/>
        <v>1.0620546664541995E-3</v>
      </c>
      <c r="U148" s="16">
        <f t="shared" si="23"/>
        <v>2.3569408233544529</v>
      </c>
      <c r="V148" s="73">
        <f t="shared" si="24"/>
        <v>7.2070541986435916</v>
      </c>
      <c r="W148" s="17">
        <f t="shared" si="25"/>
        <v>92.79294580135641</v>
      </c>
      <c r="X148" s="16">
        <f t="shared" si="26"/>
        <v>2.4572331957729303</v>
      </c>
      <c r="Y148" s="73">
        <f t="shared" si="27"/>
        <v>3.2585355994909304</v>
      </c>
      <c r="Z148" s="17">
        <f t="shared" si="28"/>
        <v>96.741464400509074</v>
      </c>
      <c r="AA148" s="18">
        <f t="shared" si="29"/>
        <v>3.9485185991526612</v>
      </c>
      <c r="AB148" s="80">
        <v>2.1613680022349748</v>
      </c>
      <c r="AC148" s="76">
        <f t="shared" si="21"/>
        <v>96.741464400509074</v>
      </c>
    </row>
    <row r="149" spans="18:29" x14ac:dyDescent="0.3">
      <c r="R149" s="13">
        <v>145</v>
      </c>
      <c r="S149" s="31">
        <v>60.1</v>
      </c>
      <c r="T149" s="59">
        <f t="shared" si="22"/>
        <v>1.0620546664541995E-3</v>
      </c>
      <c r="U149" s="16">
        <f t="shared" si="23"/>
        <v>2.3569408233544529</v>
      </c>
      <c r="V149" s="73">
        <f t="shared" si="24"/>
        <v>7.2070541986435916</v>
      </c>
      <c r="W149" s="17">
        <f t="shared" si="25"/>
        <v>92.79294580135641</v>
      </c>
      <c r="X149" s="16">
        <f t="shared" si="26"/>
        <v>2.4572331957729303</v>
      </c>
      <c r="Y149" s="73">
        <f t="shared" si="27"/>
        <v>3.2585355994909304</v>
      </c>
      <c r="Z149" s="17">
        <f t="shared" si="28"/>
        <v>96.741464400509074</v>
      </c>
      <c r="AA149" s="18">
        <f t="shared" si="29"/>
        <v>3.9485185991526612</v>
      </c>
      <c r="AB149" s="80">
        <v>2.1643528557844371</v>
      </c>
      <c r="AC149" s="76">
        <f t="shared" si="21"/>
        <v>96.741464400509074</v>
      </c>
    </row>
    <row r="150" spans="18:29" x14ac:dyDescent="0.3">
      <c r="R150" s="13">
        <v>146</v>
      </c>
      <c r="S150" s="31">
        <v>60.1</v>
      </c>
      <c r="T150" s="59">
        <f t="shared" si="22"/>
        <v>1.0620546664541995E-3</v>
      </c>
      <c r="U150" s="16">
        <f t="shared" si="23"/>
        <v>2.3569408233544529</v>
      </c>
      <c r="V150" s="73">
        <f t="shared" si="24"/>
        <v>7.2070541986435916</v>
      </c>
      <c r="W150" s="17">
        <f t="shared" si="25"/>
        <v>92.79294580135641</v>
      </c>
      <c r="X150" s="16">
        <f t="shared" si="26"/>
        <v>2.4572331957729303</v>
      </c>
      <c r="Y150" s="73">
        <f t="shared" si="27"/>
        <v>3.2585355994909304</v>
      </c>
      <c r="Z150" s="17">
        <f t="shared" si="28"/>
        <v>96.741464400509074</v>
      </c>
      <c r="AA150" s="18">
        <f t="shared" si="29"/>
        <v>3.9485185991526612</v>
      </c>
      <c r="AB150" s="80">
        <v>2.167317334748176</v>
      </c>
      <c r="AC150" s="76">
        <f t="shared" si="21"/>
        <v>96.741464400509074</v>
      </c>
    </row>
    <row r="151" spans="18:29" x14ac:dyDescent="0.3">
      <c r="R151" s="13">
        <v>147</v>
      </c>
      <c r="S151" s="31">
        <v>60.1</v>
      </c>
      <c r="T151" s="59">
        <f t="shared" si="22"/>
        <v>1.0620546664541995E-3</v>
      </c>
      <c r="U151" s="16">
        <f t="shared" si="23"/>
        <v>2.3569408233544529</v>
      </c>
      <c r="V151" s="73">
        <f t="shared" si="24"/>
        <v>7.2070541986435916</v>
      </c>
      <c r="W151" s="17">
        <f t="shared" si="25"/>
        <v>92.79294580135641</v>
      </c>
      <c r="X151" s="16">
        <f t="shared" si="26"/>
        <v>2.4572331957729303</v>
      </c>
      <c r="Y151" s="73">
        <f t="shared" si="27"/>
        <v>3.2585355994909304</v>
      </c>
      <c r="Z151" s="17">
        <f t="shared" si="28"/>
        <v>96.741464400509074</v>
      </c>
      <c r="AA151" s="18">
        <f t="shared" si="29"/>
        <v>3.9485185991526612</v>
      </c>
      <c r="AB151" s="80">
        <v>2.1702617153949575</v>
      </c>
      <c r="AC151" s="76">
        <f t="shared" si="21"/>
        <v>96.741464400509074</v>
      </c>
    </row>
    <row r="152" spans="18:29" x14ac:dyDescent="0.3">
      <c r="R152" s="13">
        <v>148</v>
      </c>
      <c r="S152" s="31">
        <v>60.1</v>
      </c>
      <c r="T152" s="59">
        <f t="shared" si="22"/>
        <v>1.0620546664541995E-3</v>
      </c>
      <c r="U152" s="16">
        <f t="shared" si="23"/>
        <v>2.3569408233544529</v>
      </c>
      <c r="V152" s="73">
        <f t="shared" si="24"/>
        <v>7.2070541986435916</v>
      </c>
      <c r="W152" s="17">
        <f t="shared" si="25"/>
        <v>92.79294580135641</v>
      </c>
      <c r="X152" s="16">
        <f t="shared" si="26"/>
        <v>2.4572331957729303</v>
      </c>
      <c r="Y152" s="73">
        <f t="shared" si="27"/>
        <v>3.2585355994909304</v>
      </c>
      <c r="Z152" s="17">
        <f t="shared" si="28"/>
        <v>96.741464400509074</v>
      </c>
      <c r="AA152" s="18">
        <f t="shared" si="29"/>
        <v>3.9485185991526612</v>
      </c>
      <c r="AB152" s="80">
        <v>2.173186268412274</v>
      </c>
      <c r="AC152" s="76">
        <f t="shared" si="21"/>
        <v>96.741464400509074</v>
      </c>
    </row>
    <row r="153" spans="18:29" x14ac:dyDescent="0.3">
      <c r="R153" s="13">
        <v>149</v>
      </c>
      <c r="S153" s="31">
        <v>60.1</v>
      </c>
      <c r="T153" s="59">
        <f t="shared" si="22"/>
        <v>1.0620546664541995E-3</v>
      </c>
      <c r="U153" s="16">
        <f t="shared" si="23"/>
        <v>2.3569408233544529</v>
      </c>
      <c r="V153" s="73">
        <f t="shared" si="24"/>
        <v>7.2070541986435916</v>
      </c>
      <c r="W153" s="17">
        <f t="shared" si="25"/>
        <v>92.79294580135641</v>
      </c>
      <c r="X153" s="16">
        <f t="shared" si="26"/>
        <v>2.4572331957729303</v>
      </c>
      <c r="Y153" s="73">
        <f t="shared" si="27"/>
        <v>3.2585355994909304</v>
      </c>
      <c r="Z153" s="17">
        <f t="shared" si="28"/>
        <v>96.741464400509074</v>
      </c>
      <c r="AA153" s="18">
        <f t="shared" si="29"/>
        <v>3.9485185991526612</v>
      </c>
      <c r="AB153" s="80">
        <v>2.1760912590556813</v>
      </c>
      <c r="AC153" s="76">
        <f t="shared" si="21"/>
        <v>96.741464400509074</v>
      </c>
    </row>
    <row r="154" spans="18:29" x14ac:dyDescent="0.3">
      <c r="R154" s="13">
        <v>150</v>
      </c>
      <c r="S154" s="31">
        <v>60.1</v>
      </c>
      <c r="T154" s="59">
        <f t="shared" si="22"/>
        <v>1.0620546664541995E-3</v>
      </c>
      <c r="U154" s="16">
        <f t="shared" si="23"/>
        <v>2.3569408233544529</v>
      </c>
      <c r="V154" s="73">
        <f t="shared" si="24"/>
        <v>7.2070541986435916</v>
      </c>
      <c r="W154" s="17">
        <f t="shared" si="25"/>
        <v>92.79294580135641</v>
      </c>
      <c r="X154" s="16">
        <f t="shared" si="26"/>
        <v>2.4572331957729303</v>
      </c>
      <c r="Y154" s="73">
        <f t="shared" si="27"/>
        <v>3.2585355994909304</v>
      </c>
      <c r="Z154" s="17">
        <f t="shared" si="28"/>
        <v>96.741464400509074</v>
      </c>
      <c r="AA154" s="18">
        <f t="shared" si="29"/>
        <v>3.9485185991526612</v>
      </c>
      <c r="AB154" s="80">
        <v>2.1789769472931693</v>
      </c>
      <c r="AC154" s="76">
        <f t="shared" si="21"/>
        <v>96.741464400509074</v>
      </c>
    </row>
    <row r="155" spans="18:29" x14ac:dyDescent="0.3">
      <c r="R155" s="13">
        <v>151</v>
      </c>
      <c r="S155" s="31">
        <v>60.1</v>
      </c>
      <c r="T155" s="59">
        <f t="shared" si="22"/>
        <v>1.0620546664541995E-3</v>
      </c>
      <c r="U155" s="16">
        <f t="shared" si="23"/>
        <v>2.3569408233544529</v>
      </c>
      <c r="V155" s="73">
        <f t="shared" si="24"/>
        <v>7.2070541986435916</v>
      </c>
      <c r="W155" s="17">
        <f t="shared" si="25"/>
        <v>92.79294580135641</v>
      </c>
      <c r="X155" s="16">
        <f t="shared" si="26"/>
        <v>2.4572331957729303</v>
      </c>
      <c r="Y155" s="73">
        <f t="shared" si="27"/>
        <v>3.2585355994909304</v>
      </c>
      <c r="Z155" s="17">
        <f t="shared" si="28"/>
        <v>96.741464400509074</v>
      </c>
      <c r="AA155" s="18">
        <f t="shared" si="29"/>
        <v>3.9485185991526612</v>
      </c>
      <c r="AB155" s="80">
        <v>2.1818435879447726</v>
      </c>
      <c r="AC155" s="76">
        <f t="shared" si="21"/>
        <v>96.741464400509074</v>
      </c>
    </row>
    <row r="156" spans="18:29" x14ac:dyDescent="0.3">
      <c r="R156" s="13">
        <v>152</v>
      </c>
      <c r="S156" s="31">
        <v>60.1</v>
      </c>
      <c r="T156" s="59">
        <f t="shared" si="22"/>
        <v>1.0620546664541995E-3</v>
      </c>
      <c r="U156" s="16">
        <f t="shared" si="23"/>
        <v>2.3569408233544529</v>
      </c>
      <c r="V156" s="73">
        <f t="shared" si="24"/>
        <v>7.2070541986435916</v>
      </c>
      <c r="W156" s="17">
        <f t="shared" si="25"/>
        <v>92.79294580135641</v>
      </c>
      <c r="X156" s="16">
        <f t="shared" si="26"/>
        <v>2.4572331957729303</v>
      </c>
      <c r="Y156" s="73">
        <f t="shared" si="27"/>
        <v>3.2585355994909304</v>
      </c>
      <c r="Z156" s="17">
        <f t="shared" si="28"/>
        <v>96.741464400509074</v>
      </c>
      <c r="AA156" s="18">
        <f t="shared" si="29"/>
        <v>3.9485185991526612</v>
      </c>
      <c r="AB156" s="80">
        <v>2.1846914308175989</v>
      </c>
      <c r="AC156" s="76">
        <f t="shared" si="21"/>
        <v>96.902700174509889</v>
      </c>
    </row>
    <row r="157" spans="18:29" x14ac:dyDescent="0.3">
      <c r="R157" s="13">
        <v>153</v>
      </c>
      <c r="S157" s="31">
        <v>60</v>
      </c>
      <c r="T157" s="59">
        <f t="shared" si="22"/>
        <v>1.0602875205865555E-3</v>
      </c>
      <c r="U157" s="16">
        <f t="shared" si="23"/>
        <v>2.3608690580600431</v>
      </c>
      <c r="V157" s="73">
        <f t="shared" si="24"/>
        <v>7.0523992889746872</v>
      </c>
      <c r="W157" s="17">
        <f t="shared" si="25"/>
        <v>92.947600711025316</v>
      </c>
      <c r="X157" s="16">
        <f t="shared" si="26"/>
        <v>2.4613285844325512</v>
      </c>
      <c r="Y157" s="73">
        <f t="shared" si="27"/>
        <v>3.0972998254901074</v>
      </c>
      <c r="Z157" s="17">
        <f t="shared" si="28"/>
        <v>96.902700174509889</v>
      </c>
      <c r="AA157" s="18">
        <f t="shared" si="29"/>
        <v>3.9550994634845797</v>
      </c>
      <c r="AB157" s="80">
        <v>2.1875207208364631</v>
      </c>
      <c r="AC157" s="76">
        <f t="shared" si="21"/>
        <v>96.902700174509889</v>
      </c>
    </row>
    <row r="158" spans="18:29" x14ac:dyDescent="0.3">
      <c r="R158" s="13">
        <v>154</v>
      </c>
      <c r="S158" s="31">
        <v>60</v>
      </c>
      <c r="T158" s="59">
        <f t="shared" si="22"/>
        <v>1.0602875205865555E-3</v>
      </c>
      <c r="U158" s="16">
        <f t="shared" si="23"/>
        <v>2.3608690580600431</v>
      </c>
      <c r="V158" s="73">
        <f t="shared" si="24"/>
        <v>7.0523992889746872</v>
      </c>
      <c r="W158" s="17">
        <f t="shared" si="25"/>
        <v>92.947600711025316</v>
      </c>
      <c r="X158" s="16">
        <f t="shared" si="26"/>
        <v>2.4613285844325512</v>
      </c>
      <c r="Y158" s="73">
        <f t="shared" si="27"/>
        <v>3.0972998254901074</v>
      </c>
      <c r="Z158" s="17">
        <f t="shared" si="28"/>
        <v>96.902700174509889</v>
      </c>
      <c r="AA158" s="18">
        <f t="shared" si="29"/>
        <v>3.9550994634845797</v>
      </c>
      <c r="AB158" s="80">
        <v>2.1903316981702914</v>
      </c>
      <c r="AC158" s="76">
        <f t="shared" si="21"/>
        <v>96.902700174509889</v>
      </c>
    </row>
    <row r="159" spans="18:29" x14ac:dyDescent="0.3">
      <c r="R159" s="13">
        <v>155</v>
      </c>
      <c r="S159" s="31">
        <v>60</v>
      </c>
      <c r="T159" s="59">
        <f t="shared" si="22"/>
        <v>1.0602875205865555E-3</v>
      </c>
      <c r="U159" s="16">
        <f t="shared" si="23"/>
        <v>2.3608690580600431</v>
      </c>
      <c r="V159" s="73">
        <f t="shared" si="24"/>
        <v>7.0523992889746872</v>
      </c>
      <c r="W159" s="17">
        <f t="shared" si="25"/>
        <v>92.947600711025316</v>
      </c>
      <c r="X159" s="16">
        <f t="shared" si="26"/>
        <v>2.4613285844325512</v>
      </c>
      <c r="Y159" s="73">
        <f t="shared" si="27"/>
        <v>3.0972998254901074</v>
      </c>
      <c r="Z159" s="17">
        <f t="shared" si="28"/>
        <v>96.902700174509889</v>
      </c>
      <c r="AA159" s="18">
        <f t="shared" si="29"/>
        <v>3.9550994634845797</v>
      </c>
      <c r="AB159" s="80">
        <v>2.1931245983544616</v>
      </c>
      <c r="AC159" s="76">
        <f t="shared" si="21"/>
        <v>96.902700174509889</v>
      </c>
    </row>
    <row r="160" spans="18:29" x14ac:dyDescent="0.3">
      <c r="R160" s="13">
        <v>156</v>
      </c>
      <c r="S160" s="31">
        <v>60</v>
      </c>
      <c r="T160" s="59">
        <f t="shared" si="22"/>
        <v>1.0602875205865555E-3</v>
      </c>
      <c r="U160" s="16">
        <f t="shared" si="23"/>
        <v>2.3608690580600431</v>
      </c>
      <c r="V160" s="73">
        <f t="shared" si="24"/>
        <v>7.0523992889746872</v>
      </c>
      <c r="W160" s="17">
        <f t="shared" si="25"/>
        <v>92.947600711025316</v>
      </c>
      <c r="X160" s="16">
        <f t="shared" si="26"/>
        <v>2.4613285844325512</v>
      </c>
      <c r="Y160" s="73">
        <f t="shared" si="27"/>
        <v>3.0972998254901074</v>
      </c>
      <c r="Z160" s="17">
        <f t="shared" si="28"/>
        <v>96.902700174509889</v>
      </c>
      <c r="AA160" s="18">
        <f t="shared" si="29"/>
        <v>3.9550994634845797</v>
      </c>
      <c r="AB160" s="80">
        <v>2.1958996524092336</v>
      </c>
      <c r="AC160" s="76">
        <f t="shared" si="21"/>
        <v>96.902700174509889</v>
      </c>
    </row>
    <row r="161" spans="18:29" x14ac:dyDescent="0.3">
      <c r="R161" s="13">
        <v>157</v>
      </c>
      <c r="S161" s="31">
        <v>60</v>
      </c>
      <c r="T161" s="59">
        <f t="shared" si="22"/>
        <v>1.0602875205865555E-3</v>
      </c>
      <c r="U161" s="16">
        <f t="shared" si="23"/>
        <v>2.3608690580600431</v>
      </c>
      <c r="V161" s="73">
        <f t="shared" si="24"/>
        <v>7.0523992889746872</v>
      </c>
      <c r="W161" s="17">
        <f t="shared" si="25"/>
        <v>92.947600711025316</v>
      </c>
      <c r="X161" s="16">
        <f t="shared" si="26"/>
        <v>2.4613285844325512</v>
      </c>
      <c r="Y161" s="73">
        <f t="shared" si="27"/>
        <v>3.0972998254901074</v>
      </c>
      <c r="Z161" s="17">
        <f t="shared" si="28"/>
        <v>96.902700174509889</v>
      </c>
      <c r="AA161" s="18">
        <f t="shared" si="29"/>
        <v>3.9550994634845797</v>
      </c>
      <c r="AB161" s="80">
        <v>2.1986570869544226</v>
      </c>
      <c r="AC161" s="76">
        <f t="shared" si="21"/>
        <v>96.902700174509889</v>
      </c>
    </row>
    <row r="162" spans="18:29" x14ac:dyDescent="0.3">
      <c r="R162" s="13">
        <v>158</v>
      </c>
      <c r="S162" s="31">
        <v>60</v>
      </c>
      <c r="T162" s="59">
        <f t="shared" si="22"/>
        <v>1.0602875205865555E-3</v>
      </c>
      <c r="U162" s="16">
        <f t="shared" si="23"/>
        <v>2.3608690580600431</v>
      </c>
      <c r="V162" s="73">
        <f t="shared" si="24"/>
        <v>7.0523992889746872</v>
      </c>
      <c r="W162" s="17">
        <f t="shared" si="25"/>
        <v>92.947600711025316</v>
      </c>
      <c r="X162" s="16">
        <f t="shared" si="26"/>
        <v>2.4613285844325512</v>
      </c>
      <c r="Y162" s="73">
        <f t="shared" si="27"/>
        <v>3.0972998254901074</v>
      </c>
      <c r="Z162" s="17">
        <f t="shared" si="28"/>
        <v>96.902700174509889</v>
      </c>
      <c r="AA162" s="18">
        <f t="shared" si="29"/>
        <v>3.9550994634845797</v>
      </c>
      <c r="AB162" s="80">
        <v>2.2013971243204513</v>
      </c>
      <c r="AC162" s="76">
        <f t="shared" si="21"/>
        <v>96.902700174509889</v>
      </c>
    </row>
    <row r="163" spans="18:29" x14ac:dyDescent="0.3">
      <c r="R163" s="13">
        <v>159</v>
      </c>
      <c r="S163" s="31">
        <v>60</v>
      </c>
      <c r="T163" s="59">
        <f t="shared" si="22"/>
        <v>1.0602875205865555E-3</v>
      </c>
      <c r="U163" s="16">
        <f t="shared" si="23"/>
        <v>2.3608690580600431</v>
      </c>
      <c r="V163" s="73">
        <f t="shared" si="24"/>
        <v>7.0523992889746872</v>
      </c>
      <c r="W163" s="17">
        <f t="shared" si="25"/>
        <v>92.947600711025316</v>
      </c>
      <c r="X163" s="16">
        <f t="shared" si="26"/>
        <v>2.4613285844325512</v>
      </c>
      <c r="Y163" s="73">
        <f t="shared" si="27"/>
        <v>3.0972998254901074</v>
      </c>
      <c r="Z163" s="17">
        <f t="shared" si="28"/>
        <v>96.902700174509889</v>
      </c>
      <c r="AA163" s="18">
        <f t="shared" si="29"/>
        <v>3.9550994634845797</v>
      </c>
      <c r="AB163" s="80">
        <v>2.2041199826559246</v>
      </c>
      <c r="AC163" s="76">
        <f t="shared" si="21"/>
        <v>96.902700174509889</v>
      </c>
    </row>
    <row r="164" spans="18:29" ht="15" thickBot="1" x14ac:dyDescent="0.35">
      <c r="R164" s="13">
        <v>160</v>
      </c>
      <c r="S164" s="31">
        <v>60</v>
      </c>
      <c r="T164" s="59">
        <f t="shared" si="22"/>
        <v>1.0602875205865555E-3</v>
      </c>
      <c r="U164" s="16">
        <f t="shared" si="23"/>
        <v>2.3608690580600431</v>
      </c>
      <c r="V164" s="73">
        <f t="shared" si="24"/>
        <v>7.0523992889746872</v>
      </c>
      <c r="W164" s="17">
        <f t="shared" si="25"/>
        <v>92.947600711025316</v>
      </c>
      <c r="X164" s="16">
        <f t="shared" si="26"/>
        <v>2.4613285844325512</v>
      </c>
      <c r="Y164" s="73">
        <f t="shared" si="27"/>
        <v>3.0972998254901074</v>
      </c>
      <c r="Z164" s="17">
        <f t="shared" si="28"/>
        <v>96.902700174509889</v>
      </c>
      <c r="AA164" s="18">
        <f t="shared" si="29"/>
        <v>3.9550994634845797</v>
      </c>
      <c r="AB164" s="81">
        <v>2.2068258760318495</v>
      </c>
      <c r="AC164" s="77">
        <f t="shared" si="21"/>
        <v>96.902700174509889</v>
      </c>
    </row>
    <row r="165" spans="18:29" ht="15" thickBot="1" x14ac:dyDescent="0.35">
      <c r="R165" s="47">
        <v>161</v>
      </c>
      <c r="S165" s="33">
        <v>60</v>
      </c>
      <c r="T165" s="60">
        <f t="shared" si="22"/>
        <v>1.0602875205865555E-3</v>
      </c>
      <c r="U165" s="50">
        <f t="shared" si="23"/>
        <v>2.3608690580600431</v>
      </c>
      <c r="V165" s="74">
        <f t="shared" si="24"/>
        <v>7.0523992889746872</v>
      </c>
      <c r="W165" s="51">
        <f t="shared" si="25"/>
        <v>92.947600711025316</v>
      </c>
      <c r="X165" s="50">
        <f t="shared" si="26"/>
        <v>2.4613285844325512</v>
      </c>
      <c r="Y165" s="74">
        <f t="shared" si="27"/>
        <v>3.0972998254901074</v>
      </c>
      <c r="Z165" s="51">
        <f t="shared" si="28"/>
        <v>96.902700174509889</v>
      </c>
      <c r="AA165" s="52">
        <f t="shared" si="29"/>
        <v>3.9550994634845797</v>
      </c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796E5E-C476-45A5-9E49-89B36C75A16C}">
  <dimension ref="B2:AC187"/>
  <sheetViews>
    <sheetView zoomScaleNormal="100" workbookViewId="0">
      <selection activeCell="A4" sqref="A4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  <col min="28" max="28" width="9" customWidth="1"/>
  </cols>
  <sheetData>
    <row r="2" spans="2:29" ht="15" thickBot="1" x14ac:dyDescent="0.35">
      <c r="B2" s="5" t="s">
        <v>9</v>
      </c>
    </row>
    <row r="3" spans="2:29" ht="16.8" thickBot="1" x14ac:dyDescent="0.35">
      <c r="R3" s="62" t="s">
        <v>0</v>
      </c>
      <c r="S3" s="63" t="s">
        <v>1</v>
      </c>
      <c r="T3" s="63" t="s">
        <v>2</v>
      </c>
      <c r="U3" s="64" t="s">
        <v>3</v>
      </c>
      <c r="V3" s="63" t="s">
        <v>4</v>
      </c>
      <c r="W3" s="63" t="s">
        <v>5</v>
      </c>
      <c r="X3" s="63" t="s">
        <v>6</v>
      </c>
      <c r="Y3" s="63" t="s">
        <v>7</v>
      </c>
      <c r="Z3" s="63" t="s">
        <v>8</v>
      </c>
      <c r="AA3" s="65" t="s">
        <v>40</v>
      </c>
      <c r="AB3" s="85" t="s">
        <v>27</v>
      </c>
      <c r="AC3" s="65" t="s">
        <v>8</v>
      </c>
    </row>
    <row r="4" spans="2:29" ht="15" thickBot="1" x14ac:dyDescent="0.35">
      <c r="B4" s="19" t="s">
        <v>11</v>
      </c>
      <c r="D4" s="20"/>
      <c r="R4" s="66">
        <v>0</v>
      </c>
      <c r="S4" s="67">
        <v>72.5</v>
      </c>
      <c r="T4" s="68">
        <f>(PI()*$D$10^2/4*S4)*10^-9</f>
        <v>1.2811807540420877E-3</v>
      </c>
      <c r="U4" s="69">
        <f>$D$14/T4*10^-6</f>
        <v>1.9522616087611269</v>
      </c>
      <c r="V4" s="72">
        <f>(1-(U4/$D$12))*100</f>
        <v>23.139306741687914</v>
      </c>
      <c r="W4" s="70">
        <f>100-V4</f>
        <v>76.860693258312082</v>
      </c>
      <c r="X4" s="69">
        <f>$D$15/$U$187*U4</f>
        <v>2.0275119418946499</v>
      </c>
      <c r="Y4" s="72">
        <f>(1-(X4/$D$12))*100</f>
        <v>20.17669520099804</v>
      </c>
      <c r="Z4" s="70">
        <f>100-Y4</f>
        <v>79.82330479900196</v>
      </c>
      <c r="AA4" s="83">
        <f>V4-Y4</f>
        <v>2.9626115406898741</v>
      </c>
      <c r="AB4" s="86" cm="1">
        <f t="array" ref="AB4:AB186">LOG10(R5:R187)</f>
        <v>0</v>
      </c>
      <c r="AC4" s="71">
        <f>Z5</f>
        <v>82.67413711325203</v>
      </c>
    </row>
    <row r="5" spans="2:29" ht="15" thickBot="1" x14ac:dyDescent="0.35">
      <c r="R5" s="13">
        <v>1</v>
      </c>
      <c r="S5" s="14">
        <v>70</v>
      </c>
      <c r="T5" s="59">
        <f t="shared" ref="T5:T68" si="0">(PI()*$D$10^2/4*S5)*10^-9</f>
        <v>1.2370021073509813E-3</v>
      </c>
      <c r="U5" s="16">
        <f t="shared" ref="U5:U68" si="1">$D$14/T5*10^-6</f>
        <v>2.0219852376454526</v>
      </c>
      <c r="V5" s="73">
        <f t="shared" ref="V5:V68" si="2">(1-(U5/$D$12))*100</f>
        <v>20.394281982462502</v>
      </c>
      <c r="W5" s="17">
        <f t="shared" ref="W5:W68" si="3">100-V5</f>
        <v>79.605718017537498</v>
      </c>
      <c r="X5" s="16">
        <f t="shared" ref="X5:X68" si="4">$D$15/$U$187*U5</f>
        <v>2.0999230826766015</v>
      </c>
      <c r="Y5" s="73">
        <f t="shared" ref="Y5:Y68" si="5">(1-(X5/$D$12))*100</f>
        <v>17.325862886747966</v>
      </c>
      <c r="Z5" s="17">
        <f t="shared" ref="Z5:Z68" si="6">100-Y5</f>
        <v>82.67413711325203</v>
      </c>
      <c r="AA5" s="84">
        <f t="shared" ref="AA5:AA68" si="7">V5-Y5</f>
        <v>3.0684190957145354</v>
      </c>
      <c r="AB5" s="88">
        <v>0.3010299956639812</v>
      </c>
      <c r="AC5" s="18">
        <f t="shared" ref="AC5:AC68" si="8">Z6</f>
        <v>84.116127876855273</v>
      </c>
    </row>
    <row r="6" spans="2:29" x14ac:dyDescent="0.3">
      <c r="B6" s="22" t="s">
        <v>13</v>
      </c>
      <c r="C6" s="23" t="s">
        <v>41</v>
      </c>
      <c r="R6" s="13">
        <v>2</v>
      </c>
      <c r="S6" s="14">
        <v>68.8</v>
      </c>
      <c r="T6" s="59">
        <f t="shared" si="0"/>
        <v>1.21579635693925E-3</v>
      </c>
      <c r="U6" s="16">
        <f t="shared" si="1"/>
        <v>2.05725242202299</v>
      </c>
      <c r="V6" s="73">
        <f t="shared" si="2"/>
        <v>19.005810156575198</v>
      </c>
      <c r="W6" s="17">
        <f t="shared" si="3"/>
        <v>80.994189843424806</v>
      </c>
      <c r="X6" s="16">
        <f t="shared" si="4"/>
        <v>2.136549648072124</v>
      </c>
      <c r="Y6" s="73">
        <f t="shared" si="5"/>
        <v>15.883872123144727</v>
      </c>
      <c r="Z6" s="17">
        <f t="shared" si="6"/>
        <v>84.116127876855273</v>
      </c>
      <c r="AA6" s="84">
        <f t="shared" si="7"/>
        <v>3.1219380334304709</v>
      </c>
      <c r="AB6" s="88">
        <v>0.47712125471966244</v>
      </c>
      <c r="AC6" s="18">
        <f t="shared" si="8"/>
        <v>84.980757678820012</v>
      </c>
    </row>
    <row r="7" spans="2:29" x14ac:dyDescent="0.3">
      <c r="B7" s="26" t="s">
        <v>16</v>
      </c>
      <c r="C7" s="27">
        <v>45727</v>
      </c>
      <c r="R7" s="13">
        <v>3</v>
      </c>
      <c r="S7" s="14">
        <v>68.099999999999994</v>
      </c>
      <c r="T7" s="59">
        <f t="shared" si="0"/>
        <v>1.2034263358657402E-3</v>
      </c>
      <c r="U7" s="16">
        <f t="shared" si="1"/>
        <v>2.0783989226898929</v>
      </c>
      <c r="V7" s="73">
        <f t="shared" si="2"/>
        <v>18.173270760240435</v>
      </c>
      <c r="W7" s="17">
        <f t="shared" si="3"/>
        <v>81.826729239759572</v>
      </c>
      <c r="X7" s="16">
        <f t="shared" si="4"/>
        <v>2.1585112450420283</v>
      </c>
      <c r="Y7" s="73">
        <f t="shared" si="5"/>
        <v>15.019242321179993</v>
      </c>
      <c r="Z7" s="17">
        <f t="shared" si="6"/>
        <v>84.980757678820012</v>
      </c>
      <c r="AA7" s="84">
        <f t="shared" si="7"/>
        <v>3.1540284390604416</v>
      </c>
      <c r="AB7" s="88">
        <v>0.6020599913279624</v>
      </c>
      <c r="AC7" s="18">
        <f t="shared" si="8"/>
        <v>85.736142191520642</v>
      </c>
    </row>
    <row r="8" spans="2:29" ht="16.2" thickBot="1" x14ac:dyDescent="0.35">
      <c r="B8" s="29" t="s">
        <v>17</v>
      </c>
      <c r="C8" s="30" t="s">
        <v>35</v>
      </c>
      <c r="R8" s="13">
        <v>4</v>
      </c>
      <c r="S8" s="14">
        <v>67.5</v>
      </c>
      <c r="T8" s="59">
        <f t="shared" si="0"/>
        <v>1.1928234606598746E-3</v>
      </c>
      <c r="U8" s="16">
        <f t="shared" si="1"/>
        <v>2.0968735797804698</v>
      </c>
      <c r="V8" s="73">
        <f t="shared" si="2"/>
        <v>17.445922055887021</v>
      </c>
      <c r="W8" s="17">
        <f t="shared" si="3"/>
        <v>82.554077944112976</v>
      </c>
      <c r="X8" s="16">
        <f t="shared" si="4"/>
        <v>2.1776980116646243</v>
      </c>
      <c r="Y8" s="73">
        <f t="shared" si="5"/>
        <v>14.263857808479363</v>
      </c>
      <c r="Z8" s="17">
        <f t="shared" si="6"/>
        <v>85.736142191520642</v>
      </c>
      <c r="AA8" s="84">
        <f t="shared" si="7"/>
        <v>3.1820642474076575</v>
      </c>
      <c r="AB8" s="88">
        <v>0.69897000433601886</v>
      </c>
      <c r="AC8" s="18">
        <f t="shared" si="8"/>
        <v>86.375964148173779</v>
      </c>
    </row>
    <row r="9" spans="2:29" ht="15" thickBot="1" x14ac:dyDescent="0.35">
      <c r="R9" s="13">
        <v>5</v>
      </c>
      <c r="S9" s="14">
        <v>67</v>
      </c>
      <c r="T9" s="59">
        <f t="shared" si="0"/>
        <v>1.1839877313216535E-3</v>
      </c>
      <c r="U9" s="16">
        <f t="shared" si="1"/>
        <v>2.112521890077339</v>
      </c>
      <c r="V9" s="73">
        <f t="shared" si="2"/>
        <v>16.829846847348861</v>
      </c>
      <c r="W9" s="17">
        <f t="shared" si="3"/>
        <v>83.170153152651139</v>
      </c>
      <c r="X9" s="16">
        <f t="shared" si="4"/>
        <v>2.193949489363614</v>
      </c>
      <c r="Y9" s="73">
        <f t="shared" si="5"/>
        <v>13.624035851826221</v>
      </c>
      <c r="Z9" s="17">
        <f t="shared" si="6"/>
        <v>86.375964148173779</v>
      </c>
      <c r="AA9" s="84">
        <f t="shared" si="7"/>
        <v>3.2058109955226399</v>
      </c>
      <c r="AB9" s="88">
        <v>0.77815125038364363</v>
      </c>
      <c r="AC9" s="18">
        <f t="shared" si="8"/>
        <v>86.894738707622281</v>
      </c>
    </row>
    <row r="10" spans="2:29" x14ac:dyDescent="0.3">
      <c r="B10" s="34" t="s">
        <v>18</v>
      </c>
      <c r="C10" s="35" t="s">
        <v>19</v>
      </c>
      <c r="D10" s="23">
        <v>150</v>
      </c>
      <c r="R10" s="13">
        <v>6</v>
      </c>
      <c r="S10" s="14">
        <v>66.599999999999994</v>
      </c>
      <c r="T10" s="59">
        <f t="shared" si="0"/>
        <v>1.1769191478510762E-3</v>
      </c>
      <c r="U10" s="16">
        <f t="shared" si="1"/>
        <v>2.1252097092369628</v>
      </c>
      <c r="V10" s="73">
        <f t="shared" si="2"/>
        <v>16.330326407993589</v>
      </c>
      <c r="W10" s="17">
        <f t="shared" si="3"/>
        <v>83.669673592006404</v>
      </c>
      <c r="X10" s="16">
        <f t="shared" si="4"/>
        <v>2.207126363173606</v>
      </c>
      <c r="Y10" s="73">
        <f t="shared" si="5"/>
        <v>13.105261292377712</v>
      </c>
      <c r="Z10" s="17">
        <f t="shared" si="6"/>
        <v>86.894738707622281</v>
      </c>
      <c r="AA10" s="84">
        <f t="shared" si="7"/>
        <v>3.2250651156158767</v>
      </c>
      <c r="AB10" s="88">
        <v>0.84509804001425681</v>
      </c>
      <c r="AC10" s="18">
        <f t="shared" si="8"/>
        <v>87.287927570552696</v>
      </c>
    </row>
    <row r="11" spans="2:29" x14ac:dyDescent="0.3">
      <c r="B11" s="38" t="s">
        <v>15</v>
      </c>
      <c r="C11" s="39" t="s">
        <v>19</v>
      </c>
      <c r="D11" s="40">
        <v>60</v>
      </c>
      <c r="R11" s="13">
        <v>7</v>
      </c>
      <c r="S11" s="14">
        <v>66.3</v>
      </c>
      <c r="T11" s="59">
        <f t="shared" si="0"/>
        <v>1.1716177102481435E-3</v>
      </c>
      <c r="U11" s="16">
        <f t="shared" si="1"/>
        <v>2.1348260427629215</v>
      </c>
      <c r="V11" s="73">
        <f t="shared" si="2"/>
        <v>15.951730599884984</v>
      </c>
      <c r="W11" s="17">
        <f t="shared" si="3"/>
        <v>84.048269400115018</v>
      </c>
      <c r="X11" s="16">
        <f t="shared" si="4"/>
        <v>2.2171133602920383</v>
      </c>
      <c r="Y11" s="73">
        <f t="shared" si="5"/>
        <v>12.712072429447307</v>
      </c>
      <c r="Z11" s="17">
        <f t="shared" si="6"/>
        <v>87.287927570552696</v>
      </c>
      <c r="AA11" s="84">
        <f t="shared" si="7"/>
        <v>3.2396581704376768</v>
      </c>
      <c r="AB11" s="88">
        <v>0.90308998699194354</v>
      </c>
      <c r="AC11" s="18">
        <f t="shared" si="8"/>
        <v>87.684690877691537</v>
      </c>
    </row>
    <row r="12" spans="2:29" ht="16.2" x14ac:dyDescent="0.3">
      <c r="B12" s="41" t="s">
        <v>20</v>
      </c>
      <c r="C12" s="39" t="s">
        <v>21</v>
      </c>
      <c r="D12" s="42">
        <v>2.54</v>
      </c>
      <c r="R12" s="13">
        <v>8</v>
      </c>
      <c r="S12" s="14">
        <v>66</v>
      </c>
      <c r="T12" s="59">
        <f t="shared" si="0"/>
        <v>1.166316272645211E-3</v>
      </c>
      <c r="U12" s="16">
        <f t="shared" si="1"/>
        <v>2.1445297975027526</v>
      </c>
      <c r="V12" s="73">
        <f t="shared" si="2"/>
        <v>15.569693011702658</v>
      </c>
      <c r="W12" s="17">
        <f t="shared" si="3"/>
        <v>84.430306988297346</v>
      </c>
      <c r="X12" s="16">
        <f t="shared" si="4"/>
        <v>2.2271911482933651</v>
      </c>
      <c r="Y12" s="73">
        <f t="shared" si="5"/>
        <v>12.315309122308459</v>
      </c>
      <c r="Z12" s="17">
        <f t="shared" si="6"/>
        <v>87.684690877691537</v>
      </c>
      <c r="AA12" s="84">
        <f t="shared" si="7"/>
        <v>3.2543838893941981</v>
      </c>
      <c r="AB12" s="88">
        <v>0.95424250943932487</v>
      </c>
      <c r="AC12" s="18">
        <f t="shared" si="8"/>
        <v>88.085077594028064</v>
      </c>
    </row>
    <row r="13" spans="2:29" ht="15.6" x14ac:dyDescent="0.3">
      <c r="B13" s="41" t="s">
        <v>22</v>
      </c>
      <c r="C13" s="39" t="s">
        <v>23</v>
      </c>
      <c r="D13" s="40">
        <v>7</v>
      </c>
      <c r="R13" s="13">
        <v>9</v>
      </c>
      <c r="S13" s="14">
        <v>65.7</v>
      </c>
      <c r="T13" s="59">
        <f t="shared" si="0"/>
        <v>1.1610148350422781E-3</v>
      </c>
      <c r="U13" s="16">
        <f t="shared" si="1"/>
        <v>2.1543221710073319</v>
      </c>
      <c r="V13" s="73">
        <f t="shared" si="2"/>
        <v>15.184166495774331</v>
      </c>
      <c r="W13" s="17">
        <f t="shared" si="3"/>
        <v>84.815833504225665</v>
      </c>
      <c r="X13" s="16">
        <f t="shared" si="4"/>
        <v>2.2373609708883127</v>
      </c>
      <c r="Y13" s="73">
        <f t="shared" si="5"/>
        <v>11.914922405971939</v>
      </c>
      <c r="Z13" s="17">
        <f t="shared" si="6"/>
        <v>88.085077594028064</v>
      </c>
      <c r="AA13" s="84">
        <f t="shared" si="7"/>
        <v>3.2692440898023918</v>
      </c>
      <c r="AB13" s="88">
        <v>1</v>
      </c>
      <c r="AC13" s="18">
        <f t="shared" si="8"/>
        <v>88.354039663017431</v>
      </c>
    </row>
    <row r="14" spans="2:29" x14ac:dyDescent="0.3">
      <c r="B14" s="41" t="s">
        <v>24</v>
      </c>
      <c r="C14" s="39" t="s">
        <v>25</v>
      </c>
      <c r="D14" s="43">
        <v>2501.1999999999998</v>
      </c>
      <c r="R14" s="13">
        <v>10</v>
      </c>
      <c r="S14" s="14">
        <v>65.5</v>
      </c>
      <c r="T14" s="59">
        <f t="shared" si="0"/>
        <v>1.1574805433069897E-3</v>
      </c>
      <c r="U14" s="16">
        <f t="shared" si="1"/>
        <v>2.1609002539722391</v>
      </c>
      <c r="V14" s="73">
        <f t="shared" si="2"/>
        <v>14.92518685148665</v>
      </c>
      <c r="W14" s="17">
        <f t="shared" si="3"/>
        <v>85.074813148513357</v>
      </c>
      <c r="X14" s="16">
        <f t="shared" si="4"/>
        <v>2.2441926074406426</v>
      </c>
      <c r="Y14" s="73">
        <f t="shared" si="5"/>
        <v>11.645960336982576</v>
      </c>
      <c r="Z14" s="17">
        <f t="shared" si="6"/>
        <v>88.354039663017431</v>
      </c>
      <c r="AA14" s="84">
        <f t="shared" si="7"/>
        <v>3.2792265145040744</v>
      </c>
      <c r="AB14" s="88">
        <v>1.0413926851582251</v>
      </c>
      <c r="AC14" s="18">
        <f t="shared" si="8"/>
        <v>88.760576655331946</v>
      </c>
    </row>
    <row r="15" spans="2:29" ht="16.8" thickBot="1" x14ac:dyDescent="0.35">
      <c r="B15" s="44" t="s">
        <v>26</v>
      </c>
      <c r="C15" s="45" t="s">
        <v>21</v>
      </c>
      <c r="D15" s="46">
        <v>2.4499102631227019</v>
      </c>
      <c r="R15" s="13">
        <v>11</v>
      </c>
      <c r="S15" s="14">
        <v>65.2</v>
      </c>
      <c r="T15" s="59">
        <f t="shared" si="0"/>
        <v>1.152179105704057E-3</v>
      </c>
      <c r="U15" s="16">
        <f t="shared" si="1"/>
        <v>2.1708430465518664</v>
      </c>
      <c r="V15" s="73">
        <f t="shared" si="2"/>
        <v>14.533738324729672</v>
      </c>
      <c r="W15" s="17">
        <f t="shared" si="3"/>
        <v>85.466261675270331</v>
      </c>
      <c r="X15" s="16">
        <f t="shared" si="4"/>
        <v>2.2545186470454315</v>
      </c>
      <c r="Y15" s="73">
        <f t="shared" si="5"/>
        <v>11.239423344668054</v>
      </c>
      <c r="Z15" s="17">
        <f t="shared" si="6"/>
        <v>88.760576655331946</v>
      </c>
      <c r="AA15" s="84">
        <f t="shared" si="7"/>
        <v>3.2943149800616176</v>
      </c>
      <c r="AB15" s="88">
        <v>1.0791812460476249</v>
      </c>
      <c r="AC15" s="18">
        <f t="shared" si="8"/>
        <v>89.033686121963754</v>
      </c>
    </row>
    <row r="16" spans="2:29" x14ac:dyDescent="0.3">
      <c r="R16" s="13">
        <v>12</v>
      </c>
      <c r="S16" s="14">
        <v>65</v>
      </c>
      <c r="T16" s="59">
        <f t="shared" si="0"/>
        <v>1.1486448139687681E-3</v>
      </c>
      <c r="U16" s="16">
        <f t="shared" si="1"/>
        <v>2.1775225636181803</v>
      </c>
      <c r="V16" s="73">
        <f t="shared" si="2"/>
        <v>14.270765211882663</v>
      </c>
      <c r="W16" s="17">
        <f t="shared" si="3"/>
        <v>85.729234788117338</v>
      </c>
      <c r="X16" s="16">
        <f t="shared" si="4"/>
        <v>2.2614556274978792</v>
      </c>
      <c r="Y16" s="73">
        <f t="shared" si="5"/>
        <v>10.966313878036249</v>
      </c>
      <c r="Z16" s="17">
        <f t="shared" si="6"/>
        <v>89.033686121963754</v>
      </c>
      <c r="AA16" s="84">
        <f t="shared" si="7"/>
        <v>3.3044513338464139</v>
      </c>
      <c r="AB16" s="88">
        <v>1.1139433523068367</v>
      </c>
      <c r="AC16" s="18">
        <f t="shared" si="8"/>
        <v>89.170872079008348</v>
      </c>
    </row>
    <row r="17" spans="2:29" x14ac:dyDescent="0.3">
      <c r="R17" s="13">
        <v>13</v>
      </c>
      <c r="S17" s="14">
        <v>64.900000000000006</v>
      </c>
      <c r="T17" s="59">
        <f t="shared" si="0"/>
        <v>1.146877668101124E-3</v>
      </c>
      <c r="U17" s="16">
        <f t="shared" si="1"/>
        <v>2.1808777601722911</v>
      </c>
      <c r="V17" s="73">
        <f t="shared" si="2"/>
        <v>14.138670859358616</v>
      </c>
      <c r="W17" s="17">
        <f t="shared" si="3"/>
        <v>85.861329140641388</v>
      </c>
      <c r="X17" s="16">
        <f t="shared" si="4"/>
        <v>2.2649401508068121</v>
      </c>
      <c r="Y17" s="73">
        <f t="shared" si="5"/>
        <v>10.829127920991654</v>
      </c>
      <c r="Z17" s="17">
        <f t="shared" si="6"/>
        <v>89.170872079008348</v>
      </c>
      <c r="AA17" s="84">
        <f t="shared" si="7"/>
        <v>3.3095429383669615</v>
      </c>
      <c r="AB17" s="88">
        <v>1.146128035678238</v>
      </c>
      <c r="AC17" s="18">
        <f t="shared" si="8"/>
        <v>89.446516196717823</v>
      </c>
    </row>
    <row r="18" spans="2:29" x14ac:dyDescent="0.3">
      <c r="B18" s="6" t="s">
        <v>10</v>
      </c>
      <c r="R18" s="13">
        <v>14</v>
      </c>
      <c r="S18" s="14">
        <v>64.7</v>
      </c>
      <c r="T18" s="59">
        <f t="shared" si="0"/>
        <v>1.1433433763658356E-3</v>
      </c>
      <c r="U18" s="16">
        <f t="shared" si="1"/>
        <v>2.1876192679317108</v>
      </c>
      <c r="V18" s="73">
        <f t="shared" si="2"/>
        <v>13.873257168042885</v>
      </c>
      <c r="W18" s="17">
        <f t="shared" si="3"/>
        <v>86.126742831957117</v>
      </c>
      <c r="X18" s="16">
        <f t="shared" si="4"/>
        <v>2.2719415113966326</v>
      </c>
      <c r="Y18" s="73">
        <f t="shared" si="5"/>
        <v>10.553483803282182</v>
      </c>
      <c r="Z18" s="17">
        <f t="shared" si="6"/>
        <v>89.446516196717823</v>
      </c>
      <c r="AA18" s="84">
        <f t="shared" si="7"/>
        <v>3.3197733647607031</v>
      </c>
      <c r="AB18" s="88">
        <v>1.1760912590556813</v>
      </c>
      <c r="AC18" s="18">
        <f t="shared" si="8"/>
        <v>89.723869735312292</v>
      </c>
    </row>
    <row r="19" spans="2:29" x14ac:dyDescent="0.3">
      <c r="R19" s="13">
        <v>15</v>
      </c>
      <c r="S19" s="14">
        <v>64.5</v>
      </c>
      <c r="T19" s="59">
        <f t="shared" si="0"/>
        <v>1.139809084630547E-3</v>
      </c>
      <c r="U19" s="16">
        <f t="shared" si="1"/>
        <v>2.1944025834911889</v>
      </c>
      <c r="V19" s="73">
        <f t="shared" si="2"/>
        <v>13.606197500346894</v>
      </c>
      <c r="W19" s="17">
        <f t="shared" si="3"/>
        <v>86.393802499653106</v>
      </c>
      <c r="X19" s="16">
        <f t="shared" si="4"/>
        <v>2.2789862912769321</v>
      </c>
      <c r="Y19" s="73">
        <f t="shared" si="5"/>
        <v>10.27613026468771</v>
      </c>
      <c r="Z19" s="17">
        <f t="shared" si="6"/>
        <v>89.723869735312292</v>
      </c>
      <c r="AA19" s="84">
        <f t="shared" si="7"/>
        <v>3.3300672356591843</v>
      </c>
      <c r="AB19" s="88">
        <v>1.2041199826559248</v>
      </c>
      <c r="AC19" s="18">
        <f t="shared" si="8"/>
        <v>89.863192514404361</v>
      </c>
    </row>
    <row r="20" spans="2:29" ht="15" thickBot="1" x14ac:dyDescent="0.35">
      <c r="R20" s="13">
        <v>16</v>
      </c>
      <c r="S20" s="14">
        <v>64.400000000000006</v>
      </c>
      <c r="T20" s="59">
        <f t="shared" si="0"/>
        <v>1.1380419387629029E-3</v>
      </c>
      <c r="U20" s="16">
        <f t="shared" si="1"/>
        <v>2.19781004091897</v>
      </c>
      <c r="V20" s="73">
        <f t="shared" si="2"/>
        <v>13.472045633111417</v>
      </c>
      <c r="W20" s="17">
        <f t="shared" si="3"/>
        <v>86.527954366888579</v>
      </c>
      <c r="X20" s="16">
        <f t="shared" si="4"/>
        <v>2.2825250898658709</v>
      </c>
      <c r="Y20" s="73">
        <f t="shared" si="5"/>
        <v>10.136807485595634</v>
      </c>
      <c r="Z20" s="17">
        <f t="shared" si="6"/>
        <v>89.863192514404361</v>
      </c>
      <c r="AA20" s="84">
        <f t="shared" si="7"/>
        <v>3.3352381475157831</v>
      </c>
      <c r="AB20" s="88">
        <v>1.2304489213782739</v>
      </c>
      <c r="AC20" s="18">
        <f t="shared" si="8"/>
        <v>90.002948645842025</v>
      </c>
    </row>
    <row r="21" spans="2:29" ht="15" thickBot="1" x14ac:dyDescent="0.35">
      <c r="E21" s="21" t="s">
        <v>12</v>
      </c>
      <c r="R21" s="13">
        <v>17</v>
      </c>
      <c r="S21" s="14">
        <v>64.3</v>
      </c>
      <c r="T21" s="59">
        <f t="shared" si="0"/>
        <v>1.1362747928952584E-3</v>
      </c>
      <c r="U21" s="16">
        <f t="shared" si="1"/>
        <v>2.2012280969701665</v>
      </c>
      <c r="V21" s="73">
        <f t="shared" si="2"/>
        <v>13.337476497237544</v>
      </c>
      <c r="W21" s="17">
        <f t="shared" si="3"/>
        <v>86.662523502762454</v>
      </c>
      <c r="X21" s="16">
        <f t="shared" si="4"/>
        <v>2.2860748956043877</v>
      </c>
      <c r="Y21" s="73">
        <f t="shared" si="5"/>
        <v>9.9970513541579713</v>
      </c>
      <c r="Z21" s="17">
        <f t="shared" si="6"/>
        <v>90.002948645842025</v>
      </c>
      <c r="AA21" s="84">
        <f t="shared" si="7"/>
        <v>3.3404251430795728</v>
      </c>
      <c r="AB21" s="88">
        <v>1.255272505103306</v>
      </c>
      <c r="AC21" s="18">
        <f t="shared" si="8"/>
        <v>90.283769078434375</v>
      </c>
    </row>
    <row r="22" spans="2:29" x14ac:dyDescent="0.3">
      <c r="B22" s="122" t="s">
        <v>15</v>
      </c>
      <c r="C22" s="24">
        <v>1</v>
      </c>
      <c r="D22" s="25">
        <v>59.5</v>
      </c>
      <c r="E22" s="125">
        <f>AVERAGE(D22:D25)</f>
        <v>59.575000000000003</v>
      </c>
      <c r="R22" s="13">
        <v>18</v>
      </c>
      <c r="S22" s="14">
        <v>64.099999999999994</v>
      </c>
      <c r="T22" s="59">
        <f t="shared" si="0"/>
        <v>1.1327405011599698E-3</v>
      </c>
      <c r="U22" s="16">
        <f t="shared" si="1"/>
        <v>2.2080962033569689</v>
      </c>
      <c r="V22" s="73">
        <f t="shared" si="2"/>
        <v>13.067078607993354</v>
      </c>
      <c r="W22" s="17">
        <f t="shared" si="3"/>
        <v>86.932921392006648</v>
      </c>
      <c r="X22" s="16">
        <f t="shared" si="4"/>
        <v>2.293207734592233</v>
      </c>
      <c r="Y22" s="73">
        <f t="shared" si="5"/>
        <v>9.7162309215656268</v>
      </c>
      <c r="Z22" s="17">
        <f t="shared" si="6"/>
        <v>90.283769078434375</v>
      </c>
      <c r="AA22" s="84">
        <f t="shared" si="7"/>
        <v>3.350847686427727</v>
      </c>
      <c r="AB22" s="88">
        <v>1.2787536009528289</v>
      </c>
      <c r="AC22" s="18">
        <f t="shared" si="8"/>
        <v>90.424837467619398</v>
      </c>
    </row>
    <row r="23" spans="2:29" x14ac:dyDescent="0.3">
      <c r="B23" s="123"/>
      <c r="C23" s="28">
        <v>2</v>
      </c>
      <c r="D23" s="31">
        <v>59.5</v>
      </c>
      <c r="E23" s="126"/>
      <c r="R23" s="13">
        <v>19</v>
      </c>
      <c r="S23" s="14">
        <v>64</v>
      </c>
      <c r="T23" s="59">
        <f t="shared" si="0"/>
        <v>1.1309733552923257E-3</v>
      </c>
      <c r="U23" s="16">
        <f t="shared" si="1"/>
        <v>2.2115463536747137</v>
      </c>
      <c r="V23" s="73">
        <f t="shared" si="2"/>
        <v>12.931245918318357</v>
      </c>
      <c r="W23" s="17">
        <f t="shared" si="3"/>
        <v>87.068754081681647</v>
      </c>
      <c r="X23" s="16">
        <f t="shared" si="4"/>
        <v>2.2967908716775329</v>
      </c>
      <c r="Y23" s="73">
        <f t="shared" si="5"/>
        <v>9.5751625323805989</v>
      </c>
      <c r="Z23" s="17">
        <f t="shared" si="6"/>
        <v>90.424837467619398</v>
      </c>
      <c r="AA23" s="84">
        <f t="shared" si="7"/>
        <v>3.3560833859377581</v>
      </c>
      <c r="AB23" s="88">
        <v>1.3010299956639813</v>
      </c>
      <c r="AC23" s="18">
        <f t="shared" si="8"/>
        <v>90.566347385409131</v>
      </c>
    </row>
    <row r="24" spans="2:29" x14ac:dyDescent="0.3">
      <c r="B24" s="123"/>
      <c r="C24" s="28">
        <v>3</v>
      </c>
      <c r="D24" s="31">
        <v>59.6</v>
      </c>
      <c r="E24" s="126"/>
      <c r="R24" s="13">
        <v>20</v>
      </c>
      <c r="S24" s="14">
        <v>63.9</v>
      </c>
      <c r="T24" s="59">
        <f t="shared" si="0"/>
        <v>1.1292062094246814E-3</v>
      </c>
      <c r="U24" s="16">
        <f t="shared" si="1"/>
        <v>2.2150073025850032</v>
      </c>
      <c r="V24" s="73">
        <f t="shared" si="2"/>
        <v>12.794988087204596</v>
      </c>
      <c r="W24" s="17">
        <f t="shared" si="3"/>
        <v>87.205011912795399</v>
      </c>
      <c r="X24" s="16">
        <f t="shared" si="4"/>
        <v>2.3003852235893918</v>
      </c>
      <c r="Y24" s="73">
        <f t="shared" si="5"/>
        <v>9.433652614590871</v>
      </c>
      <c r="Z24" s="17">
        <f t="shared" si="6"/>
        <v>90.566347385409131</v>
      </c>
      <c r="AA24" s="84">
        <f t="shared" si="7"/>
        <v>3.3613354726137246</v>
      </c>
      <c r="AB24" s="88">
        <v>1.3222192947339193</v>
      </c>
      <c r="AC24" s="18">
        <f t="shared" si="8"/>
        <v>90.708300907956755</v>
      </c>
    </row>
    <row r="25" spans="2:29" ht="15" thickBot="1" x14ac:dyDescent="0.35">
      <c r="B25" s="124"/>
      <c r="C25" s="32">
        <v>4</v>
      </c>
      <c r="D25" s="33">
        <v>59.7</v>
      </c>
      <c r="E25" s="127"/>
      <c r="R25" s="13">
        <v>21</v>
      </c>
      <c r="S25" s="14">
        <v>63.8</v>
      </c>
      <c r="T25" s="59">
        <f t="shared" si="0"/>
        <v>1.1274390635570373E-3</v>
      </c>
      <c r="U25" s="16">
        <f t="shared" si="1"/>
        <v>2.2184791008649163</v>
      </c>
      <c r="V25" s="73">
        <f t="shared" si="2"/>
        <v>12.658303115554482</v>
      </c>
      <c r="W25" s="17">
        <f t="shared" si="3"/>
        <v>87.341696884445525</v>
      </c>
      <c r="X25" s="16">
        <f t="shared" si="4"/>
        <v>2.3039908430621017</v>
      </c>
      <c r="Y25" s="73">
        <f t="shared" si="5"/>
        <v>9.2916990920432383</v>
      </c>
      <c r="Z25" s="17">
        <f t="shared" si="6"/>
        <v>90.708300907956755</v>
      </c>
      <c r="AA25" s="84">
        <f t="shared" si="7"/>
        <v>3.3666040235112433</v>
      </c>
      <c r="AB25" s="88">
        <v>1.3424226808222062</v>
      </c>
      <c r="AC25" s="18">
        <f t="shared" si="8"/>
        <v>90.850700124452786</v>
      </c>
    </row>
    <row r="26" spans="2:29" ht="15" thickBot="1" x14ac:dyDescent="0.35">
      <c r="C26" s="36"/>
      <c r="D26" s="36"/>
      <c r="E26" s="37"/>
      <c r="R26" s="13">
        <v>22</v>
      </c>
      <c r="S26" s="14">
        <v>63.7</v>
      </c>
      <c r="T26" s="59">
        <f t="shared" si="0"/>
        <v>1.125671917689393E-3</v>
      </c>
      <c r="U26" s="16">
        <f t="shared" si="1"/>
        <v>2.2219617996103875</v>
      </c>
      <c r="V26" s="73">
        <f t="shared" si="2"/>
        <v>12.521188991717025</v>
      </c>
      <c r="W26" s="17">
        <f t="shared" si="3"/>
        <v>87.478811008282975</v>
      </c>
      <c r="X26" s="16">
        <f t="shared" si="4"/>
        <v>2.3076077831611008</v>
      </c>
      <c r="Y26" s="73">
        <f t="shared" si="5"/>
        <v>9.1492998755472126</v>
      </c>
      <c r="Z26" s="17">
        <f t="shared" si="6"/>
        <v>90.850700124452786</v>
      </c>
      <c r="AA26" s="84">
        <f t="shared" si="7"/>
        <v>3.3718891161698128</v>
      </c>
      <c r="AB26" s="88">
        <v>1.3617278360175928</v>
      </c>
      <c r="AC26" s="18">
        <f t="shared" si="8"/>
        <v>90.993547137227097</v>
      </c>
    </row>
    <row r="27" spans="2:29" x14ac:dyDescent="0.3">
      <c r="B27" s="122" t="s">
        <v>18</v>
      </c>
      <c r="C27" s="24">
        <v>1</v>
      </c>
      <c r="D27" s="25">
        <v>149.69999999999999</v>
      </c>
      <c r="E27" s="125">
        <f>AVERAGE(D27:D28)</f>
        <v>149.6</v>
      </c>
      <c r="R27" s="13">
        <v>23</v>
      </c>
      <c r="S27" s="14">
        <v>63.6</v>
      </c>
      <c r="T27" s="59">
        <f t="shared" si="0"/>
        <v>1.1239047718217487E-3</v>
      </c>
      <c r="U27" s="16">
        <f t="shared" si="1"/>
        <v>2.2254554502387061</v>
      </c>
      <c r="V27" s="73">
        <f t="shared" si="2"/>
        <v>12.383643691389523</v>
      </c>
      <c r="W27" s="17">
        <f t="shared" si="3"/>
        <v>87.616356308610477</v>
      </c>
      <c r="X27" s="16">
        <f t="shared" si="4"/>
        <v>2.3112360972855681</v>
      </c>
      <c r="Y27" s="73">
        <f t="shared" si="5"/>
        <v>9.0064528627729068</v>
      </c>
      <c r="Z27" s="17">
        <f t="shared" si="6"/>
        <v>90.993547137227097</v>
      </c>
      <c r="AA27" s="84">
        <f t="shared" si="7"/>
        <v>3.3771908286166159</v>
      </c>
      <c r="AB27" s="88">
        <v>1.3802112417116059</v>
      </c>
      <c r="AC27" s="18">
        <f t="shared" si="8"/>
        <v>91.136844061852628</v>
      </c>
    </row>
    <row r="28" spans="2:29" ht="15" thickBot="1" x14ac:dyDescent="0.35">
      <c r="B28" s="124"/>
      <c r="C28" s="32">
        <v>2</v>
      </c>
      <c r="D28" s="33">
        <v>149.5</v>
      </c>
      <c r="E28" s="127"/>
      <c r="R28" s="13">
        <v>24</v>
      </c>
      <c r="S28" s="14">
        <v>63.5</v>
      </c>
      <c r="T28" s="59">
        <f t="shared" si="0"/>
        <v>1.1221376259541044E-3</v>
      </c>
      <c r="U28" s="16">
        <f t="shared" si="1"/>
        <v>2.2289601044910503</v>
      </c>
      <c r="V28" s="73">
        <f t="shared" si="2"/>
        <v>12.245665177517706</v>
      </c>
      <c r="W28" s="17">
        <f t="shared" si="3"/>
        <v>87.754334822482292</v>
      </c>
      <c r="X28" s="16">
        <f t="shared" si="4"/>
        <v>2.3148758391710569</v>
      </c>
      <c r="Y28" s="73">
        <f t="shared" si="5"/>
        <v>8.8631559381473721</v>
      </c>
      <c r="Z28" s="17">
        <f t="shared" si="6"/>
        <v>91.136844061852628</v>
      </c>
      <c r="AA28" s="84">
        <f t="shared" si="7"/>
        <v>3.382509239370334</v>
      </c>
      <c r="AB28" s="88">
        <v>1.3979400086720377</v>
      </c>
      <c r="AC28" s="18">
        <f t="shared" si="8"/>
        <v>91.280593027249907</v>
      </c>
    </row>
    <row r="29" spans="2:29" x14ac:dyDescent="0.3">
      <c r="R29" s="13">
        <v>25</v>
      </c>
      <c r="S29" s="14">
        <v>63.4</v>
      </c>
      <c r="T29" s="59">
        <f t="shared" si="0"/>
        <v>1.12037048008646E-3</v>
      </c>
      <c r="U29" s="16">
        <f t="shared" si="1"/>
        <v>2.2324758144350429</v>
      </c>
      <c r="V29" s="73">
        <f t="shared" si="2"/>
        <v>12.107251400195162</v>
      </c>
      <c r="W29" s="17">
        <f t="shared" si="3"/>
        <v>87.892748599804833</v>
      </c>
      <c r="X29" s="16">
        <f t="shared" si="4"/>
        <v>2.3185270628921475</v>
      </c>
      <c r="Y29" s="73">
        <f t="shared" si="5"/>
        <v>8.7194069727500985</v>
      </c>
      <c r="Z29" s="17">
        <f t="shared" si="6"/>
        <v>91.280593027249907</v>
      </c>
      <c r="AA29" s="84">
        <f t="shared" si="7"/>
        <v>3.3878444274450636</v>
      </c>
      <c r="AB29" s="88">
        <v>1.414973347970818</v>
      </c>
      <c r="AC29" s="18">
        <f t="shared" si="8"/>
        <v>91.280593027249907</v>
      </c>
    </row>
    <row r="30" spans="2:29" x14ac:dyDescent="0.3">
      <c r="B30" s="6" t="s">
        <v>46</v>
      </c>
      <c r="R30" s="13">
        <v>26</v>
      </c>
      <c r="S30" s="14">
        <v>63.4</v>
      </c>
      <c r="T30" s="59">
        <f t="shared" si="0"/>
        <v>1.12037048008646E-3</v>
      </c>
      <c r="U30" s="16">
        <f t="shared" si="1"/>
        <v>2.2324758144350429</v>
      </c>
      <c r="V30" s="73">
        <f t="shared" si="2"/>
        <v>12.107251400195162</v>
      </c>
      <c r="W30" s="17">
        <f t="shared" si="3"/>
        <v>87.892748599804833</v>
      </c>
      <c r="X30" s="16">
        <f t="shared" si="4"/>
        <v>2.3185270628921475</v>
      </c>
      <c r="Y30" s="73">
        <f t="shared" si="5"/>
        <v>8.7194069727500985</v>
      </c>
      <c r="Z30" s="17">
        <f t="shared" si="6"/>
        <v>91.280593027249907</v>
      </c>
      <c r="AA30" s="84">
        <f t="shared" si="7"/>
        <v>3.3878444274450636</v>
      </c>
      <c r="AB30" s="88">
        <v>1.4313637641589874</v>
      </c>
      <c r="AC30" s="18">
        <f t="shared" si="8"/>
        <v>91.424796175792153</v>
      </c>
    </row>
    <row r="31" spans="2:29" ht="15" thickBot="1" x14ac:dyDescent="0.35">
      <c r="R31" s="13">
        <v>27</v>
      </c>
      <c r="S31" s="14">
        <v>63.3</v>
      </c>
      <c r="T31" s="59">
        <f t="shared" si="0"/>
        <v>1.1186033342188157E-3</v>
      </c>
      <c r="U31" s="16">
        <f t="shared" si="1"/>
        <v>2.2360026324673257</v>
      </c>
      <c r="V31" s="73">
        <f t="shared" si="2"/>
        <v>11.968400296561988</v>
      </c>
      <c r="W31" s="17">
        <f t="shared" si="3"/>
        <v>88.031599703438019</v>
      </c>
      <c r="X31" s="16">
        <f t="shared" si="4"/>
        <v>2.3221898228651208</v>
      </c>
      <c r="Y31" s="73">
        <f t="shared" si="5"/>
        <v>8.5752038242078434</v>
      </c>
      <c r="Z31" s="17">
        <f t="shared" si="6"/>
        <v>91.424796175792153</v>
      </c>
      <c r="AA31" s="84">
        <f t="shared" si="7"/>
        <v>3.3931964723541448</v>
      </c>
      <c r="AB31" s="88">
        <v>1.4471580313422192</v>
      </c>
      <c r="AC31" s="18">
        <f t="shared" si="8"/>
        <v>91.569455663412086</v>
      </c>
    </row>
    <row r="32" spans="2:29" x14ac:dyDescent="0.3">
      <c r="B32" s="98" t="s">
        <v>47</v>
      </c>
      <c r="C32" s="99">
        <f>INTERCEPT(AC4:AC186,_xlfn.ANCHORARRAY(AB4))</f>
        <v>82.271668736588325</v>
      </c>
      <c r="R32" s="13">
        <v>28</v>
      </c>
      <c r="S32" s="14">
        <v>63.2</v>
      </c>
      <c r="T32" s="59">
        <f t="shared" si="0"/>
        <v>1.1168361883511716E-3</v>
      </c>
      <c r="U32" s="16">
        <f t="shared" si="1"/>
        <v>2.2395406113161664</v>
      </c>
      <c r="V32" s="73">
        <f t="shared" si="2"/>
        <v>11.829109790702109</v>
      </c>
      <c r="W32" s="17">
        <f t="shared" si="3"/>
        <v>88.170890209297895</v>
      </c>
      <c r="X32" s="16">
        <f t="shared" si="4"/>
        <v>2.3258641738506669</v>
      </c>
      <c r="Y32" s="73">
        <f t="shared" si="5"/>
        <v>8.4305443365879196</v>
      </c>
      <c r="Z32" s="17">
        <f t="shared" si="6"/>
        <v>91.569455663412086</v>
      </c>
      <c r="AA32" s="84">
        <f t="shared" si="7"/>
        <v>3.3985654541141894</v>
      </c>
      <c r="AB32" s="88">
        <v>1.4623979978989561</v>
      </c>
      <c r="AC32" s="18">
        <f t="shared" si="8"/>
        <v>91.714573659709089</v>
      </c>
    </row>
    <row r="33" spans="2:29" x14ac:dyDescent="0.3">
      <c r="B33" s="100" t="s">
        <v>48</v>
      </c>
      <c r="C33" s="101">
        <f>SLOPE(AC4:AC186,_xlfn.ANCHORARRAY(AB4))</f>
        <v>6.3870841050899259</v>
      </c>
      <c r="R33" s="13">
        <v>29</v>
      </c>
      <c r="S33" s="14">
        <v>63.1</v>
      </c>
      <c r="T33" s="59">
        <f t="shared" si="0"/>
        <v>1.1150690424835273E-3</v>
      </c>
      <c r="U33" s="16">
        <f t="shared" si="1"/>
        <v>2.2430898040440841</v>
      </c>
      <c r="V33" s="73">
        <f t="shared" si="2"/>
        <v>11.68937779354</v>
      </c>
      <c r="W33" s="17">
        <f t="shared" si="3"/>
        <v>88.310622206459996</v>
      </c>
      <c r="X33" s="16">
        <f t="shared" si="4"/>
        <v>2.3295501709566109</v>
      </c>
      <c r="Y33" s="73">
        <f t="shared" si="5"/>
        <v>8.285426340290913</v>
      </c>
      <c r="Z33" s="17">
        <f t="shared" si="6"/>
        <v>91.714573659709089</v>
      </c>
      <c r="AA33" s="84">
        <f t="shared" si="7"/>
        <v>3.4039514532490873</v>
      </c>
      <c r="AB33" s="88">
        <v>1.4771212547196624</v>
      </c>
      <c r="AC33" s="18">
        <f t="shared" si="8"/>
        <v>91.714573659709089</v>
      </c>
    </row>
    <row r="34" spans="2:29" ht="15" thickBot="1" x14ac:dyDescent="0.35">
      <c r="B34" s="102" t="s">
        <v>49</v>
      </c>
      <c r="C34" s="103">
        <f>(SUMIF(Z12:Z187,"&lt;=92",Z12:Z187)-(Z12*COUNTIF(Z12:Z187,"&lt;=92")))</f>
        <v>61.501972742852558</v>
      </c>
      <c r="R34" s="13">
        <v>30</v>
      </c>
      <c r="S34" s="14">
        <v>63.1</v>
      </c>
      <c r="T34" s="59">
        <f t="shared" si="0"/>
        <v>1.1150690424835273E-3</v>
      </c>
      <c r="U34" s="16">
        <f t="shared" si="1"/>
        <v>2.2430898040440841</v>
      </c>
      <c r="V34" s="73">
        <f t="shared" si="2"/>
        <v>11.68937779354</v>
      </c>
      <c r="W34" s="17">
        <f t="shared" si="3"/>
        <v>88.310622206459996</v>
      </c>
      <c r="X34" s="16">
        <f t="shared" si="4"/>
        <v>2.3295501709566109</v>
      </c>
      <c r="Y34" s="73">
        <f t="shared" si="5"/>
        <v>8.285426340290913</v>
      </c>
      <c r="Z34" s="17">
        <f t="shared" si="6"/>
        <v>91.714573659709089</v>
      </c>
      <c r="AA34" s="84">
        <f t="shared" si="7"/>
        <v>3.4039514532490873</v>
      </c>
      <c r="AB34" s="88">
        <v>1.4913616938342726</v>
      </c>
      <c r="AC34" s="18">
        <f t="shared" si="8"/>
        <v>91.860152348057795</v>
      </c>
    </row>
    <row r="35" spans="2:29" x14ac:dyDescent="0.3">
      <c r="R35" s="13">
        <v>31</v>
      </c>
      <c r="S35" s="14">
        <v>63</v>
      </c>
      <c r="T35" s="59">
        <f t="shared" si="0"/>
        <v>1.1133018966158832E-3</v>
      </c>
      <c r="U35" s="16">
        <f t="shared" si="1"/>
        <v>2.2466502640505026</v>
      </c>
      <c r="V35" s="73">
        <f t="shared" si="2"/>
        <v>11.549202202736119</v>
      </c>
      <c r="W35" s="17">
        <f t="shared" si="3"/>
        <v>88.450797797263874</v>
      </c>
      <c r="X35" s="16">
        <f t="shared" si="4"/>
        <v>2.333247869640668</v>
      </c>
      <c r="Y35" s="73">
        <f t="shared" si="5"/>
        <v>8.1398476519422118</v>
      </c>
      <c r="Z35" s="17">
        <f t="shared" si="6"/>
        <v>91.860152348057795</v>
      </c>
      <c r="AA35" s="84">
        <f t="shared" si="7"/>
        <v>3.4093545507939069</v>
      </c>
      <c r="AB35" s="88">
        <v>1.505149978319906</v>
      </c>
      <c r="AC35" s="18">
        <f t="shared" si="8"/>
        <v>92.006193925717682</v>
      </c>
    </row>
    <row r="36" spans="2:29" x14ac:dyDescent="0.3">
      <c r="R36" s="13">
        <v>32</v>
      </c>
      <c r="S36" s="14">
        <v>62.9</v>
      </c>
      <c r="T36" s="59">
        <f t="shared" si="0"/>
        <v>1.1115347507482389E-3</v>
      </c>
      <c r="U36" s="16">
        <f t="shared" si="1"/>
        <v>2.2502220450744308</v>
      </c>
      <c r="V36" s="73">
        <f t="shared" si="2"/>
        <v>11.408580902581466</v>
      </c>
      <c r="W36" s="17">
        <f t="shared" si="3"/>
        <v>88.591419097418537</v>
      </c>
      <c r="X36" s="16">
        <f t="shared" si="4"/>
        <v>2.3369573257132292</v>
      </c>
      <c r="Y36" s="73">
        <f t="shared" si="5"/>
        <v>7.9938060742823165</v>
      </c>
      <c r="Z36" s="17">
        <f t="shared" si="6"/>
        <v>92.006193925717682</v>
      </c>
      <c r="AA36" s="84">
        <f t="shared" si="7"/>
        <v>3.4147748282991497</v>
      </c>
      <c r="AB36" s="88">
        <v>1.5185139398778875</v>
      </c>
      <c r="AC36" s="18">
        <f t="shared" si="8"/>
        <v>92.006193925717682</v>
      </c>
    </row>
    <row r="37" spans="2:29" x14ac:dyDescent="0.3">
      <c r="R37" s="13">
        <v>33</v>
      </c>
      <c r="S37" s="14">
        <v>62.9</v>
      </c>
      <c r="T37" s="59">
        <f t="shared" si="0"/>
        <v>1.1115347507482389E-3</v>
      </c>
      <c r="U37" s="16">
        <f t="shared" si="1"/>
        <v>2.2502220450744308</v>
      </c>
      <c r="V37" s="73">
        <f t="shared" si="2"/>
        <v>11.408580902581466</v>
      </c>
      <c r="W37" s="17">
        <f t="shared" si="3"/>
        <v>88.591419097418537</v>
      </c>
      <c r="X37" s="16">
        <f t="shared" si="4"/>
        <v>2.3369573257132292</v>
      </c>
      <c r="Y37" s="73">
        <f t="shared" si="5"/>
        <v>7.9938060742823165</v>
      </c>
      <c r="Z37" s="17">
        <f t="shared" si="6"/>
        <v>92.006193925717682</v>
      </c>
      <c r="AA37" s="84">
        <f t="shared" si="7"/>
        <v>3.4147748282991497</v>
      </c>
      <c r="AB37" s="88">
        <v>1.5314789170422551</v>
      </c>
      <c r="AC37" s="18">
        <f t="shared" si="8"/>
        <v>92.152700603943387</v>
      </c>
    </row>
    <row r="38" spans="2:29" x14ac:dyDescent="0.3">
      <c r="R38" s="13">
        <v>34</v>
      </c>
      <c r="S38" s="14">
        <v>62.8</v>
      </c>
      <c r="T38" s="59">
        <f t="shared" si="0"/>
        <v>1.1097676048805944E-3</v>
      </c>
      <c r="U38" s="16">
        <f t="shared" si="1"/>
        <v>2.2538052011971614</v>
      </c>
      <c r="V38" s="73">
        <f t="shared" si="2"/>
        <v>11.26751176389128</v>
      </c>
      <c r="W38" s="17">
        <f t="shared" si="3"/>
        <v>88.732488236108722</v>
      </c>
      <c r="X38" s="16">
        <f t="shared" si="4"/>
        <v>2.3406785953401621</v>
      </c>
      <c r="Y38" s="73">
        <f t="shared" si="5"/>
        <v>7.8472993960566173</v>
      </c>
      <c r="Z38" s="17">
        <f t="shared" si="6"/>
        <v>92.152700603943387</v>
      </c>
      <c r="AA38" s="84">
        <f t="shared" si="7"/>
        <v>3.4202123678346625</v>
      </c>
      <c r="AB38" s="88">
        <v>1.5440680443502757</v>
      </c>
      <c r="AC38" s="18">
        <f t="shared" si="8"/>
        <v>92.152700603943387</v>
      </c>
    </row>
    <row r="39" spans="2:29" x14ac:dyDescent="0.3">
      <c r="R39" s="13">
        <v>35</v>
      </c>
      <c r="S39" s="14">
        <v>62.8</v>
      </c>
      <c r="T39" s="59">
        <f t="shared" si="0"/>
        <v>1.1097676048805944E-3</v>
      </c>
      <c r="U39" s="16">
        <f t="shared" si="1"/>
        <v>2.2538052011971614</v>
      </c>
      <c r="V39" s="73">
        <f t="shared" si="2"/>
        <v>11.26751176389128</v>
      </c>
      <c r="W39" s="17">
        <f t="shared" si="3"/>
        <v>88.732488236108722</v>
      </c>
      <c r="X39" s="16">
        <f t="shared" si="4"/>
        <v>2.3406785953401621</v>
      </c>
      <c r="Y39" s="73">
        <f t="shared" si="5"/>
        <v>7.8472993960566173</v>
      </c>
      <c r="Z39" s="17">
        <f t="shared" si="6"/>
        <v>92.152700603943387</v>
      </c>
      <c r="AA39" s="84">
        <f t="shared" si="7"/>
        <v>3.4202123678346625</v>
      </c>
      <c r="AB39" s="88">
        <v>1.5563025007672873</v>
      </c>
      <c r="AC39" s="18">
        <f t="shared" si="8"/>
        <v>92.299674608096367</v>
      </c>
    </row>
    <row r="40" spans="2:29" x14ac:dyDescent="0.3">
      <c r="R40" s="13">
        <v>36</v>
      </c>
      <c r="S40" s="14">
        <v>62.7</v>
      </c>
      <c r="T40" s="59">
        <f t="shared" si="0"/>
        <v>1.1080004590129503E-3</v>
      </c>
      <c r="U40" s="16">
        <f t="shared" si="1"/>
        <v>2.2573997868450033</v>
      </c>
      <c r="V40" s="73">
        <f t="shared" si="2"/>
        <v>11.125992643897508</v>
      </c>
      <c r="W40" s="17">
        <f t="shared" si="3"/>
        <v>88.874007356102496</v>
      </c>
      <c r="X40" s="16">
        <f t="shared" si="4"/>
        <v>2.3444117350456479</v>
      </c>
      <c r="Y40" s="73">
        <f t="shared" si="5"/>
        <v>7.700325391903629</v>
      </c>
      <c r="Z40" s="17">
        <f t="shared" si="6"/>
        <v>92.299674608096367</v>
      </c>
      <c r="AA40" s="84">
        <f t="shared" si="7"/>
        <v>3.4256672519938789</v>
      </c>
      <c r="AB40" s="88">
        <v>1.568201724066995</v>
      </c>
      <c r="AC40" s="18">
        <f t="shared" si="8"/>
        <v>92.447118177757872</v>
      </c>
    </row>
    <row r="41" spans="2:29" x14ac:dyDescent="0.3">
      <c r="R41" s="13">
        <v>37</v>
      </c>
      <c r="S41" s="14">
        <v>62.6</v>
      </c>
      <c r="T41" s="59">
        <f t="shared" si="0"/>
        <v>1.106233313145306E-3</v>
      </c>
      <c r="U41" s="16">
        <f t="shared" si="1"/>
        <v>2.2610058567920399</v>
      </c>
      <c r="V41" s="73">
        <f t="shared" si="2"/>
        <v>10.984021386140164</v>
      </c>
      <c r="W41" s="17">
        <f t="shared" si="3"/>
        <v>89.015978613859829</v>
      </c>
      <c r="X41" s="16">
        <f t="shared" si="4"/>
        <v>2.3481568017150498</v>
      </c>
      <c r="Y41" s="73">
        <f t="shared" si="5"/>
        <v>7.5528818222421297</v>
      </c>
      <c r="Z41" s="17">
        <f t="shared" si="6"/>
        <v>92.447118177757872</v>
      </c>
      <c r="AA41" s="84">
        <f t="shared" si="7"/>
        <v>3.431139563898034</v>
      </c>
      <c r="AB41" s="88">
        <v>1.5797835966168101</v>
      </c>
      <c r="AC41" s="18">
        <f t="shared" si="8"/>
        <v>92.447118177757872</v>
      </c>
    </row>
    <row r="42" spans="2:29" x14ac:dyDescent="0.3">
      <c r="R42" s="13">
        <v>38</v>
      </c>
      <c r="S42" s="14">
        <v>62.6</v>
      </c>
      <c r="T42" s="59">
        <f t="shared" si="0"/>
        <v>1.106233313145306E-3</v>
      </c>
      <c r="U42" s="16">
        <f t="shared" si="1"/>
        <v>2.2610058567920399</v>
      </c>
      <c r="V42" s="73">
        <f t="shared" si="2"/>
        <v>10.984021386140164</v>
      </c>
      <c r="W42" s="17">
        <f t="shared" si="3"/>
        <v>89.015978613859829</v>
      </c>
      <c r="X42" s="16">
        <f t="shared" si="4"/>
        <v>2.3481568017150498</v>
      </c>
      <c r="Y42" s="73">
        <f t="shared" si="5"/>
        <v>7.5528818222421297</v>
      </c>
      <c r="Z42" s="17">
        <f t="shared" si="6"/>
        <v>92.447118177757872</v>
      </c>
      <c r="AA42" s="84">
        <f t="shared" si="7"/>
        <v>3.431139563898034</v>
      </c>
      <c r="AB42" s="88">
        <v>1.5910646070264991</v>
      </c>
      <c r="AC42" s="18">
        <f t="shared" si="8"/>
        <v>92.595033566842289</v>
      </c>
    </row>
    <row r="43" spans="2:29" x14ac:dyDescent="0.3">
      <c r="R43" s="13">
        <v>39</v>
      </c>
      <c r="S43" s="14">
        <v>62.5</v>
      </c>
      <c r="T43" s="59">
        <f t="shared" si="0"/>
        <v>1.1044661672776617E-3</v>
      </c>
      <c r="U43" s="16">
        <f t="shared" si="1"/>
        <v>2.2646234661629072</v>
      </c>
      <c r="V43" s="73">
        <f t="shared" si="2"/>
        <v>10.841595820357986</v>
      </c>
      <c r="W43" s="17">
        <f t="shared" si="3"/>
        <v>89.158404179642019</v>
      </c>
      <c r="X43" s="16">
        <f t="shared" si="4"/>
        <v>2.3519138525977943</v>
      </c>
      <c r="Y43" s="73">
        <f t="shared" si="5"/>
        <v>7.4049664331577114</v>
      </c>
      <c r="Z43" s="17">
        <f t="shared" si="6"/>
        <v>92.595033566842289</v>
      </c>
      <c r="AA43" s="84">
        <f t="shared" si="7"/>
        <v>3.4366293872002744</v>
      </c>
      <c r="AB43" s="88">
        <v>1.6020599913279623</v>
      </c>
      <c r="AC43" s="18">
        <f t="shared" si="8"/>
        <v>92.595033566842289</v>
      </c>
    </row>
    <row r="44" spans="2:29" x14ac:dyDescent="0.3">
      <c r="R44" s="13">
        <v>40</v>
      </c>
      <c r="S44" s="14">
        <v>62.5</v>
      </c>
      <c r="T44" s="59">
        <f t="shared" si="0"/>
        <v>1.1044661672776617E-3</v>
      </c>
      <c r="U44" s="16">
        <f t="shared" si="1"/>
        <v>2.2646234661629072</v>
      </c>
      <c r="V44" s="73">
        <f t="shared" si="2"/>
        <v>10.841595820357986</v>
      </c>
      <c r="W44" s="17">
        <f t="shared" si="3"/>
        <v>89.158404179642019</v>
      </c>
      <c r="X44" s="16">
        <f t="shared" si="4"/>
        <v>2.3519138525977943</v>
      </c>
      <c r="Y44" s="73">
        <f t="shared" si="5"/>
        <v>7.4049664331577114</v>
      </c>
      <c r="Z44" s="17">
        <f t="shared" si="6"/>
        <v>92.595033566842289</v>
      </c>
      <c r="AA44" s="84">
        <f t="shared" si="7"/>
        <v>3.4366293872002744</v>
      </c>
      <c r="AB44" s="88">
        <v>1.6127838567197355</v>
      </c>
      <c r="AC44" s="18">
        <f t="shared" si="8"/>
        <v>92.743423043712212</v>
      </c>
    </row>
    <row r="45" spans="2:29" x14ac:dyDescent="0.3">
      <c r="R45" s="13">
        <v>41</v>
      </c>
      <c r="S45" s="14">
        <v>62.4</v>
      </c>
      <c r="T45" s="59">
        <f t="shared" si="0"/>
        <v>1.1026990214100176E-3</v>
      </c>
      <c r="U45" s="16">
        <f t="shared" si="1"/>
        <v>2.2682526704356039</v>
      </c>
      <c r="V45" s="73">
        <f t="shared" si="2"/>
        <v>10.698713762377798</v>
      </c>
      <c r="W45" s="17">
        <f t="shared" si="3"/>
        <v>89.301286237622207</v>
      </c>
      <c r="X45" s="16">
        <f t="shared" si="4"/>
        <v>2.3556829453102903</v>
      </c>
      <c r="Y45" s="73">
        <f t="shared" si="5"/>
        <v>7.2565769562877858</v>
      </c>
      <c r="Z45" s="17">
        <f t="shared" si="6"/>
        <v>92.743423043712212</v>
      </c>
      <c r="AA45" s="84">
        <f t="shared" si="7"/>
        <v>3.4421368060900122</v>
      </c>
      <c r="AB45" s="88">
        <v>1.6232492903979006</v>
      </c>
      <c r="AC45" s="18">
        <f t="shared" si="8"/>
        <v>92.743423043712212</v>
      </c>
    </row>
    <row r="46" spans="2:29" x14ac:dyDescent="0.3">
      <c r="R46" s="13">
        <v>42</v>
      </c>
      <c r="S46" s="14">
        <v>62.4</v>
      </c>
      <c r="T46" s="59">
        <f t="shared" si="0"/>
        <v>1.1026990214100176E-3</v>
      </c>
      <c r="U46" s="16">
        <f t="shared" si="1"/>
        <v>2.2682526704356039</v>
      </c>
      <c r="V46" s="73">
        <f t="shared" si="2"/>
        <v>10.698713762377798</v>
      </c>
      <c r="W46" s="17">
        <f t="shared" si="3"/>
        <v>89.301286237622207</v>
      </c>
      <c r="X46" s="16">
        <f t="shared" si="4"/>
        <v>2.3556829453102903</v>
      </c>
      <c r="Y46" s="73">
        <f t="shared" si="5"/>
        <v>7.2565769562877858</v>
      </c>
      <c r="Z46" s="17">
        <f t="shared" si="6"/>
        <v>92.743423043712212</v>
      </c>
      <c r="AA46" s="84">
        <f t="shared" si="7"/>
        <v>3.4421368060900122</v>
      </c>
      <c r="AB46" s="88">
        <v>1.6334684555795864</v>
      </c>
      <c r="AC46" s="18">
        <f t="shared" si="8"/>
        <v>92.892288891294427</v>
      </c>
    </row>
    <row r="47" spans="2:29" x14ac:dyDescent="0.3">
      <c r="R47" s="13">
        <v>43</v>
      </c>
      <c r="S47" s="14">
        <v>62.3</v>
      </c>
      <c r="T47" s="59">
        <f t="shared" si="0"/>
        <v>1.1009318755423733E-3</v>
      </c>
      <c r="U47" s="16">
        <f t="shared" si="1"/>
        <v>2.2718935254443293</v>
      </c>
      <c r="V47" s="73">
        <f t="shared" si="2"/>
        <v>10.555373014002789</v>
      </c>
      <c r="W47" s="17">
        <f t="shared" si="3"/>
        <v>89.444626985997218</v>
      </c>
      <c r="X47" s="16">
        <f t="shared" si="4"/>
        <v>2.3594641378388785</v>
      </c>
      <c r="Y47" s="73">
        <f t="shared" si="5"/>
        <v>7.1077111087055727</v>
      </c>
      <c r="Z47" s="17">
        <f t="shared" si="6"/>
        <v>92.892288891294427</v>
      </c>
      <c r="AA47" s="84">
        <f t="shared" si="7"/>
        <v>3.4476619052972168</v>
      </c>
      <c r="AB47" s="88">
        <v>1.6434526764861874</v>
      </c>
      <c r="AC47" s="18">
        <f t="shared" si="8"/>
        <v>92.892288891294427</v>
      </c>
    </row>
    <row r="48" spans="2:29" x14ac:dyDescent="0.3">
      <c r="R48" s="13">
        <v>44</v>
      </c>
      <c r="S48" s="14">
        <v>62.3</v>
      </c>
      <c r="T48" s="59">
        <f t="shared" si="0"/>
        <v>1.1009318755423733E-3</v>
      </c>
      <c r="U48" s="16">
        <f t="shared" si="1"/>
        <v>2.2718935254443293</v>
      </c>
      <c r="V48" s="73">
        <f t="shared" si="2"/>
        <v>10.555373014002789</v>
      </c>
      <c r="W48" s="17">
        <f t="shared" si="3"/>
        <v>89.444626985997218</v>
      </c>
      <c r="X48" s="16">
        <f t="shared" si="4"/>
        <v>2.3594641378388785</v>
      </c>
      <c r="Y48" s="73">
        <f t="shared" si="5"/>
        <v>7.1077111087055727</v>
      </c>
      <c r="Z48" s="17">
        <f t="shared" si="6"/>
        <v>92.892288891294427</v>
      </c>
      <c r="AA48" s="84">
        <f t="shared" si="7"/>
        <v>3.4476619052972168</v>
      </c>
      <c r="AB48" s="88">
        <v>1.6532125137753437</v>
      </c>
      <c r="AC48" s="18">
        <f t="shared" si="8"/>
        <v>92.892288891294427</v>
      </c>
    </row>
    <row r="49" spans="18:29" x14ac:dyDescent="0.3">
      <c r="R49" s="13">
        <v>45</v>
      </c>
      <c r="S49" s="14">
        <v>62.3</v>
      </c>
      <c r="T49" s="59">
        <f t="shared" si="0"/>
        <v>1.1009318755423733E-3</v>
      </c>
      <c r="U49" s="16">
        <f t="shared" si="1"/>
        <v>2.2718935254443293</v>
      </c>
      <c r="V49" s="73">
        <f t="shared" si="2"/>
        <v>10.555373014002789</v>
      </c>
      <c r="W49" s="17">
        <f t="shared" si="3"/>
        <v>89.444626985997218</v>
      </c>
      <c r="X49" s="16">
        <f t="shared" si="4"/>
        <v>2.3594641378388785</v>
      </c>
      <c r="Y49" s="73">
        <f t="shared" si="5"/>
        <v>7.1077111087055727</v>
      </c>
      <c r="Z49" s="17">
        <f t="shared" si="6"/>
        <v>92.892288891294427</v>
      </c>
      <c r="AA49" s="84">
        <f t="shared" si="7"/>
        <v>3.4476619052972168</v>
      </c>
      <c r="AB49" s="88">
        <v>1.6627578316815741</v>
      </c>
      <c r="AC49" s="18">
        <f t="shared" si="8"/>
        <v>93.041633407196812</v>
      </c>
    </row>
    <row r="50" spans="18:29" x14ac:dyDescent="0.3">
      <c r="R50" s="13">
        <v>46</v>
      </c>
      <c r="S50" s="14">
        <v>62.2</v>
      </c>
      <c r="T50" s="59">
        <f t="shared" si="0"/>
        <v>1.0991647296747292E-3</v>
      </c>
      <c r="U50" s="16">
        <f t="shared" si="1"/>
        <v>2.2755460873823421</v>
      </c>
      <c r="V50" s="73">
        <f t="shared" si="2"/>
        <v>10.411571362899918</v>
      </c>
      <c r="W50" s="17">
        <f t="shared" si="3"/>
        <v>89.58842863710008</v>
      </c>
      <c r="X50" s="16">
        <f t="shared" si="4"/>
        <v>2.363257488542799</v>
      </c>
      <c r="Y50" s="73">
        <f t="shared" si="5"/>
        <v>6.9583665928031895</v>
      </c>
      <c r="Z50" s="17">
        <f t="shared" si="6"/>
        <v>93.041633407196812</v>
      </c>
      <c r="AA50" s="84">
        <f t="shared" si="7"/>
        <v>3.453204770096729</v>
      </c>
      <c r="AB50" s="88">
        <v>1.6720978579357175</v>
      </c>
      <c r="AC50" s="18">
        <f t="shared" si="8"/>
        <v>93.041633407196812</v>
      </c>
    </row>
    <row r="51" spans="18:29" x14ac:dyDescent="0.3">
      <c r="R51" s="13">
        <v>47</v>
      </c>
      <c r="S51" s="14">
        <v>62.2</v>
      </c>
      <c r="T51" s="59">
        <f t="shared" si="0"/>
        <v>1.0991647296747292E-3</v>
      </c>
      <c r="U51" s="16">
        <f t="shared" si="1"/>
        <v>2.2755460873823421</v>
      </c>
      <c r="V51" s="73">
        <f t="shared" si="2"/>
        <v>10.411571362899918</v>
      </c>
      <c r="W51" s="17">
        <f t="shared" si="3"/>
        <v>89.58842863710008</v>
      </c>
      <c r="X51" s="16">
        <f t="shared" si="4"/>
        <v>2.363257488542799</v>
      </c>
      <c r="Y51" s="73">
        <f t="shared" si="5"/>
        <v>6.9583665928031895</v>
      </c>
      <c r="Z51" s="17">
        <f t="shared" si="6"/>
        <v>93.041633407196812</v>
      </c>
      <c r="AA51" s="84">
        <f t="shared" si="7"/>
        <v>3.453204770096729</v>
      </c>
      <c r="AB51" s="88">
        <v>1.6812412373755872</v>
      </c>
      <c r="AC51" s="18">
        <f t="shared" si="8"/>
        <v>93.191458903826771</v>
      </c>
    </row>
    <row r="52" spans="18:29" x14ac:dyDescent="0.3">
      <c r="R52" s="13">
        <v>48</v>
      </c>
      <c r="S52" s="14">
        <v>62.1</v>
      </c>
      <c r="T52" s="59">
        <f t="shared" si="0"/>
        <v>1.0973975838070849E-3</v>
      </c>
      <c r="U52" s="16">
        <f t="shared" si="1"/>
        <v>2.2792104128048583</v>
      </c>
      <c r="V52" s="73">
        <f t="shared" si="2"/>
        <v>10.267306582485903</v>
      </c>
      <c r="W52" s="17">
        <f t="shared" si="3"/>
        <v>89.732693417514099</v>
      </c>
      <c r="X52" s="16">
        <f t="shared" si="4"/>
        <v>2.3670630561572001</v>
      </c>
      <c r="Y52" s="73">
        <f t="shared" si="5"/>
        <v>6.8085410961732258</v>
      </c>
      <c r="Z52" s="17">
        <f t="shared" si="6"/>
        <v>93.191458903826771</v>
      </c>
      <c r="AA52" s="84">
        <f t="shared" si="7"/>
        <v>3.4587654863126769</v>
      </c>
      <c r="AB52" s="88">
        <v>1.6901960800285136</v>
      </c>
      <c r="AC52" s="18">
        <f t="shared" si="8"/>
        <v>93.191458903826771</v>
      </c>
    </row>
    <row r="53" spans="18:29" x14ac:dyDescent="0.3">
      <c r="R53" s="13">
        <v>49</v>
      </c>
      <c r="S53" s="14">
        <v>62.1</v>
      </c>
      <c r="T53" s="59">
        <f t="shared" si="0"/>
        <v>1.0973975838070849E-3</v>
      </c>
      <c r="U53" s="16">
        <f t="shared" si="1"/>
        <v>2.2792104128048583</v>
      </c>
      <c r="V53" s="73">
        <f t="shared" si="2"/>
        <v>10.267306582485903</v>
      </c>
      <c r="W53" s="17">
        <f t="shared" si="3"/>
        <v>89.732693417514099</v>
      </c>
      <c r="X53" s="16">
        <f t="shared" si="4"/>
        <v>2.3670630561572001</v>
      </c>
      <c r="Y53" s="73">
        <f t="shared" si="5"/>
        <v>6.8085410961732258</v>
      </c>
      <c r="Z53" s="17">
        <f t="shared" si="6"/>
        <v>93.191458903826771</v>
      </c>
      <c r="AA53" s="84">
        <f t="shared" si="7"/>
        <v>3.4587654863126769</v>
      </c>
      <c r="AB53" s="88">
        <v>1.6989700043360187</v>
      </c>
      <c r="AC53" s="18">
        <f t="shared" si="8"/>
        <v>93.341767708510375</v>
      </c>
    </row>
    <row r="54" spans="18:29" x14ac:dyDescent="0.3">
      <c r="R54" s="13">
        <v>50</v>
      </c>
      <c r="S54" s="14">
        <v>62</v>
      </c>
      <c r="T54" s="59">
        <f t="shared" si="0"/>
        <v>1.0956304379394404E-3</v>
      </c>
      <c r="U54" s="16">
        <f t="shared" si="1"/>
        <v>2.2828865586319629</v>
      </c>
      <c r="V54" s="73">
        <f t="shared" si="2"/>
        <v>10.12257643181249</v>
      </c>
      <c r="W54" s="17">
        <f t="shared" si="3"/>
        <v>89.87742356818751</v>
      </c>
      <c r="X54" s="16">
        <f t="shared" si="4"/>
        <v>2.3708808997961635</v>
      </c>
      <c r="Y54" s="73">
        <f t="shared" si="5"/>
        <v>6.6582322914896297</v>
      </c>
      <c r="Z54" s="17">
        <f t="shared" si="6"/>
        <v>93.341767708510375</v>
      </c>
      <c r="AA54" s="84">
        <f t="shared" si="7"/>
        <v>3.4643441403228605</v>
      </c>
      <c r="AB54" s="88">
        <v>1.7075701760979363</v>
      </c>
      <c r="AC54" s="18">
        <f t="shared" si="8"/>
        <v>93.341767708510375</v>
      </c>
    </row>
    <row r="55" spans="18:29" x14ac:dyDescent="0.3">
      <c r="R55" s="13">
        <v>51</v>
      </c>
      <c r="S55" s="14">
        <v>62</v>
      </c>
      <c r="T55" s="59">
        <f t="shared" si="0"/>
        <v>1.0956304379394404E-3</v>
      </c>
      <c r="U55" s="16">
        <f t="shared" si="1"/>
        <v>2.2828865586319629</v>
      </c>
      <c r="V55" s="73">
        <f t="shared" si="2"/>
        <v>10.12257643181249</v>
      </c>
      <c r="W55" s="17">
        <f t="shared" si="3"/>
        <v>89.87742356818751</v>
      </c>
      <c r="X55" s="16">
        <f t="shared" si="4"/>
        <v>2.3708808997961635</v>
      </c>
      <c r="Y55" s="73">
        <f t="shared" si="5"/>
        <v>6.6582322914896297</v>
      </c>
      <c r="Z55" s="17">
        <f t="shared" si="6"/>
        <v>93.341767708510375</v>
      </c>
      <c r="AA55" s="84">
        <f t="shared" si="7"/>
        <v>3.4643441403228605</v>
      </c>
      <c r="AB55" s="88">
        <v>1.7160033436347992</v>
      </c>
      <c r="AC55" s="18">
        <f t="shared" si="8"/>
        <v>93.341767708510375</v>
      </c>
    </row>
    <row r="56" spans="18:29" x14ac:dyDescent="0.3">
      <c r="R56" s="13">
        <v>52</v>
      </c>
      <c r="S56" s="14">
        <v>62</v>
      </c>
      <c r="T56" s="59">
        <f t="shared" si="0"/>
        <v>1.0956304379394404E-3</v>
      </c>
      <c r="U56" s="16">
        <f t="shared" si="1"/>
        <v>2.2828865586319629</v>
      </c>
      <c r="V56" s="73">
        <f t="shared" si="2"/>
        <v>10.12257643181249</v>
      </c>
      <c r="W56" s="17">
        <f t="shared" si="3"/>
        <v>89.87742356818751</v>
      </c>
      <c r="X56" s="16">
        <f t="shared" si="4"/>
        <v>2.3708808997961635</v>
      </c>
      <c r="Y56" s="73">
        <f t="shared" si="5"/>
        <v>6.6582322914896297</v>
      </c>
      <c r="Z56" s="17">
        <f t="shared" si="6"/>
        <v>93.341767708510375</v>
      </c>
      <c r="AA56" s="84">
        <f t="shared" si="7"/>
        <v>3.4643441403228605</v>
      </c>
      <c r="AB56" s="88">
        <v>1.7242758696007889</v>
      </c>
      <c r="AC56" s="18">
        <f t="shared" si="8"/>
        <v>93.492562163612973</v>
      </c>
    </row>
    <row r="57" spans="18:29" x14ac:dyDescent="0.3">
      <c r="R57" s="13">
        <v>53</v>
      </c>
      <c r="S57" s="14">
        <v>61.9</v>
      </c>
      <c r="T57" s="59">
        <f t="shared" si="0"/>
        <v>1.0938632920717963E-3</v>
      </c>
      <c r="U57" s="16">
        <f t="shared" si="1"/>
        <v>2.2865745821515624</v>
      </c>
      <c r="V57" s="73">
        <f t="shared" si="2"/>
        <v>9.9773786554502983</v>
      </c>
      <c r="W57" s="17">
        <f t="shared" si="3"/>
        <v>90.022621344549705</v>
      </c>
      <c r="X57" s="16">
        <f t="shared" si="4"/>
        <v>2.3747110789557695</v>
      </c>
      <c r="Y57" s="73">
        <f t="shared" si="5"/>
        <v>6.5074378363870311</v>
      </c>
      <c r="Z57" s="17">
        <f t="shared" si="6"/>
        <v>93.492562163612973</v>
      </c>
      <c r="AA57" s="84">
        <f t="shared" si="7"/>
        <v>3.4699408190632672</v>
      </c>
      <c r="AB57" s="88">
        <v>1.7323937598229686</v>
      </c>
      <c r="AC57" s="18">
        <f t="shared" si="8"/>
        <v>93.492562163612973</v>
      </c>
    </row>
    <row r="58" spans="18:29" x14ac:dyDescent="0.3">
      <c r="R58" s="13">
        <v>54</v>
      </c>
      <c r="S58" s="14">
        <v>61.9</v>
      </c>
      <c r="T58" s="59">
        <f t="shared" si="0"/>
        <v>1.0938632920717963E-3</v>
      </c>
      <c r="U58" s="16">
        <f t="shared" si="1"/>
        <v>2.2865745821515624</v>
      </c>
      <c r="V58" s="73">
        <f t="shared" si="2"/>
        <v>9.9773786554502983</v>
      </c>
      <c r="W58" s="17">
        <f t="shared" si="3"/>
        <v>90.022621344549705</v>
      </c>
      <c r="X58" s="16">
        <f t="shared" si="4"/>
        <v>2.3747110789557695</v>
      </c>
      <c r="Y58" s="73">
        <f t="shared" si="5"/>
        <v>6.5074378363870311</v>
      </c>
      <c r="Z58" s="17">
        <f t="shared" si="6"/>
        <v>93.492562163612973</v>
      </c>
      <c r="AA58" s="84">
        <f t="shared" si="7"/>
        <v>3.4699408190632672</v>
      </c>
      <c r="AB58" s="88">
        <v>1.7403626894942439</v>
      </c>
      <c r="AC58" s="18">
        <f t="shared" si="8"/>
        <v>93.492562163612973</v>
      </c>
    </row>
    <row r="59" spans="18:29" x14ac:dyDescent="0.3">
      <c r="R59" s="13">
        <v>55</v>
      </c>
      <c r="S59" s="14">
        <v>61.9</v>
      </c>
      <c r="T59" s="59">
        <f t="shared" si="0"/>
        <v>1.0938632920717963E-3</v>
      </c>
      <c r="U59" s="16">
        <f t="shared" si="1"/>
        <v>2.2865745821515624</v>
      </c>
      <c r="V59" s="73">
        <f t="shared" si="2"/>
        <v>9.9773786554502983</v>
      </c>
      <c r="W59" s="17">
        <f t="shared" si="3"/>
        <v>90.022621344549705</v>
      </c>
      <c r="X59" s="16">
        <f t="shared" si="4"/>
        <v>2.3747110789557695</v>
      </c>
      <c r="Y59" s="73">
        <f t="shared" si="5"/>
        <v>6.5074378363870311</v>
      </c>
      <c r="Z59" s="17">
        <f t="shared" si="6"/>
        <v>93.492562163612973</v>
      </c>
      <c r="AA59" s="84">
        <f t="shared" si="7"/>
        <v>3.4699408190632672</v>
      </c>
      <c r="AB59" s="88">
        <v>1.7481880270062005</v>
      </c>
      <c r="AC59" s="18">
        <f t="shared" si="8"/>
        <v>93.643844626660879</v>
      </c>
    </row>
    <row r="60" spans="18:29" x14ac:dyDescent="0.3">
      <c r="R60" s="13">
        <v>56</v>
      </c>
      <c r="S60" s="14">
        <v>61.8</v>
      </c>
      <c r="T60" s="59">
        <f t="shared" si="0"/>
        <v>1.0920961462041519E-3</v>
      </c>
      <c r="U60" s="16">
        <f t="shared" si="1"/>
        <v>2.2902745410223573</v>
      </c>
      <c r="V60" s="73">
        <f t="shared" si="2"/>
        <v>9.8317109833717673</v>
      </c>
      <c r="W60" s="17">
        <f t="shared" si="3"/>
        <v>90.168289016628236</v>
      </c>
      <c r="X60" s="16">
        <f t="shared" si="4"/>
        <v>2.3785536535171863</v>
      </c>
      <c r="Y60" s="73">
        <f t="shared" si="5"/>
        <v>6.3561553733391225</v>
      </c>
      <c r="Z60" s="17">
        <f t="shared" si="6"/>
        <v>93.643844626660879</v>
      </c>
      <c r="AA60" s="84">
        <f t="shared" si="7"/>
        <v>3.4755556100326448</v>
      </c>
      <c r="AB60" s="88">
        <v>1.7558748556724915</v>
      </c>
      <c r="AC60" s="18">
        <f t="shared" si="8"/>
        <v>93.643844626660879</v>
      </c>
    </row>
    <row r="61" spans="18:29" x14ac:dyDescent="0.3">
      <c r="R61" s="13">
        <v>57</v>
      </c>
      <c r="S61" s="14">
        <v>61.8</v>
      </c>
      <c r="T61" s="59">
        <f t="shared" si="0"/>
        <v>1.0920961462041519E-3</v>
      </c>
      <c r="U61" s="16">
        <f t="shared" si="1"/>
        <v>2.2902745410223573</v>
      </c>
      <c r="V61" s="73">
        <f t="shared" si="2"/>
        <v>9.8317109833717673</v>
      </c>
      <c r="W61" s="17">
        <f t="shared" si="3"/>
        <v>90.168289016628236</v>
      </c>
      <c r="X61" s="16">
        <f t="shared" si="4"/>
        <v>2.3785536535171863</v>
      </c>
      <c r="Y61" s="73">
        <f t="shared" si="5"/>
        <v>6.3561553733391225</v>
      </c>
      <c r="Z61" s="17">
        <f t="shared" si="6"/>
        <v>93.643844626660879</v>
      </c>
      <c r="AA61" s="84">
        <f t="shared" si="7"/>
        <v>3.4755556100326448</v>
      </c>
      <c r="AB61" s="88">
        <v>1.7634279935629373</v>
      </c>
      <c r="AC61" s="18">
        <f t="shared" si="8"/>
        <v>93.643844626660879</v>
      </c>
    </row>
    <row r="62" spans="18:29" x14ac:dyDescent="0.3">
      <c r="R62" s="13">
        <v>58</v>
      </c>
      <c r="S62" s="14">
        <v>61.8</v>
      </c>
      <c r="T62" s="59">
        <f t="shared" si="0"/>
        <v>1.0920961462041519E-3</v>
      </c>
      <c r="U62" s="16">
        <f t="shared" si="1"/>
        <v>2.2902745410223573</v>
      </c>
      <c r="V62" s="73">
        <f t="shared" si="2"/>
        <v>9.8317109833717673</v>
      </c>
      <c r="W62" s="17">
        <f t="shared" si="3"/>
        <v>90.168289016628236</v>
      </c>
      <c r="X62" s="16">
        <f t="shared" si="4"/>
        <v>2.3785536535171863</v>
      </c>
      <c r="Y62" s="73">
        <f t="shared" si="5"/>
        <v>6.3561553733391225</v>
      </c>
      <c r="Z62" s="17">
        <f t="shared" si="6"/>
        <v>93.643844626660879</v>
      </c>
      <c r="AA62" s="84">
        <f t="shared" si="7"/>
        <v>3.4755556100326448</v>
      </c>
      <c r="AB62" s="88">
        <v>1.7708520116421442</v>
      </c>
      <c r="AC62" s="18">
        <f t="shared" si="8"/>
        <v>93.795617470464222</v>
      </c>
    </row>
    <row r="63" spans="18:29" x14ac:dyDescent="0.3">
      <c r="R63" s="13">
        <v>59</v>
      </c>
      <c r="S63" s="14">
        <v>61.7</v>
      </c>
      <c r="T63" s="59">
        <f t="shared" si="0"/>
        <v>1.0903290003365079E-3</v>
      </c>
      <c r="U63" s="16">
        <f t="shared" si="1"/>
        <v>2.2939864932768508</v>
      </c>
      <c r="V63" s="73">
        <f t="shared" si="2"/>
        <v>9.6855711308326491</v>
      </c>
      <c r="W63" s="17">
        <f t="shared" si="3"/>
        <v>90.314428869167358</v>
      </c>
      <c r="X63" s="16">
        <f t="shared" si="4"/>
        <v>2.3824086837497913</v>
      </c>
      <c r="Y63" s="73">
        <f t="shared" si="5"/>
        <v>6.2043825295357795</v>
      </c>
      <c r="Z63" s="17">
        <f t="shared" si="6"/>
        <v>93.795617470464222</v>
      </c>
      <c r="AA63" s="84">
        <f t="shared" si="7"/>
        <v>3.4811886012968696</v>
      </c>
      <c r="AB63" s="88">
        <v>1.7781512503836436</v>
      </c>
      <c r="AC63" s="18">
        <f t="shared" si="8"/>
        <v>93.795617470464222</v>
      </c>
    </row>
    <row r="64" spans="18:29" x14ac:dyDescent="0.3">
      <c r="R64" s="13">
        <v>60</v>
      </c>
      <c r="S64" s="14">
        <v>61.7</v>
      </c>
      <c r="T64" s="59">
        <f t="shared" si="0"/>
        <v>1.0903290003365079E-3</v>
      </c>
      <c r="U64" s="16">
        <f t="shared" si="1"/>
        <v>2.2939864932768508</v>
      </c>
      <c r="V64" s="73">
        <f t="shared" si="2"/>
        <v>9.6855711308326491</v>
      </c>
      <c r="W64" s="17">
        <f t="shared" si="3"/>
        <v>90.314428869167358</v>
      </c>
      <c r="X64" s="16">
        <f t="shared" si="4"/>
        <v>2.3824086837497913</v>
      </c>
      <c r="Y64" s="73">
        <f t="shared" si="5"/>
        <v>6.2043825295357795</v>
      </c>
      <c r="Z64" s="17">
        <f t="shared" si="6"/>
        <v>93.795617470464222</v>
      </c>
      <c r="AA64" s="84">
        <f t="shared" si="7"/>
        <v>3.4811886012968696</v>
      </c>
      <c r="AB64" s="88">
        <v>1.7853298350107671</v>
      </c>
      <c r="AC64" s="18">
        <f t="shared" si="8"/>
        <v>93.795617470464222</v>
      </c>
    </row>
    <row r="65" spans="18:29" x14ac:dyDescent="0.3">
      <c r="R65" s="13">
        <v>61</v>
      </c>
      <c r="S65" s="14">
        <v>61.7</v>
      </c>
      <c r="T65" s="59">
        <f t="shared" si="0"/>
        <v>1.0903290003365079E-3</v>
      </c>
      <c r="U65" s="16">
        <f t="shared" si="1"/>
        <v>2.2939864932768508</v>
      </c>
      <c r="V65" s="73">
        <f t="shared" si="2"/>
        <v>9.6855711308326491</v>
      </c>
      <c r="W65" s="17">
        <f t="shared" si="3"/>
        <v>90.314428869167358</v>
      </c>
      <c r="X65" s="16">
        <f t="shared" si="4"/>
        <v>2.3824086837497913</v>
      </c>
      <c r="Y65" s="73">
        <f t="shared" si="5"/>
        <v>6.2043825295357795</v>
      </c>
      <c r="Z65" s="17">
        <f t="shared" si="6"/>
        <v>93.795617470464222</v>
      </c>
      <c r="AA65" s="84">
        <f t="shared" si="7"/>
        <v>3.4811886012968696</v>
      </c>
      <c r="AB65" s="88">
        <v>1.7923916894982539</v>
      </c>
      <c r="AC65" s="18">
        <f t="shared" si="8"/>
        <v>93.947883083240953</v>
      </c>
    </row>
    <row r="66" spans="18:29" x14ac:dyDescent="0.3">
      <c r="R66" s="13">
        <v>62</v>
      </c>
      <c r="S66" s="14">
        <v>61.6</v>
      </c>
      <c r="T66" s="59">
        <f t="shared" si="0"/>
        <v>1.0885618544688635E-3</v>
      </c>
      <c r="U66" s="16">
        <f t="shared" si="1"/>
        <v>2.297710497324378</v>
      </c>
      <c r="V66" s="73">
        <f t="shared" si="2"/>
        <v>9.5389567982528298</v>
      </c>
      <c r="W66" s="17">
        <f t="shared" si="3"/>
        <v>90.461043201747174</v>
      </c>
      <c r="X66" s="16">
        <f t="shared" si="4"/>
        <v>2.3862762303143201</v>
      </c>
      <c r="Y66" s="73">
        <f t="shared" si="5"/>
        <v>6.0521169167590543</v>
      </c>
      <c r="Z66" s="17">
        <f t="shared" si="6"/>
        <v>93.947883083240953</v>
      </c>
      <c r="AA66" s="84">
        <f t="shared" si="7"/>
        <v>3.4868398814937756</v>
      </c>
      <c r="AB66" s="88">
        <v>1.7993405494535817</v>
      </c>
      <c r="AC66" s="18">
        <f t="shared" si="8"/>
        <v>93.947883083240953</v>
      </c>
    </row>
    <row r="67" spans="18:29" x14ac:dyDescent="0.3">
      <c r="R67" s="13">
        <v>63</v>
      </c>
      <c r="S67" s="14">
        <v>61.6</v>
      </c>
      <c r="T67" s="59">
        <f t="shared" si="0"/>
        <v>1.0885618544688635E-3</v>
      </c>
      <c r="U67" s="16">
        <f t="shared" si="1"/>
        <v>2.297710497324378</v>
      </c>
      <c r="V67" s="73">
        <f t="shared" si="2"/>
        <v>9.5389567982528298</v>
      </c>
      <c r="W67" s="17">
        <f t="shared" si="3"/>
        <v>90.461043201747174</v>
      </c>
      <c r="X67" s="16">
        <f t="shared" si="4"/>
        <v>2.3862762303143201</v>
      </c>
      <c r="Y67" s="73">
        <f t="shared" si="5"/>
        <v>6.0521169167590543</v>
      </c>
      <c r="Z67" s="17">
        <f t="shared" si="6"/>
        <v>93.947883083240953</v>
      </c>
      <c r="AA67" s="84">
        <f t="shared" si="7"/>
        <v>3.4868398814937756</v>
      </c>
      <c r="AB67" s="88">
        <v>1.8061799739838871</v>
      </c>
      <c r="AC67" s="18">
        <f t="shared" si="8"/>
        <v>93.947883083240953</v>
      </c>
    </row>
    <row r="68" spans="18:29" x14ac:dyDescent="0.3">
      <c r="R68" s="13">
        <v>64</v>
      </c>
      <c r="S68" s="14">
        <v>61.6</v>
      </c>
      <c r="T68" s="59">
        <f t="shared" si="0"/>
        <v>1.0885618544688635E-3</v>
      </c>
      <c r="U68" s="16">
        <f t="shared" si="1"/>
        <v>2.297710497324378</v>
      </c>
      <c r="V68" s="73">
        <f t="shared" si="2"/>
        <v>9.5389567982528298</v>
      </c>
      <c r="W68" s="17">
        <f t="shared" si="3"/>
        <v>90.461043201747174</v>
      </c>
      <c r="X68" s="16">
        <f t="shared" si="4"/>
        <v>2.3862762303143201</v>
      </c>
      <c r="Y68" s="73">
        <f t="shared" si="5"/>
        <v>6.0521169167590543</v>
      </c>
      <c r="Z68" s="17">
        <f t="shared" si="6"/>
        <v>93.947883083240953</v>
      </c>
      <c r="AA68" s="84">
        <f t="shared" si="7"/>
        <v>3.4868398814937756</v>
      </c>
      <c r="AB68" s="88">
        <v>1.8129133566428555</v>
      </c>
      <c r="AC68" s="18">
        <f t="shared" si="8"/>
        <v>93.947883083240953</v>
      </c>
    </row>
    <row r="69" spans="18:29" x14ac:dyDescent="0.3">
      <c r="R69" s="13">
        <v>65</v>
      </c>
      <c r="S69" s="14">
        <v>61.6</v>
      </c>
      <c r="T69" s="59">
        <f t="shared" ref="T69:T105" si="9">(PI()*$D$10^2/4*S69)*10^-9</f>
        <v>1.0885618544688635E-3</v>
      </c>
      <c r="U69" s="16">
        <f t="shared" ref="U69:U132" si="10">$D$14/T69*10^-6</f>
        <v>2.297710497324378</v>
      </c>
      <c r="V69" s="73">
        <f t="shared" ref="V69:V124" si="11">(1-(U69/$D$12))*100</f>
        <v>9.5389567982528298</v>
      </c>
      <c r="W69" s="17">
        <f t="shared" ref="W69:W105" si="12">100-V69</f>
        <v>90.461043201747174</v>
      </c>
      <c r="X69" s="16">
        <f t="shared" ref="X69:X132" si="13">$D$15/$U$187*U69</f>
        <v>2.3862762303143201</v>
      </c>
      <c r="Y69" s="73">
        <f t="shared" ref="Y69:Y132" si="14">(1-(X69/$D$12))*100</f>
        <v>6.0521169167590543</v>
      </c>
      <c r="Z69" s="17">
        <f t="shared" ref="Z69:Z132" si="15">100-Y69</f>
        <v>93.947883083240953</v>
      </c>
      <c r="AA69" s="84">
        <f t="shared" ref="AA69:AA132" si="16">V69-Y69</f>
        <v>3.4868398814937756</v>
      </c>
      <c r="AB69" s="88">
        <v>1.8195439355418688</v>
      </c>
      <c r="AC69" s="18">
        <f t="shared" ref="AC69:AC132" si="17">Z70</f>
        <v>94.100643868742168</v>
      </c>
    </row>
    <row r="70" spans="18:29" x14ac:dyDescent="0.3">
      <c r="R70" s="13">
        <v>66</v>
      </c>
      <c r="S70" s="14">
        <v>61.5</v>
      </c>
      <c r="T70" s="59">
        <f t="shared" si="9"/>
        <v>1.0867947086012192E-3</v>
      </c>
      <c r="U70" s="16">
        <f t="shared" si="10"/>
        <v>2.3014466119541739</v>
      </c>
      <c r="V70" s="73">
        <f t="shared" si="11"/>
        <v>9.3918656710955233</v>
      </c>
      <c r="W70" s="17">
        <f t="shared" si="12"/>
        <v>90.60813432890447</v>
      </c>
      <c r="X70" s="16">
        <f t="shared" si="13"/>
        <v>2.3901563542660509</v>
      </c>
      <c r="Y70" s="73">
        <f t="shared" si="14"/>
        <v>5.8993561312578375</v>
      </c>
      <c r="Z70" s="17">
        <f t="shared" si="15"/>
        <v>94.100643868742168</v>
      </c>
      <c r="AA70" s="84">
        <f t="shared" si="16"/>
        <v>3.4925095398376858</v>
      </c>
      <c r="AB70" s="88">
        <v>1.8260748027008264</v>
      </c>
      <c r="AC70" s="18">
        <f t="shared" si="17"/>
        <v>94.100643868742168</v>
      </c>
    </row>
    <row r="71" spans="18:29" x14ac:dyDescent="0.3">
      <c r="R71" s="13">
        <v>67</v>
      </c>
      <c r="S71" s="14">
        <v>61.5</v>
      </c>
      <c r="T71" s="59">
        <f t="shared" si="9"/>
        <v>1.0867947086012192E-3</v>
      </c>
      <c r="U71" s="16">
        <f t="shared" si="10"/>
        <v>2.3014466119541739</v>
      </c>
      <c r="V71" s="73">
        <f t="shared" si="11"/>
        <v>9.3918656710955233</v>
      </c>
      <c r="W71" s="17">
        <f t="shared" si="12"/>
        <v>90.60813432890447</v>
      </c>
      <c r="X71" s="16">
        <f t="shared" si="13"/>
        <v>2.3901563542660509</v>
      </c>
      <c r="Y71" s="73">
        <f t="shared" si="14"/>
        <v>5.8993561312578375</v>
      </c>
      <c r="Z71" s="17">
        <f t="shared" si="15"/>
        <v>94.100643868742168</v>
      </c>
      <c r="AA71" s="84">
        <f t="shared" si="16"/>
        <v>3.4925095398376858</v>
      </c>
      <c r="AB71" s="88">
        <v>1.8325089127062364</v>
      </c>
      <c r="AC71" s="18">
        <f t="shared" si="17"/>
        <v>94.100643868742168</v>
      </c>
    </row>
    <row r="72" spans="18:29" x14ac:dyDescent="0.3">
      <c r="R72" s="13">
        <v>68</v>
      </c>
      <c r="S72" s="14">
        <v>61.5</v>
      </c>
      <c r="T72" s="59">
        <f t="shared" si="9"/>
        <v>1.0867947086012192E-3</v>
      </c>
      <c r="U72" s="16">
        <f t="shared" si="10"/>
        <v>2.3014466119541739</v>
      </c>
      <c r="V72" s="73">
        <f t="shared" si="11"/>
        <v>9.3918656710955233</v>
      </c>
      <c r="W72" s="17">
        <f t="shared" si="12"/>
        <v>90.60813432890447</v>
      </c>
      <c r="X72" s="16">
        <f t="shared" si="13"/>
        <v>2.3901563542660509</v>
      </c>
      <c r="Y72" s="73">
        <f t="shared" si="14"/>
        <v>5.8993561312578375</v>
      </c>
      <c r="Z72" s="17">
        <f t="shared" si="15"/>
        <v>94.100643868742168</v>
      </c>
      <c r="AA72" s="84">
        <f t="shared" si="16"/>
        <v>3.4925095398376858</v>
      </c>
      <c r="AB72" s="88">
        <v>1.8388490907372552</v>
      </c>
      <c r="AC72" s="18">
        <f t="shared" si="17"/>
        <v>94.100643868742168</v>
      </c>
    </row>
    <row r="73" spans="18:29" x14ac:dyDescent="0.3">
      <c r="R73" s="13">
        <v>69</v>
      </c>
      <c r="S73" s="14">
        <v>61.5</v>
      </c>
      <c r="T73" s="59">
        <f t="shared" si="9"/>
        <v>1.0867947086012192E-3</v>
      </c>
      <c r="U73" s="16">
        <f t="shared" si="10"/>
        <v>2.3014466119541739</v>
      </c>
      <c r="V73" s="73">
        <f t="shared" si="11"/>
        <v>9.3918656710955233</v>
      </c>
      <c r="W73" s="17">
        <f t="shared" si="12"/>
        <v>90.60813432890447</v>
      </c>
      <c r="X73" s="16">
        <f t="shared" si="13"/>
        <v>2.3901563542660509</v>
      </c>
      <c r="Y73" s="73">
        <f t="shared" si="14"/>
        <v>5.8993561312578375</v>
      </c>
      <c r="Z73" s="17">
        <f t="shared" si="15"/>
        <v>94.100643868742168</v>
      </c>
      <c r="AA73" s="84">
        <f t="shared" si="16"/>
        <v>3.4925095398376858</v>
      </c>
      <c r="AB73" s="88">
        <v>1.8450980400142569</v>
      </c>
      <c r="AC73" s="18">
        <f t="shared" si="17"/>
        <v>94.253902246378544</v>
      </c>
    </row>
    <row r="74" spans="18:29" x14ac:dyDescent="0.3">
      <c r="R74" s="13">
        <v>70</v>
      </c>
      <c r="S74" s="14">
        <v>61.4</v>
      </c>
      <c r="T74" s="59">
        <f t="shared" si="9"/>
        <v>1.0850275627335749E-3</v>
      </c>
      <c r="U74" s="16">
        <f t="shared" si="10"/>
        <v>2.3051948963384641</v>
      </c>
      <c r="V74" s="73">
        <f t="shared" si="11"/>
        <v>9.2442954197455069</v>
      </c>
      <c r="W74" s="17">
        <f t="shared" si="12"/>
        <v>90.755704580254488</v>
      </c>
      <c r="X74" s="16">
        <f t="shared" si="13"/>
        <v>2.3940491170580152</v>
      </c>
      <c r="Y74" s="73">
        <f t="shared" si="14"/>
        <v>5.7460977536214486</v>
      </c>
      <c r="Z74" s="17">
        <f t="shared" si="15"/>
        <v>94.253902246378544</v>
      </c>
      <c r="AA74" s="84">
        <f t="shared" si="16"/>
        <v>3.4981976661240584</v>
      </c>
      <c r="AB74" s="88">
        <v>1.8512583487190752</v>
      </c>
      <c r="AC74" s="18">
        <f t="shared" si="17"/>
        <v>94.253902246378544</v>
      </c>
    </row>
    <row r="75" spans="18:29" x14ac:dyDescent="0.3">
      <c r="R75" s="13">
        <v>71</v>
      </c>
      <c r="S75" s="14">
        <v>61.4</v>
      </c>
      <c r="T75" s="59">
        <f t="shared" si="9"/>
        <v>1.0850275627335749E-3</v>
      </c>
      <c r="U75" s="16">
        <f t="shared" si="10"/>
        <v>2.3051948963384641</v>
      </c>
      <c r="V75" s="73">
        <f t="shared" si="11"/>
        <v>9.2442954197455069</v>
      </c>
      <c r="W75" s="17">
        <f t="shared" si="12"/>
        <v>90.755704580254488</v>
      </c>
      <c r="X75" s="16">
        <f t="shared" si="13"/>
        <v>2.3940491170580152</v>
      </c>
      <c r="Y75" s="73">
        <f t="shared" si="14"/>
        <v>5.7460977536214486</v>
      </c>
      <c r="Z75" s="17">
        <f t="shared" si="15"/>
        <v>94.253902246378544</v>
      </c>
      <c r="AA75" s="84">
        <f t="shared" si="16"/>
        <v>3.4981976661240584</v>
      </c>
      <c r="AB75" s="88">
        <v>1.8573324964312685</v>
      </c>
      <c r="AC75" s="18">
        <f t="shared" si="17"/>
        <v>94.253902246378544</v>
      </c>
    </row>
    <row r="76" spans="18:29" x14ac:dyDescent="0.3">
      <c r="R76" s="13">
        <v>72</v>
      </c>
      <c r="S76" s="14">
        <v>61.4</v>
      </c>
      <c r="T76" s="59">
        <f t="shared" si="9"/>
        <v>1.0850275627335749E-3</v>
      </c>
      <c r="U76" s="16">
        <f t="shared" si="10"/>
        <v>2.3051948963384641</v>
      </c>
      <c r="V76" s="73">
        <f t="shared" si="11"/>
        <v>9.2442954197455069</v>
      </c>
      <c r="W76" s="17">
        <f t="shared" si="12"/>
        <v>90.755704580254488</v>
      </c>
      <c r="X76" s="16">
        <f t="shared" si="13"/>
        <v>2.3940491170580152</v>
      </c>
      <c r="Y76" s="73">
        <f t="shared" si="14"/>
        <v>5.7460977536214486</v>
      </c>
      <c r="Z76" s="17">
        <f t="shared" si="15"/>
        <v>94.253902246378544</v>
      </c>
      <c r="AA76" s="84">
        <f t="shared" si="16"/>
        <v>3.4981976661240584</v>
      </c>
      <c r="AB76" s="88">
        <v>1.8633228601204559</v>
      </c>
      <c r="AC76" s="18">
        <f t="shared" si="17"/>
        <v>94.253902246378544</v>
      </c>
    </row>
    <row r="77" spans="18:29" x14ac:dyDescent="0.3">
      <c r="R77" s="13">
        <v>73</v>
      </c>
      <c r="S77" s="14">
        <v>61.4</v>
      </c>
      <c r="T77" s="59">
        <f t="shared" si="9"/>
        <v>1.0850275627335749E-3</v>
      </c>
      <c r="U77" s="16">
        <f t="shared" si="10"/>
        <v>2.3051948963384641</v>
      </c>
      <c r="V77" s="73">
        <f t="shared" si="11"/>
        <v>9.2442954197455069</v>
      </c>
      <c r="W77" s="17">
        <f t="shared" si="12"/>
        <v>90.755704580254488</v>
      </c>
      <c r="X77" s="16">
        <f t="shared" si="13"/>
        <v>2.3940491170580152</v>
      </c>
      <c r="Y77" s="73">
        <f t="shared" si="14"/>
        <v>5.7460977536214486</v>
      </c>
      <c r="Z77" s="17">
        <f t="shared" si="15"/>
        <v>94.253902246378544</v>
      </c>
      <c r="AA77" s="84">
        <f t="shared" si="16"/>
        <v>3.4981976661240584</v>
      </c>
      <c r="AB77" s="88">
        <v>1.8692317197309762</v>
      </c>
      <c r="AC77" s="18">
        <f t="shared" si="17"/>
        <v>94.407660651348152</v>
      </c>
    </row>
    <row r="78" spans="18:29" x14ac:dyDescent="0.3">
      <c r="R78" s="13">
        <v>74</v>
      </c>
      <c r="S78" s="14">
        <v>61.3</v>
      </c>
      <c r="T78" s="59">
        <f t="shared" si="9"/>
        <v>1.0832604168659308E-3</v>
      </c>
      <c r="U78" s="16">
        <f t="shared" si="10"/>
        <v>2.30895541003559</v>
      </c>
      <c r="V78" s="73">
        <f t="shared" si="11"/>
        <v>9.0962436993862195</v>
      </c>
      <c r="W78" s="17">
        <f t="shared" si="12"/>
        <v>90.903756300613779</v>
      </c>
      <c r="X78" s="16">
        <f t="shared" si="13"/>
        <v>2.3979545805442428</v>
      </c>
      <c r="Y78" s="73">
        <f t="shared" si="14"/>
        <v>5.5923393486518531</v>
      </c>
      <c r="Z78" s="17">
        <f t="shared" si="15"/>
        <v>94.407660651348152</v>
      </c>
      <c r="AA78" s="84">
        <f t="shared" si="16"/>
        <v>3.5039043507343663</v>
      </c>
      <c r="AB78" s="88">
        <v>1.8750612633917001</v>
      </c>
      <c r="AC78" s="18">
        <f t="shared" si="17"/>
        <v>94.407660651348152</v>
      </c>
    </row>
    <row r="79" spans="18:29" x14ac:dyDescent="0.3">
      <c r="R79" s="13">
        <v>75</v>
      </c>
      <c r="S79" s="14">
        <v>61.3</v>
      </c>
      <c r="T79" s="59">
        <f t="shared" si="9"/>
        <v>1.0832604168659308E-3</v>
      </c>
      <c r="U79" s="16">
        <f t="shared" si="10"/>
        <v>2.30895541003559</v>
      </c>
      <c r="V79" s="73">
        <f t="shared" si="11"/>
        <v>9.0962436993862195</v>
      </c>
      <c r="W79" s="17">
        <f t="shared" si="12"/>
        <v>90.903756300613779</v>
      </c>
      <c r="X79" s="16">
        <f t="shared" si="13"/>
        <v>2.3979545805442428</v>
      </c>
      <c r="Y79" s="73">
        <f t="shared" si="14"/>
        <v>5.5923393486518531</v>
      </c>
      <c r="Z79" s="17">
        <f t="shared" si="15"/>
        <v>94.407660651348152</v>
      </c>
      <c r="AA79" s="84">
        <f t="shared" si="16"/>
        <v>3.5039043507343663</v>
      </c>
      <c r="AB79" s="88">
        <v>1.8808135922807914</v>
      </c>
      <c r="AC79" s="18">
        <f t="shared" si="17"/>
        <v>94.407660651348152</v>
      </c>
    </row>
    <row r="80" spans="18:29" x14ac:dyDescent="0.3">
      <c r="R80" s="13">
        <v>76</v>
      </c>
      <c r="S80" s="14">
        <v>61.3</v>
      </c>
      <c r="T80" s="59">
        <f t="shared" si="9"/>
        <v>1.0832604168659308E-3</v>
      </c>
      <c r="U80" s="16">
        <f t="shared" si="10"/>
        <v>2.30895541003559</v>
      </c>
      <c r="V80" s="73">
        <f t="shared" si="11"/>
        <v>9.0962436993862195</v>
      </c>
      <c r="W80" s="17">
        <f t="shared" si="12"/>
        <v>90.903756300613779</v>
      </c>
      <c r="X80" s="16">
        <f t="shared" si="13"/>
        <v>2.3979545805442428</v>
      </c>
      <c r="Y80" s="73">
        <f t="shared" si="14"/>
        <v>5.5923393486518531</v>
      </c>
      <c r="Z80" s="17">
        <f t="shared" si="15"/>
        <v>94.407660651348152</v>
      </c>
      <c r="AA80" s="84">
        <f t="shared" si="16"/>
        <v>3.5039043507343663</v>
      </c>
      <c r="AB80" s="88">
        <v>1.8864907251724818</v>
      </c>
      <c r="AC80" s="18">
        <f t="shared" si="17"/>
        <v>94.407660651348152</v>
      </c>
    </row>
    <row r="81" spans="17:29" x14ac:dyDescent="0.3">
      <c r="R81" s="13">
        <v>77</v>
      </c>
      <c r="S81" s="14">
        <v>61.3</v>
      </c>
      <c r="T81" s="59">
        <f t="shared" si="9"/>
        <v>1.0832604168659308E-3</v>
      </c>
      <c r="U81" s="16">
        <f t="shared" si="10"/>
        <v>2.30895541003559</v>
      </c>
      <c r="V81" s="73">
        <f t="shared" si="11"/>
        <v>9.0962436993862195</v>
      </c>
      <c r="W81" s="17">
        <f t="shared" si="12"/>
        <v>90.903756300613779</v>
      </c>
      <c r="X81" s="16">
        <f t="shared" si="13"/>
        <v>2.3979545805442428</v>
      </c>
      <c r="Y81" s="73">
        <f t="shared" si="14"/>
        <v>5.5923393486518531</v>
      </c>
      <c r="Z81" s="17">
        <f t="shared" si="15"/>
        <v>94.407660651348152</v>
      </c>
      <c r="AA81" s="84">
        <f t="shared" si="16"/>
        <v>3.5039043507343663</v>
      </c>
      <c r="AB81" s="88">
        <v>1.8920946026904804</v>
      </c>
      <c r="AC81" s="18">
        <f t="shared" si="17"/>
        <v>94.561921534765403</v>
      </c>
    </row>
    <row r="82" spans="17:29" x14ac:dyDescent="0.3">
      <c r="R82" s="13">
        <v>78</v>
      </c>
      <c r="S82" s="14">
        <v>61.2</v>
      </c>
      <c r="T82" s="59">
        <f t="shared" si="9"/>
        <v>1.0814932709982863E-3</v>
      </c>
      <c r="U82" s="16">
        <f t="shared" si="10"/>
        <v>2.3127282129931652</v>
      </c>
      <c r="V82" s="73">
        <f t="shared" si="11"/>
        <v>8.947708149875389</v>
      </c>
      <c r="W82" s="17">
        <f t="shared" si="12"/>
        <v>91.052291850124618</v>
      </c>
      <c r="X82" s="16">
        <f t="shared" si="13"/>
        <v>2.4018728069830413</v>
      </c>
      <c r="Y82" s="73">
        <f t="shared" si="14"/>
        <v>5.4380784652345966</v>
      </c>
      <c r="Z82" s="17">
        <f t="shared" si="15"/>
        <v>94.561921534765403</v>
      </c>
      <c r="AA82" s="84">
        <f t="shared" si="16"/>
        <v>3.5096296846407924</v>
      </c>
      <c r="AB82" s="88">
        <v>1.8976270912904414</v>
      </c>
      <c r="AC82" s="18">
        <f t="shared" si="17"/>
        <v>94.561921534765403</v>
      </c>
    </row>
    <row r="83" spans="17:29" x14ac:dyDescent="0.3">
      <c r="R83" s="13">
        <v>79</v>
      </c>
      <c r="S83" s="14">
        <v>61.2</v>
      </c>
      <c r="T83" s="59">
        <f t="shared" si="9"/>
        <v>1.0814932709982863E-3</v>
      </c>
      <c r="U83" s="16">
        <f t="shared" si="10"/>
        <v>2.3127282129931652</v>
      </c>
      <c r="V83" s="73">
        <f t="shared" si="11"/>
        <v>8.947708149875389</v>
      </c>
      <c r="W83" s="17">
        <f t="shared" si="12"/>
        <v>91.052291850124618</v>
      </c>
      <c r="X83" s="16">
        <f t="shared" si="13"/>
        <v>2.4018728069830413</v>
      </c>
      <c r="Y83" s="73">
        <f t="shared" si="14"/>
        <v>5.4380784652345966</v>
      </c>
      <c r="Z83" s="17">
        <f t="shared" si="15"/>
        <v>94.561921534765403</v>
      </c>
      <c r="AA83" s="84">
        <f t="shared" si="16"/>
        <v>3.5096296846407924</v>
      </c>
      <c r="AB83" s="88">
        <v>1.9030899869919435</v>
      </c>
      <c r="AC83" s="18">
        <f t="shared" si="17"/>
        <v>94.561921534765403</v>
      </c>
    </row>
    <row r="84" spans="17:29" x14ac:dyDescent="0.3">
      <c r="R84" s="13">
        <v>80</v>
      </c>
      <c r="S84" s="14">
        <v>61.2</v>
      </c>
      <c r="T84" s="59">
        <f t="shared" si="9"/>
        <v>1.0814932709982863E-3</v>
      </c>
      <c r="U84" s="16">
        <f t="shared" si="10"/>
        <v>2.3127282129931652</v>
      </c>
      <c r="V84" s="73">
        <f t="shared" si="11"/>
        <v>8.947708149875389</v>
      </c>
      <c r="W84" s="17">
        <f t="shared" si="12"/>
        <v>91.052291850124618</v>
      </c>
      <c r="X84" s="16">
        <f t="shared" si="13"/>
        <v>2.4018728069830413</v>
      </c>
      <c r="Y84" s="73">
        <f t="shared" si="14"/>
        <v>5.4380784652345966</v>
      </c>
      <c r="Z84" s="17">
        <f t="shared" si="15"/>
        <v>94.561921534765403</v>
      </c>
      <c r="AA84" s="84">
        <f t="shared" si="16"/>
        <v>3.5096296846407924</v>
      </c>
      <c r="AB84" s="88">
        <v>1.9084850188786497</v>
      </c>
      <c r="AC84" s="18">
        <f t="shared" si="17"/>
        <v>94.561921534765403</v>
      </c>
    </row>
    <row r="85" spans="17:29" x14ac:dyDescent="0.3">
      <c r="R85" s="13">
        <v>81</v>
      </c>
      <c r="S85" s="14">
        <v>61.2</v>
      </c>
      <c r="T85" s="59">
        <f t="shared" si="9"/>
        <v>1.0814932709982863E-3</v>
      </c>
      <c r="U85" s="16">
        <f t="shared" si="10"/>
        <v>2.3127282129931652</v>
      </c>
      <c r="V85" s="73">
        <f t="shared" si="11"/>
        <v>8.947708149875389</v>
      </c>
      <c r="W85" s="17">
        <f t="shared" si="12"/>
        <v>91.052291850124618</v>
      </c>
      <c r="X85" s="16">
        <f t="shared" si="13"/>
        <v>2.4018728069830413</v>
      </c>
      <c r="Y85" s="73">
        <f t="shared" si="14"/>
        <v>5.4380784652345966</v>
      </c>
      <c r="Z85" s="17">
        <f t="shared" si="15"/>
        <v>94.561921534765403</v>
      </c>
      <c r="AA85" s="84">
        <f t="shared" si="16"/>
        <v>3.5096296846407924</v>
      </c>
      <c r="AB85" s="88">
        <v>1.9138138523837167</v>
      </c>
      <c r="AC85" s="18">
        <f t="shared" si="17"/>
        <v>94.561921534765403</v>
      </c>
    </row>
    <row r="86" spans="17:29" x14ac:dyDescent="0.3">
      <c r="R86" s="13">
        <v>82</v>
      </c>
      <c r="S86" s="14">
        <v>61.2</v>
      </c>
      <c r="T86" s="59">
        <f t="shared" si="9"/>
        <v>1.0814932709982863E-3</v>
      </c>
      <c r="U86" s="16">
        <f t="shared" si="10"/>
        <v>2.3127282129931652</v>
      </c>
      <c r="V86" s="73">
        <f t="shared" si="11"/>
        <v>8.947708149875389</v>
      </c>
      <c r="W86" s="17">
        <f t="shared" si="12"/>
        <v>91.052291850124618</v>
      </c>
      <c r="X86" s="16">
        <f t="shared" si="13"/>
        <v>2.4018728069830413</v>
      </c>
      <c r="Y86" s="73">
        <f t="shared" si="14"/>
        <v>5.4380784652345966</v>
      </c>
      <c r="Z86" s="17">
        <f t="shared" si="15"/>
        <v>94.561921534765403</v>
      </c>
      <c r="AA86" s="84">
        <f t="shared" si="16"/>
        <v>3.5096296846407924</v>
      </c>
      <c r="AB86" s="88">
        <v>1.919078092376074</v>
      </c>
      <c r="AC86" s="18">
        <f t="shared" si="17"/>
        <v>94.716687363791195</v>
      </c>
    </row>
    <row r="87" spans="17:29" x14ac:dyDescent="0.3">
      <c r="R87" s="13">
        <v>83</v>
      </c>
      <c r="S87" s="14">
        <v>61.1</v>
      </c>
      <c r="T87" s="59">
        <f t="shared" si="9"/>
        <v>1.0797261251306422E-3</v>
      </c>
      <c r="U87" s="16">
        <f t="shared" si="10"/>
        <v>2.3165133655512551</v>
      </c>
      <c r="V87" s="73">
        <f t="shared" si="11"/>
        <v>8.7986863956198818</v>
      </c>
      <c r="W87" s="17">
        <f t="shared" si="12"/>
        <v>91.201313604380118</v>
      </c>
      <c r="X87" s="16">
        <f t="shared" si="13"/>
        <v>2.4058038590402964</v>
      </c>
      <c r="Y87" s="73">
        <f t="shared" si="14"/>
        <v>5.2833126362088034</v>
      </c>
      <c r="Z87" s="17">
        <f t="shared" si="15"/>
        <v>94.716687363791195</v>
      </c>
      <c r="AA87" s="84">
        <f t="shared" si="16"/>
        <v>3.5153737594110783</v>
      </c>
      <c r="AB87" s="88">
        <v>1.9242792860618816</v>
      </c>
      <c r="AC87" s="18">
        <f t="shared" si="17"/>
        <v>94.716687363791195</v>
      </c>
    </row>
    <row r="88" spans="17:29" x14ac:dyDescent="0.3">
      <c r="R88" s="13">
        <v>84</v>
      </c>
      <c r="S88" s="14">
        <v>61.1</v>
      </c>
      <c r="T88" s="59">
        <f t="shared" si="9"/>
        <v>1.0797261251306422E-3</v>
      </c>
      <c r="U88" s="16">
        <f t="shared" si="10"/>
        <v>2.3165133655512551</v>
      </c>
      <c r="V88" s="73">
        <f t="shared" si="11"/>
        <v>8.7986863956198818</v>
      </c>
      <c r="W88" s="17">
        <f t="shared" si="12"/>
        <v>91.201313604380118</v>
      </c>
      <c r="X88" s="16">
        <f t="shared" si="13"/>
        <v>2.4058038590402964</v>
      </c>
      <c r="Y88" s="73">
        <f t="shared" si="14"/>
        <v>5.2833126362088034</v>
      </c>
      <c r="Z88" s="17">
        <f t="shared" si="15"/>
        <v>94.716687363791195</v>
      </c>
      <c r="AA88" s="84">
        <f t="shared" si="16"/>
        <v>3.5153737594110783</v>
      </c>
      <c r="AB88" s="88">
        <v>1.9294189257142926</v>
      </c>
      <c r="AC88" s="18">
        <f t="shared" si="17"/>
        <v>94.716687363791195</v>
      </c>
    </row>
    <row r="89" spans="17:29" x14ac:dyDescent="0.3">
      <c r="Q89" s="61"/>
      <c r="R89" s="13">
        <v>85</v>
      </c>
      <c r="S89" s="14">
        <v>61.1</v>
      </c>
      <c r="T89" s="59">
        <f t="shared" si="9"/>
        <v>1.0797261251306422E-3</v>
      </c>
      <c r="U89" s="16">
        <f t="shared" si="10"/>
        <v>2.3165133655512551</v>
      </c>
      <c r="V89" s="73">
        <f t="shared" si="11"/>
        <v>8.7986863956198818</v>
      </c>
      <c r="W89" s="17">
        <f t="shared" si="12"/>
        <v>91.201313604380118</v>
      </c>
      <c r="X89" s="16">
        <f t="shared" si="13"/>
        <v>2.4058038590402964</v>
      </c>
      <c r="Y89" s="73">
        <f t="shared" si="14"/>
        <v>5.2833126362088034</v>
      </c>
      <c r="Z89" s="17">
        <f t="shared" si="15"/>
        <v>94.716687363791195</v>
      </c>
      <c r="AA89" s="84">
        <f t="shared" si="16"/>
        <v>3.5153737594110783</v>
      </c>
      <c r="AB89" s="88">
        <v>1.9344984512435677</v>
      </c>
      <c r="AC89" s="18">
        <f t="shared" si="17"/>
        <v>94.716687363791195</v>
      </c>
    </row>
    <row r="90" spans="17:29" x14ac:dyDescent="0.3">
      <c r="R90" s="13">
        <v>86</v>
      </c>
      <c r="S90" s="14">
        <v>61.1</v>
      </c>
      <c r="T90" s="59">
        <f t="shared" si="9"/>
        <v>1.0797261251306422E-3</v>
      </c>
      <c r="U90" s="16">
        <f t="shared" si="10"/>
        <v>2.3165133655512551</v>
      </c>
      <c r="V90" s="73">
        <f t="shared" si="11"/>
        <v>8.7986863956198818</v>
      </c>
      <c r="W90" s="17">
        <f t="shared" si="12"/>
        <v>91.201313604380118</v>
      </c>
      <c r="X90" s="16">
        <f t="shared" si="13"/>
        <v>2.4058038590402964</v>
      </c>
      <c r="Y90" s="73">
        <f t="shared" si="14"/>
        <v>5.2833126362088034</v>
      </c>
      <c r="Z90" s="17">
        <f t="shared" si="15"/>
        <v>94.716687363791195</v>
      </c>
      <c r="AA90" s="84">
        <f t="shared" si="16"/>
        <v>3.5153737594110783</v>
      </c>
      <c r="AB90" s="88">
        <v>1.9395192526186185</v>
      </c>
      <c r="AC90" s="18">
        <f t="shared" si="17"/>
        <v>94.716687363791195</v>
      </c>
    </row>
    <row r="91" spans="17:29" x14ac:dyDescent="0.3">
      <c r="R91" s="13">
        <v>87</v>
      </c>
      <c r="S91" s="14">
        <v>61.1</v>
      </c>
      <c r="T91" s="59">
        <f t="shared" si="9"/>
        <v>1.0797261251306422E-3</v>
      </c>
      <c r="U91" s="16">
        <f t="shared" si="10"/>
        <v>2.3165133655512551</v>
      </c>
      <c r="V91" s="73">
        <f t="shared" si="11"/>
        <v>8.7986863956198818</v>
      </c>
      <c r="W91" s="17">
        <f t="shared" si="12"/>
        <v>91.201313604380118</v>
      </c>
      <c r="X91" s="16">
        <f t="shared" si="13"/>
        <v>2.4058038590402964</v>
      </c>
      <c r="Y91" s="73">
        <f t="shared" si="14"/>
        <v>5.2833126362088034</v>
      </c>
      <c r="Z91" s="17">
        <f t="shared" si="15"/>
        <v>94.716687363791195</v>
      </c>
      <c r="AA91" s="84">
        <f t="shared" si="16"/>
        <v>3.5153737594110783</v>
      </c>
      <c r="AB91" s="88">
        <v>1.9444826721501687</v>
      </c>
      <c r="AC91" s="18">
        <f t="shared" si="17"/>
        <v>94.871960621764657</v>
      </c>
    </row>
    <row r="92" spans="17:29" x14ac:dyDescent="0.3">
      <c r="R92" s="13">
        <v>88</v>
      </c>
      <c r="S92" s="14">
        <v>61</v>
      </c>
      <c r="T92" s="59">
        <f t="shared" si="9"/>
        <v>1.0779589792629979E-3</v>
      </c>
      <c r="U92" s="16">
        <f t="shared" si="10"/>
        <v>2.3203109284456018</v>
      </c>
      <c r="V92" s="73">
        <f t="shared" si="11"/>
        <v>8.6491760454487476</v>
      </c>
      <c r="W92" s="17">
        <f t="shared" si="12"/>
        <v>91.350823954551259</v>
      </c>
      <c r="X92" s="16">
        <f t="shared" si="13"/>
        <v>2.4097477997928221</v>
      </c>
      <c r="Y92" s="73">
        <f t="shared" si="14"/>
        <v>5.1280393782353499</v>
      </c>
      <c r="Z92" s="17">
        <f t="shared" si="15"/>
        <v>94.871960621764657</v>
      </c>
      <c r="AA92" s="84">
        <f t="shared" si="16"/>
        <v>3.5211366672133977</v>
      </c>
      <c r="AB92" s="88">
        <v>1.9493900066449128</v>
      </c>
      <c r="AC92" s="18">
        <f t="shared" si="17"/>
        <v>94.871960621764657</v>
      </c>
    </row>
    <row r="93" spans="17:29" x14ac:dyDescent="0.3">
      <c r="R93" s="13">
        <v>89</v>
      </c>
      <c r="S93" s="14">
        <v>61</v>
      </c>
      <c r="T93" s="59">
        <f t="shared" si="9"/>
        <v>1.0779589792629979E-3</v>
      </c>
      <c r="U93" s="16">
        <f t="shared" si="10"/>
        <v>2.3203109284456018</v>
      </c>
      <c r="V93" s="73">
        <f t="shared" si="11"/>
        <v>8.6491760454487476</v>
      </c>
      <c r="W93" s="17">
        <f t="shared" si="12"/>
        <v>91.350823954551259</v>
      </c>
      <c r="X93" s="16">
        <f t="shared" si="13"/>
        <v>2.4097477997928221</v>
      </c>
      <c r="Y93" s="73">
        <f t="shared" si="14"/>
        <v>5.1280393782353499</v>
      </c>
      <c r="Z93" s="17">
        <f t="shared" si="15"/>
        <v>94.871960621764657</v>
      </c>
      <c r="AA93" s="84">
        <f t="shared" si="16"/>
        <v>3.5211366672133977</v>
      </c>
      <c r="AB93" s="88">
        <v>1.954242509439325</v>
      </c>
      <c r="AC93" s="18">
        <f t="shared" si="17"/>
        <v>94.871960621764657</v>
      </c>
    </row>
    <row r="94" spans="17:29" x14ac:dyDescent="0.3">
      <c r="R94" s="13">
        <v>90</v>
      </c>
      <c r="S94" s="14">
        <v>61</v>
      </c>
      <c r="T94" s="59">
        <f t="shared" si="9"/>
        <v>1.0779589792629979E-3</v>
      </c>
      <c r="U94" s="16">
        <f t="shared" si="10"/>
        <v>2.3203109284456018</v>
      </c>
      <c r="V94" s="73">
        <f t="shared" si="11"/>
        <v>8.6491760454487476</v>
      </c>
      <c r="W94" s="17">
        <f t="shared" si="12"/>
        <v>91.350823954551259</v>
      </c>
      <c r="X94" s="16">
        <f t="shared" si="13"/>
        <v>2.4097477997928221</v>
      </c>
      <c r="Y94" s="73">
        <f t="shared" si="14"/>
        <v>5.1280393782353499</v>
      </c>
      <c r="Z94" s="17">
        <f t="shared" si="15"/>
        <v>94.871960621764657</v>
      </c>
      <c r="AA94" s="84">
        <f t="shared" si="16"/>
        <v>3.5211366672133977</v>
      </c>
      <c r="AB94" s="88">
        <v>1.9590413923210936</v>
      </c>
      <c r="AC94" s="18">
        <f t="shared" si="17"/>
        <v>94.871960621764657</v>
      </c>
    </row>
    <row r="95" spans="17:29" x14ac:dyDescent="0.3">
      <c r="R95" s="13">
        <v>91</v>
      </c>
      <c r="S95" s="14">
        <v>61</v>
      </c>
      <c r="T95" s="59">
        <f t="shared" si="9"/>
        <v>1.0779589792629979E-3</v>
      </c>
      <c r="U95" s="16">
        <f t="shared" si="10"/>
        <v>2.3203109284456018</v>
      </c>
      <c r="V95" s="73">
        <f t="shared" si="11"/>
        <v>8.6491760454487476</v>
      </c>
      <c r="W95" s="17">
        <f t="shared" si="12"/>
        <v>91.350823954551259</v>
      </c>
      <c r="X95" s="16">
        <f t="shared" si="13"/>
        <v>2.4097477997928221</v>
      </c>
      <c r="Y95" s="73">
        <f t="shared" si="14"/>
        <v>5.1280393782353499</v>
      </c>
      <c r="Z95" s="17">
        <f t="shared" si="15"/>
        <v>94.871960621764657</v>
      </c>
      <c r="AA95" s="84">
        <f t="shared" si="16"/>
        <v>3.5211366672133977</v>
      </c>
      <c r="AB95" s="88">
        <v>1.9637878273455553</v>
      </c>
      <c r="AC95" s="18">
        <f t="shared" si="17"/>
        <v>94.871960621764657</v>
      </c>
    </row>
    <row r="96" spans="17:29" x14ac:dyDescent="0.3">
      <c r="R96" s="13">
        <v>92</v>
      </c>
      <c r="S96" s="14">
        <v>61</v>
      </c>
      <c r="T96" s="59">
        <f t="shared" si="9"/>
        <v>1.0779589792629979E-3</v>
      </c>
      <c r="U96" s="16">
        <f t="shared" si="10"/>
        <v>2.3203109284456018</v>
      </c>
      <c r="V96" s="73">
        <f t="shared" si="11"/>
        <v>8.6491760454487476</v>
      </c>
      <c r="W96" s="17">
        <f t="shared" si="12"/>
        <v>91.350823954551259</v>
      </c>
      <c r="X96" s="16">
        <f t="shared" si="13"/>
        <v>2.4097477997928221</v>
      </c>
      <c r="Y96" s="73">
        <f t="shared" si="14"/>
        <v>5.1280393782353499</v>
      </c>
      <c r="Z96" s="17">
        <f t="shared" si="15"/>
        <v>94.871960621764657</v>
      </c>
      <c r="AA96" s="84">
        <f t="shared" si="16"/>
        <v>3.5211366672133977</v>
      </c>
      <c r="AB96" s="88">
        <v>1.968482948553935</v>
      </c>
      <c r="AC96" s="18">
        <f t="shared" si="17"/>
        <v>95.027743808335671</v>
      </c>
    </row>
    <row r="97" spans="18:29" x14ac:dyDescent="0.3">
      <c r="R97" s="13">
        <v>93</v>
      </c>
      <c r="S97" s="14">
        <v>60.9</v>
      </c>
      <c r="T97" s="59">
        <f t="shared" si="9"/>
        <v>1.0761918333953536E-3</v>
      </c>
      <c r="U97" s="16">
        <f t="shared" si="10"/>
        <v>2.3241209628108654</v>
      </c>
      <c r="V97" s="73">
        <f t="shared" si="11"/>
        <v>8.499174692485612</v>
      </c>
      <c r="W97" s="17">
        <f t="shared" si="12"/>
        <v>91.50082530751439</v>
      </c>
      <c r="X97" s="16">
        <f t="shared" si="13"/>
        <v>2.4137046927317263</v>
      </c>
      <c r="Y97" s="73">
        <f t="shared" si="14"/>
        <v>4.972256191664326</v>
      </c>
      <c r="Z97" s="17">
        <f t="shared" si="15"/>
        <v>95.027743808335671</v>
      </c>
      <c r="AA97" s="84">
        <f t="shared" si="16"/>
        <v>3.526918500821286</v>
      </c>
      <c r="AB97" s="88">
        <v>1.9731278535996986</v>
      </c>
      <c r="AC97" s="18">
        <f t="shared" si="17"/>
        <v>95.027743808335671</v>
      </c>
    </row>
    <row r="98" spans="18:29" x14ac:dyDescent="0.3">
      <c r="R98" s="13">
        <v>94</v>
      </c>
      <c r="S98" s="14">
        <v>60.9</v>
      </c>
      <c r="T98" s="59">
        <f t="shared" si="9"/>
        <v>1.0761918333953536E-3</v>
      </c>
      <c r="U98" s="16">
        <f t="shared" si="10"/>
        <v>2.3241209628108654</v>
      </c>
      <c r="V98" s="73">
        <f t="shared" si="11"/>
        <v>8.499174692485612</v>
      </c>
      <c r="W98" s="17">
        <f t="shared" si="12"/>
        <v>91.50082530751439</v>
      </c>
      <c r="X98" s="16">
        <f t="shared" si="13"/>
        <v>2.4137046927317263</v>
      </c>
      <c r="Y98" s="73">
        <f t="shared" si="14"/>
        <v>4.972256191664326</v>
      </c>
      <c r="Z98" s="17">
        <f t="shared" si="15"/>
        <v>95.027743808335671</v>
      </c>
      <c r="AA98" s="84">
        <f t="shared" si="16"/>
        <v>3.526918500821286</v>
      </c>
      <c r="AB98" s="88">
        <v>1.9777236052888478</v>
      </c>
      <c r="AC98" s="18">
        <f t="shared" si="17"/>
        <v>95.027743808335671</v>
      </c>
    </row>
    <row r="99" spans="18:29" x14ac:dyDescent="0.3">
      <c r="R99" s="13">
        <v>95</v>
      </c>
      <c r="S99" s="14">
        <v>60.9</v>
      </c>
      <c r="T99" s="59">
        <f t="shared" si="9"/>
        <v>1.0761918333953536E-3</v>
      </c>
      <c r="U99" s="16">
        <f t="shared" si="10"/>
        <v>2.3241209628108654</v>
      </c>
      <c r="V99" s="73">
        <f t="shared" si="11"/>
        <v>8.499174692485612</v>
      </c>
      <c r="W99" s="17">
        <f t="shared" si="12"/>
        <v>91.50082530751439</v>
      </c>
      <c r="X99" s="16">
        <f t="shared" si="13"/>
        <v>2.4137046927317263</v>
      </c>
      <c r="Y99" s="73">
        <f t="shared" si="14"/>
        <v>4.972256191664326</v>
      </c>
      <c r="Z99" s="17">
        <f t="shared" si="15"/>
        <v>95.027743808335671</v>
      </c>
      <c r="AA99" s="84">
        <f t="shared" si="16"/>
        <v>3.526918500821286</v>
      </c>
      <c r="AB99" s="88">
        <v>1.9822712330395684</v>
      </c>
      <c r="AC99" s="18">
        <f t="shared" si="17"/>
        <v>95.027743808335671</v>
      </c>
    </row>
    <row r="100" spans="18:29" x14ac:dyDescent="0.3">
      <c r="R100" s="13">
        <v>96</v>
      </c>
      <c r="S100" s="14">
        <v>60.9</v>
      </c>
      <c r="T100" s="59">
        <f t="shared" si="9"/>
        <v>1.0761918333953536E-3</v>
      </c>
      <c r="U100" s="16">
        <f t="shared" si="10"/>
        <v>2.3241209628108654</v>
      </c>
      <c r="V100" s="73">
        <f t="shared" si="11"/>
        <v>8.499174692485612</v>
      </c>
      <c r="W100" s="17">
        <f t="shared" si="12"/>
        <v>91.50082530751439</v>
      </c>
      <c r="X100" s="16">
        <f t="shared" si="13"/>
        <v>2.4137046927317263</v>
      </c>
      <c r="Y100" s="73">
        <f t="shared" si="14"/>
        <v>4.972256191664326</v>
      </c>
      <c r="Z100" s="17">
        <f t="shared" si="15"/>
        <v>95.027743808335671</v>
      </c>
      <c r="AA100" s="84">
        <f t="shared" si="16"/>
        <v>3.526918500821286</v>
      </c>
      <c r="AB100" s="88">
        <v>1.9867717342662448</v>
      </c>
      <c r="AC100" s="18">
        <f t="shared" si="17"/>
        <v>95.027743808335671</v>
      </c>
    </row>
    <row r="101" spans="18:29" x14ac:dyDescent="0.3">
      <c r="R101" s="13">
        <v>97</v>
      </c>
      <c r="S101" s="14">
        <v>60.9</v>
      </c>
      <c r="T101" s="59">
        <f t="shared" si="9"/>
        <v>1.0761918333953536E-3</v>
      </c>
      <c r="U101" s="16">
        <f t="shared" si="10"/>
        <v>2.3241209628108654</v>
      </c>
      <c r="V101" s="73">
        <f t="shared" si="11"/>
        <v>8.499174692485612</v>
      </c>
      <c r="W101" s="17">
        <f t="shared" si="12"/>
        <v>91.50082530751439</v>
      </c>
      <c r="X101" s="16">
        <f t="shared" si="13"/>
        <v>2.4137046927317263</v>
      </c>
      <c r="Y101" s="73">
        <f t="shared" si="14"/>
        <v>4.972256191664326</v>
      </c>
      <c r="Z101" s="17">
        <f t="shared" si="15"/>
        <v>95.027743808335671</v>
      </c>
      <c r="AA101" s="84">
        <f t="shared" si="16"/>
        <v>3.526918500821286</v>
      </c>
      <c r="AB101" s="88">
        <v>1.9912260756924949</v>
      </c>
      <c r="AC101" s="18">
        <f t="shared" si="17"/>
        <v>95.027743808335671</v>
      </c>
    </row>
    <row r="102" spans="18:29" x14ac:dyDescent="0.3">
      <c r="R102" s="13">
        <v>98</v>
      </c>
      <c r="S102" s="14">
        <v>60.9</v>
      </c>
      <c r="T102" s="59">
        <f t="shared" si="9"/>
        <v>1.0761918333953536E-3</v>
      </c>
      <c r="U102" s="16">
        <f t="shared" si="10"/>
        <v>2.3241209628108654</v>
      </c>
      <c r="V102" s="73">
        <f t="shared" si="11"/>
        <v>8.499174692485612</v>
      </c>
      <c r="W102" s="17">
        <f t="shared" si="12"/>
        <v>91.50082530751439</v>
      </c>
      <c r="X102" s="16">
        <f t="shared" si="13"/>
        <v>2.4137046927317263</v>
      </c>
      <c r="Y102" s="73">
        <f t="shared" si="14"/>
        <v>4.972256191664326</v>
      </c>
      <c r="Z102" s="17">
        <f t="shared" si="15"/>
        <v>95.027743808335671</v>
      </c>
      <c r="AA102" s="84">
        <f t="shared" si="16"/>
        <v>3.526918500821286</v>
      </c>
      <c r="AB102" s="88">
        <v>1.9956351945975499</v>
      </c>
      <c r="AC102" s="18">
        <f t="shared" si="17"/>
        <v>95.184039439599417</v>
      </c>
    </row>
    <row r="103" spans="18:29" x14ac:dyDescent="0.3">
      <c r="R103" s="13">
        <v>99</v>
      </c>
      <c r="S103" s="14">
        <v>60.8</v>
      </c>
      <c r="T103" s="59">
        <f t="shared" si="9"/>
        <v>1.0744246875277093E-3</v>
      </c>
      <c r="U103" s="16">
        <f t="shared" si="10"/>
        <v>2.32794353018391</v>
      </c>
      <c r="V103" s="73">
        <f t="shared" si="11"/>
        <v>8.3486799140192964</v>
      </c>
      <c r="W103" s="17">
        <f t="shared" si="12"/>
        <v>91.6513200859807</v>
      </c>
      <c r="X103" s="16">
        <f t="shared" si="13"/>
        <v>2.417674601765825</v>
      </c>
      <c r="Y103" s="73">
        <f t="shared" si="14"/>
        <v>4.8159605604005895</v>
      </c>
      <c r="Z103" s="17">
        <f t="shared" si="15"/>
        <v>95.184039439599417</v>
      </c>
      <c r="AA103" s="84">
        <f t="shared" si="16"/>
        <v>3.5327193536187069</v>
      </c>
      <c r="AB103" s="88">
        <v>2</v>
      </c>
      <c r="AC103" s="18">
        <f t="shared" si="17"/>
        <v>95.184039439599417</v>
      </c>
    </row>
    <row r="104" spans="18:29" x14ac:dyDescent="0.3">
      <c r="R104" s="13">
        <v>100</v>
      </c>
      <c r="S104" s="14">
        <v>60.8</v>
      </c>
      <c r="T104" s="59">
        <f t="shared" si="9"/>
        <v>1.0744246875277093E-3</v>
      </c>
      <c r="U104" s="16">
        <f t="shared" si="10"/>
        <v>2.32794353018391</v>
      </c>
      <c r="V104" s="73">
        <f t="shared" si="11"/>
        <v>8.3486799140192964</v>
      </c>
      <c r="W104" s="17">
        <f t="shared" si="12"/>
        <v>91.6513200859807</v>
      </c>
      <c r="X104" s="16">
        <f t="shared" si="13"/>
        <v>2.417674601765825</v>
      </c>
      <c r="Y104" s="73">
        <f t="shared" si="14"/>
        <v>4.8159605604005895</v>
      </c>
      <c r="Z104" s="17">
        <f t="shared" si="15"/>
        <v>95.184039439599417</v>
      </c>
      <c r="AA104" s="84">
        <f t="shared" si="16"/>
        <v>3.5327193536187069</v>
      </c>
      <c r="AB104" s="88">
        <v>2.0043213737826426</v>
      </c>
      <c r="AC104" s="18">
        <f t="shared" si="17"/>
        <v>95.184039439599417</v>
      </c>
    </row>
    <row r="105" spans="18:29" x14ac:dyDescent="0.3">
      <c r="R105" s="13">
        <v>101</v>
      </c>
      <c r="S105" s="14">
        <v>60.8</v>
      </c>
      <c r="T105" s="59">
        <f t="shared" si="9"/>
        <v>1.0744246875277093E-3</v>
      </c>
      <c r="U105" s="16">
        <f t="shared" si="10"/>
        <v>2.32794353018391</v>
      </c>
      <c r="V105" s="73">
        <f t="shared" si="11"/>
        <v>8.3486799140192964</v>
      </c>
      <c r="W105" s="17">
        <f t="shared" si="12"/>
        <v>91.6513200859807</v>
      </c>
      <c r="X105" s="16">
        <f t="shared" si="13"/>
        <v>2.417674601765825</v>
      </c>
      <c r="Y105" s="73">
        <f t="shared" si="14"/>
        <v>4.8159605604005895</v>
      </c>
      <c r="Z105" s="17">
        <f t="shared" si="15"/>
        <v>95.184039439599417</v>
      </c>
      <c r="AA105" s="84">
        <f t="shared" si="16"/>
        <v>3.5327193536187069</v>
      </c>
      <c r="AB105" s="88">
        <v>2.0086001717619175</v>
      </c>
      <c r="AC105" s="18">
        <f t="shared" si="17"/>
        <v>95.184039439599417</v>
      </c>
    </row>
    <row r="106" spans="18:29" x14ac:dyDescent="0.3">
      <c r="R106" s="13">
        <v>102</v>
      </c>
      <c r="S106" s="31">
        <v>60.8</v>
      </c>
      <c r="T106" s="59">
        <f>(PI()*$D$10^2/4*S106)*10^-9</f>
        <v>1.0744246875277093E-3</v>
      </c>
      <c r="U106" s="16">
        <f t="shared" si="10"/>
        <v>2.32794353018391</v>
      </c>
      <c r="V106" s="73">
        <f t="shared" si="11"/>
        <v>8.3486799140192964</v>
      </c>
      <c r="W106" s="17">
        <f>100-V106</f>
        <v>91.6513200859807</v>
      </c>
      <c r="X106" s="16">
        <f t="shared" si="13"/>
        <v>2.417674601765825</v>
      </c>
      <c r="Y106" s="73">
        <f t="shared" si="14"/>
        <v>4.8159605604005895</v>
      </c>
      <c r="Z106" s="17">
        <f t="shared" si="15"/>
        <v>95.184039439599417</v>
      </c>
      <c r="AA106" s="84">
        <f t="shared" si="16"/>
        <v>3.5327193536187069</v>
      </c>
      <c r="AB106" s="88">
        <v>2.012837224705172</v>
      </c>
      <c r="AC106" s="18">
        <f t="shared" si="17"/>
        <v>95.184039439599417</v>
      </c>
    </row>
    <row r="107" spans="18:29" x14ac:dyDescent="0.3">
      <c r="R107" s="13">
        <v>103</v>
      </c>
      <c r="S107" s="31">
        <v>60.8</v>
      </c>
      <c r="T107" s="59">
        <f t="shared" ref="T107:T124" si="18">(PI()*$D$10^2/4*S107)*10^-9</f>
        <v>1.0744246875277093E-3</v>
      </c>
      <c r="U107" s="16">
        <f t="shared" si="10"/>
        <v>2.32794353018391</v>
      </c>
      <c r="V107" s="73">
        <f t="shared" si="11"/>
        <v>8.3486799140192964</v>
      </c>
      <c r="W107" s="17">
        <f t="shared" ref="W107:W124" si="19">100-V107</f>
        <v>91.6513200859807</v>
      </c>
      <c r="X107" s="16">
        <f t="shared" si="13"/>
        <v>2.417674601765825</v>
      </c>
      <c r="Y107" s="73">
        <f t="shared" si="14"/>
        <v>4.8159605604005895</v>
      </c>
      <c r="Z107" s="17">
        <f t="shared" si="15"/>
        <v>95.184039439599417</v>
      </c>
      <c r="AA107" s="84">
        <f t="shared" si="16"/>
        <v>3.5327193536187069</v>
      </c>
      <c r="AB107" s="88">
        <v>2.0170333392987803</v>
      </c>
      <c r="AC107" s="18">
        <f t="shared" si="17"/>
        <v>95.184039439599417</v>
      </c>
    </row>
    <row r="108" spans="18:29" x14ac:dyDescent="0.3">
      <c r="R108" s="13">
        <v>104</v>
      </c>
      <c r="S108" s="31">
        <v>60.8</v>
      </c>
      <c r="T108" s="59">
        <f t="shared" si="18"/>
        <v>1.0744246875277093E-3</v>
      </c>
      <c r="U108" s="16">
        <f t="shared" si="10"/>
        <v>2.32794353018391</v>
      </c>
      <c r="V108" s="73">
        <f t="shared" si="11"/>
        <v>8.3486799140192964</v>
      </c>
      <c r="W108" s="17">
        <f t="shared" si="19"/>
        <v>91.6513200859807</v>
      </c>
      <c r="X108" s="16">
        <f t="shared" si="13"/>
        <v>2.417674601765825</v>
      </c>
      <c r="Y108" s="73">
        <f t="shared" si="14"/>
        <v>4.8159605604005895</v>
      </c>
      <c r="Z108" s="17">
        <f t="shared" si="15"/>
        <v>95.184039439599417</v>
      </c>
      <c r="AA108" s="84">
        <f t="shared" si="16"/>
        <v>3.5327193536187069</v>
      </c>
      <c r="AB108" s="88">
        <v>2.0211892990699383</v>
      </c>
      <c r="AC108" s="18">
        <f t="shared" si="17"/>
        <v>95.184039439599417</v>
      </c>
    </row>
    <row r="109" spans="18:29" x14ac:dyDescent="0.3">
      <c r="R109" s="13">
        <v>105</v>
      </c>
      <c r="S109" s="31">
        <v>60.8</v>
      </c>
      <c r="T109" s="59">
        <f t="shared" si="18"/>
        <v>1.0744246875277093E-3</v>
      </c>
      <c r="U109" s="16">
        <f t="shared" si="10"/>
        <v>2.32794353018391</v>
      </c>
      <c r="V109" s="73">
        <f t="shared" si="11"/>
        <v>8.3486799140192964</v>
      </c>
      <c r="W109" s="17">
        <f t="shared" si="19"/>
        <v>91.6513200859807</v>
      </c>
      <c r="X109" s="16">
        <f t="shared" si="13"/>
        <v>2.417674601765825</v>
      </c>
      <c r="Y109" s="73">
        <f t="shared" si="14"/>
        <v>4.8159605604005895</v>
      </c>
      <c r="Z109" s="17">
        <f t="shared" si="15"/>
        <v>95.184039439599417</v>
      </c>
      <c r="AA109" s="84">
        <f t="shared" si="16"/>
        <v>3.5327193536187069</v>
      </c>
      <c r="AB109" s="88">
        <v>2.0253058652647704</v>
      </c>
      <c r="AC109" s="18">
        <f t="shared" si="17"/>
        <v>95.340850048231346</v>
      </c>
    </row>
    <row r="110" spans="18:29" x14ac:dyDescent="0.3">
      <c r="R110" s="13">
        <v>106</v>
      </c>
      <c r="S110" s="31">
        <v>60.7</v>
      </c>
      <c r="T110" s="59">
        <f t="shared" si="18"/>
        <v>1.0726575416600652E-3</v>
      </c>
      <c r="U110" s="16">
        <f t="shared" si="10"/>
        <v>2.331778692507112</v>
      </c>
      <c r="V110" s="73">
        <f t="shared" si="11"/>
        <v>8.1976892713735428</v>
      </c>
      <c r="W110" s="17">
        <f t="shared" si="19"/>
        <v>91.802310728626452</v>
      </c>
      <c r="X110" s="16">
        <f t="shared" si="13"/>
        <v>2.4216575912250762</v>
      </c>
      <c r="Y110" s="73">
        <f t="shared" si="14"/>
        <v>4.6591499517686596</v>
      </c>
      <c r="Z110" s="17">
        <f t="shared" si="15"/>
        <v>95.340850048231346</v>
      </c>
      <c r="AA110" s="84">
        <f t="shared" si="16"/>
        <v>3.5385393196048831</v>
      </c>
      <c r="AB110" s="88">
        <v>2.0293837776852097</v>
      </c>
      <c r="AC110" s="18">
        <f t="shared" si="17"/>
        <v>95.340850048231346</v>
      </c>
    </row>
    <row r="111" spans="18:29" x14ac:dyDescent="0.3">
      <c r="R111" s="13">
        <v>107</v>
      </c>
      <c r="S111" s="31">
        <v>60.7</v>
      </c>
      <c r="T111" s="59">
        <f t="shared" si="18"/>
        <v>1.0726575416600652E-3</v>
      </c>
      <c r="U111" s="16">
        <f t="shared" si="10"/>
        <v>2.331778692507112</v>
      </c>
      <c r="V111" s="73">
        <f t="shared" si="11"/>
        <v>8.1976892713735428</v>
      </c>
      <c r="W111" s="17">
        <f t="shared" si="19"/>
        <v>91.802310728626452</v>
      </c>
      <c r="X111" s="16">
        <f t="shared" si="13"/>
        <v>2.4216575912250762</v>
      </c>
      <c r="Y111" s="73">
        <f t="shared" si="14"/>
        <v>4.6591499517686596</v>
      </c>
      <c r="Z111" s="17">
        <f t="shared" si="15"/>
        <v>95.340850048231346</v>
      </c>
      <c r="AA111" s="84">
        <f t="shared" si="16"/>
        <v>3.5385393196048831</v>
      </c>
      <c r="AB111" s="88">
        <v>2.0334237554869499</v>
      </c>
      <c r="AC111" s="18">
        <f t="shared" si="17"/>
        <v>95.340850048231346</v>
      </c>
    </row>
    <row r="112" spans="18:29" x14ac:dyDescent="0.3">
      <c r="R112" s="13">
        <v>108</v>
      </c>
      <c r="S112" s="31">
        <v>60.7</v>
      </c>
      <c r="T112" s="59">
        <f t="shared" si="18"/>
        <v>1.0726575416600652E-3</v>
      </c>
      <c r="U112" s="16">
        <f t="shared" si="10"/>
        <v>2.331778692507112</v>
      </c>
      <c r="V112" s="73">
        <f t="shared" si="11"/>
        <v>8.1976892713735428</v>
      </c>
      <c r="W112" s="17">
        <f t="shared" si="19"/>
        <v>91.802310728626452</v>
      </c>
      <c r="X112" s="16">
        <f t="shared" si="13"/>
        <v>2.4216575912250762</v>
      </c>
      <c r="Y112" s="73">
        <f t="shared" si="14"/>
        <v>4.6591499517686596</v>
      </c>
      <c r="Z112" s="17">
        <f t="shared" si="15"/>
        <v>95.340850048231346</v>
      </c>
      <c r="AA112" s="84">
        <f t="shared" si="16"/>
        <v>3.5385393196048831</v>
      </c>
      <c r="AB112" s="88">
        <v>2.0374264979406238</v>
      </c>
      <c r="AC112" s="18">
        <f t="shared" si="17"/>
        <v>95.340850048231346</v>
      </c>
    </row>
    <row r="113" spans="18:29" x14ac:dyDescent="0.3">
      <c r="R113" s="13">
        <v>109</v>
      </c>
      <c r="S113" s="31">
        <v>60.7</v>
      </c>
      <c r="T113" s="59">
        <f t="shared" si="18"/>
        <v>1.0726575416600652E-3</v>
      </c>
      <c r="U113" s="16">
        <f t="shared" si="10"/>
        <v>2.331778692507112</v>
      </c>
      <c r="V113" s="73">
        <f t="shared" si="11"/>
        <v>8.1976892713735428</v>
      </c>
      <c r="W113" s="17">
        <f t="shared" si="19"/>
        <v>91.802310728626452</v>
      </c>
      <c r="X113" s="16">
        <f t="shared" si="13"/>
        <v>2.4216575912250762</v>
      </c>
      <c r="Y113" s="73">
        <f t="shared" si="14"/>
        <v>4.6591499517686596</v>
      </c>
      <c r="Z113" s="17">
        <f t="shared" si="15"/>
        <v>95.340850048231346</v>
      </c>
      <c r="AA113" s="84">
        <f t="shared" si="16"/>
        <v>3.5385393196048831</v>
      </c>
      <c r="AB113" s="88">
        <v>2.0413926851582249</v>
      </c>
      <c r="AC113" s="18">
        <f t="shared" si="17"/>
        <v>95.340850048231346</v>
      </c>
    </row>
    <row r="114" spans="18:29" x14ac:dyDescent="0.3">
      <c r="R114" s="13">
        <v>110</v>
      </c>
      <c r="S114" s="31">
        <v>60.7</v>
      </c>
      <c r="T114" s="59">
        <f t="shared" si="18"/>
        <v>1.0726575416600652E-3</v>
      </c>
      <c r="U114" s="16">
        <f t="shared" si="10"/>
        <v>2.331778692507112</v>
      </c>
      <c r="V114" s="73">
        <f t="shared" si="11"/>
        <v>8.1976892713735428</v>
      </c>
      <c r="W114" s="17">
        <f t="shared" si="19"/>
        <v>91.802310728626452</v>
      </c>
      <c r="X114" s="16">
        <f t="shared" si="13"/>
        <v>2.4216575912250762</v>
      </c>
      <c r="Y114" s="73">
        <f t="shared" si="14"/>
        <v>4.6591499517686596</v>
      </c>
      <c r="Z114" s="17">
        <f t="shared" si="15"/>
        <v>95.340850048231346</v>
      </c>
      <c r="AA114" s="84">
        <f t="shared" si="16"/>
        <v>3.5385393196048831</v>
      </c>
      <c r="AB114" s="88">
        <v>2.0453229787866576</v>
      </c>
      <c r="AC114" s="18">
        <f t="shared" si="17"/>
        <v>95.340850048231346</v>
      </c>
    </row>
    <row r="115" spans="18:29" x14ac:dyDescent="0.3">
      <c r="R115" s="13">
        <v>111</v>
      </c>
      <c r="S115" s="31">
        <v>60.7</v>
      </c>
      <c r="T115" s="59">
        <f t="shared" si="18"/>
        <v>1.0726575416600652E-3</v>
      </c>
      <c r="U115" s="16">
        <f t="shared" si="10"/>
        <v>2.331778692507112</v>
      </c>
      <c r="V115" s="73">
        <f t="shared" si="11"/>
        <v>8.1976892713735428</v>
      </c>
      <c r="W115" s="17">
        <f t="shared" si="19"/>
        <v>91.802310728626452</v>
      </c>
      <c r="X115" s="16">
        <f t="shared" si="13"/>
        <v>2.4216575912250762</v>
      </c>
      <c r="Y115" s="73">
        <f t="shared" si="14"/>
        <v>4.6591499517686596</v>
      </c>
      <c r="Z115" s="17">
        <f t="shared" si="15"/>
        <v>95.340850048231346</v>
      </c>
      <c r="AA115" s="84">
        <f t="shared" si="16"/>
        <v>3.5385393196048831</v>
      </c>
      <c r="AB115" s="88">
        <v>2.0492180226701815</v>
      </c>
      <c r="AC115" s="18">
        <f t="shared" si="17"/>
        <v>95.340850048231346</v>
      </c>
    </row>
    <row r="116" spans="18:29" x14ac:dyDescent="0.3">
      <c r="R116" s="13">
        <v>112</v>
      </c>
      <c r="S116" s="31">
        <v>60.7</v>
      </c>
      <c r="T116" s="59">
        <f t="shared" si="18"/>
        <v>1.0726575416600652E-3</v>
      </c>
      <c r="U116" s="16">
        <f t="shared" si="10"/>
        <v>2.331778692507112</v>
      </c>
      <c r="V116" s="73">
        <f t="shared" si="11"/>
        <v>8.1976892713735428</v>
      </c>
      <c r="W116" s="17">
        <f t="shared" si="19"/>
        <v>91.802310728626452</v>
      </c>
      <c r="X116" s="16">
        <f t="shared" si="13"/>
        <v>2.4216575912250762</v>
      </c>
      <c r="Y116" s="73">
        <f t="shared" si="14"/>
        <v>4.6591499517686596</v>
      </c>
      <c r="Z116" s="17">
        <f t="shared" si="15"/>
        <v>95.340850048231346</v>
      </c>
      <c r="AA116" s="84">
        <f t="shared" si="16"/>
        <v>3.5385393196048831</v>
      </c>
      <c r="AB116" s="88">
        <v>2.0530784434834195</v>
      </c>
      <c r="AC116" s="18">
        <f t="shared" si="17"/>
        <v>95.498178183624461</v>
      </c>
    </row>
    <row r="117" spans="18:29" x14ac:dyDescent="0.3">
      <c r="R117" s="13">
        <v>113</v>
      </c>
      <c r="S117" s="31">
        <v>60.6</v>
      </c>
      <c r="T117" s="59">
        <f t="shared" si="18"/>
        <v>1.0708903957924209E-3</v>
      </c>
      <c r="U117" s="16">
        <f t="shared" si="10"/>
        <v>2.3356265121317112</v>
      </c>
      <c r="V117" s="73">
        <f t="shared" si="11"/>
        <v>8.0462003097751538</v>
      </c>
      <c r="W117" s="17">
        <f t="shared" si="19"/>
        <v>91.953799690224841</v>
      </c>
      <c r="X117" s="16">
        <f t="shared" si="13"/>
        <v>2.4256537258640614</v>
      </c>
      <c r="Y117" s="73">
        <f t="shared" si="14"/>
        <v>4.5018218163755392</v>
      </c>
      <c r="Z117" s="17">
        <f t="shared" si="15"/>
        <v>95.498178183624461</v>
      </c>
      <c r="AA117" s="84">
        <f t="shared" si="16"/>
        <v>3.5443784933996145</v>
      </c>
      <c r="AB117" s="88">
        <v>2.0569048513364727</v>
      </c>
      <c r="AC117" s="18">
        <f t="shared" si="17"/>
        <v>95.498178183624461</v>
      </c>
    </row>
    <row r="118" spans="18:29" x14ac:dyDescent="0.3">
      <c r="R118" s="13">
        <v>114</v>
      </c>
      <c r="S118" s="31">
        <v>60.6</v>
      </c>
      <c r="T118" s="59">
        <f t="shared" si="18"/>
        <v>1.0708903957924209E-3</v>
      </c>
      <c r="U118" s="16">
        <f t="shared" si="10"/>
        <v>2.3356265121317112</v>
      </c>
      <c r="V118" s="73">
        <f t="shared" si="11"/>
        <v>8.0462003097751538</v>
      </c>
      <c r="W118" s="17">
        <f t="shared" si="19"/>
        <v>91.953799690224841</v>
      </c>
      <c r="X118" s="16">
        <f t="shared" si="13"/>
        <v>2.4256537258640614</v>
      </c>
      <c r="Y118" s="73">
        <f t="shared" si="14"/>
        <v>4.5018218163755392</v>
      </c>
      <c r="Z118" s="17">
        <f t="shared" si="15"/>
        <v>95.498178183624461</v>
      </c>
      <c r="AA118" s="84">
        <f t="shared" si="16"/>
        <v>3.5443784933996145</v>
      </c>
      <c r="AB118" s="88">
        <v>2.0606978403536118</v>
      </c>
      <c r="AC118" s="18">
        <f t="shared" si="17"/>
        <v>95.498178183624461</v>
      </c>
    </row>
    <row r="119" spans="18:29" x14ac:dyDescent="0.3">
      <c r="R119" s="13">
        <v>115</v>
      </c>
      <c r="S119" s="31">
        <v>60.6</v>
      </c>
      <c r="T119" s="59">
        <f t="shared" si="18"/>
        <v>1.0708903957924209E-3</v>
      </c>
      <c r="U119" s="16">
        <f t="shared" si="10"/>
        <v>2.3356265121317112</v>
      </c>
      <c r="V119" s="73">
        <f t="shared" si="11"/>
        <v>8.0462003097751538</v>
      </c>
      <c r="W119" s="17">
        <f t="shared" si="19"/>
        <v>91.953799690224841</v>
      </c>
      <c r="X119" s="16">
        <f t="shared" si="13"/>
        <v>2.4256537258640614</v>
      </c>
      <c r="Y119" s="73">
        <f t="shared" si="14"/>
        <v>4.5018218163755392</v>
      </c>
      <c r="Z119" s="17">
        <f t="shared" si="15"/>
        <v>95.498178183624461</v>
      </c>
      <c r="AA119" s="84">
        <f t="shared" si="16"/>
        <v>3.5443784933996145</v>
      </c>
      <c r="AB119" s="88">
        <v>2.0644579892269186</v>
      </c>
      <c r="AC119" s="18">
        <f t="shared" si="17"/>
        <v>95.498178183624461</v>
      </c>
    </row>
    <row r="120" spans="18:29" x14ac:dyDescent="0.3">
      <c r="R120" s="13">
        <v>116</v>
      </c>
      <c r="S120" s="31">
        <v>60.6</v>
      </c>
      <c r="T120" s="59">
        <f t="shared" si="18"/>
        <v>1.0708903957924209E-3</v>
      </c>
      <c r="U120" s="16">
        <f t="shared" si="10"/>
        <v>2.3356265121317112</v>
      </c>
      <c r="V120" s="73">
        <f t="shared" si="11"/>
        <v>8.0462003097751538</v>
      </c>
      <c r="W120" s="17">
        <f t="shared" si="19"/>
        <v>91.953799690224841</v>
      </c>
      <c r="X120" s="16">
        <f t="shared" si="13"/>
        <v>2.4256537258640614</v>
      </c>
      <c r="Y120" s="73">
        <f t="shared" si="14"/>
        <v>4.5018218163755392</v>
      </c>
      <c r="Z120" s="17">
        <f t="shared" si="15"/>
        <v>95.498178183624461</v>
      </c>
      <c r="AA120" s="84">
        <f t="shared" si="16"/>
        <v>3.5443784933996145</v>
      </c>
      <c r="AB120" s="88">
        <v>2.0681858617461617</v>
      </c>
      <c r="AC120" s="18">
        <f t="shared" si="17"/>
        <v>95.498178183624461</v>
      </c>
    </row>
    <row r="121" spans="18:29" x14ac:dyDescent="0.3">
      <c r="R121" s="13">
        <v>117</v>
      </c>
      <c r="S121" s="31">
        <v>60.6</v>
      </c>
      <c r="T121" s="59">
        <f t="shared" si="18"/>
        <v>1.0708903957924209E-3</v>
      </c>
      <c r="U121" s="16">
        <f t="shared" si="10"/>
        <v>2.3356265121317112</v>
      </c>
      <c r="V121" s="73">
        <f t="shared" si="11"/>
        <v>8.0462003097751538</v>
      </c>
      <c r="W121" s="17">
        <f t="shared" si="19"/>
        <v>91.953799690224841</v>
      </c>
      <c r="X121" s="16">
        <f t="shared" si="13"/>
        <v>2.4256537258640614</v>
      </c>
      <c r="Y121" s="73">
        <f t="shared" si="14"/>
        <v>4.5018218163755392</v>
      </c>
      <c r="Z121" s="17">
        <f t="shared" si="15"/>
        <v>95.498178183624461</v>
      </c>
      <c r="AA121" s="84">
        <f t="shared" si="16"/>
        <v>3.5443784933996145</v>
      </c>
      <c r="AB121" s="88">
        <v>2.0718820073061255</v>
      </c>
      <c r="AC121" s="18">
        <f t="shared" si="17"/>
        <v>95.498178183624461</v>
      </c>
    </row>
    <row r="122" spans="18:29" x14ac:dyDescent="0.3">
      <c r="R122" s="13">
        <v>118</v>
      </c>
      <c r="S122" s="31">
        <v>60.6</v>
      </c>
      <c r="T122" s="59">
        <f t="shared" si="18"/>
        <v>1.0708903957924209E-3</v>
      </c>
      <c r="U122" s="16">
        <f t="shared" si="10"/>
        <v>2.3356265121317112</v>
      </c>
      <c r="V122" s="73">
        <f t="shared" si="11"/>
        <v>8.0462003097751538</v>
      </c>
      <c r="W122" s="17">
        <f t="shared" si="19"/>
        <v>91.953799690224841</v>
      </c>
      <c r="X122" s="16">
        <f t="shared" si="13"/>
        <v>2.4256537258640614</v>
      </c>
      <c r="Y122" s="73">
        <f t="shared" si="14"/>
        <v>4.5018218163755392</v>
      </c>
      <c r="Z122" s="17">
        <f t="shared" si="15"/>
        <v>95.498178183624461</v>
      </c>
      <c r="AA122" s="84">
        <f t="shared" si="16"/>
        <v>3.5443784933996145</v>
      </c>
      <c r="AB122" s="88">
        <v>2.0755469613925306</v>
      </c>
      <c r="AC122" s="18">
        <f t="shared" si="17"/>
        <v>95.498178183624461</v>
      </c>
    </row>
    <row r="123" spans="18:29" x14ac:dyDescent="0.3">
      <c r="R123" s="13">
        <v>119</v>
      </c>
      <c r="S123" s="31">
        <v>60.6</v>
      </c>
      <c r="T123" s="59">
        <f t="shared" si="18"/>
        <v>1.0708903957924209E-3</v>
      </c>
      <c r="U123" s="16">
        <f t="shared" si="10"/>
        <v>2.3356265121317112</v>
      </c>
      <c r="V123" s="73">
        <f t="shared" si="11"/>
        <v>8.0462003097751538</v>
      </c>
      <c r="W123" s="17">
        <f t="shared" si="19"/>
        <v>91.953799690224841</v>
      </c>
      <c r="X123" s="16">
        <f t="shared" si="13"/>
        <v>2.4256537258640614</v>
      </c>
      <c r="Y123" s="73">
        <f t="shared" si="14"/>
        <v>4.5018218163755392</v>
      </c>
      <c r="Z123" s="17">
        <f t="shared" si="15"/>
        <v>95.498178183624461</v>
      </c>
      <c r="AA123" s="84">
        <f t="shared" si="16"/>
        <v>3.5443784933996145</v>
      </c>
      <c r="AB123" s="88">
        <v>2.0791812460476247</v>
      </c>
      <c r="AC123" s="18">
        <f t="shared" si="17"/>
        <v>95.498178183624461</v>
      </c>
    </row>
    <row r="124" spans="18:29" x14ac:dyDescent="0.3">
      <c r="R124" s="13">
        <v>120</v>
      </c>
      <c r="S124" s="31">
        <v>60.6</v>
      </c>
      <c r="T124" s="59">
        <f t="shared" si="18"/>
        <v>1.0708903957924209E-3</v>
      </c>
      <c r="U124" s="16">
        <f t="shared" si="10"/>
        <v>2.3356265121317112</v>
      </c>
      <c r="V124" s="73">
        <f t="shared" si="11"/>
        <v>8.0462003097751538</v>
      </c>
      <c r="W124" s="17">
        <f t="shared" si="19"/>
        <v>91.953799690224841</v>
      </c>
      <c r="X124" s="16">
        <f t="shared" si="13"/>
        <v>2.4256537258640614</v>
      </c>
      <c r="Y124" s="73">
        <f t="shared" si="14"/>
        <v>4.5018218163755392</v>
      </c>
      <c r="Z124" s="17">
        <f t="shared" si="15"/>
        <v>95.498178183624461</v>
      </c>
      <c r="AA124" s="84">
        <f t="shared" si="16"/>
        <v>3.5443784933996145</v>
      </c>
      <c r="AB124" s="88">
        <v>2.0827853703164503</v>
      </c>
      <c r="AC124" s="18">
        <f t="shared" si="17"/>
        <v>95.656026412027146</v>
      </c>
    </row>
    <row r="125" spans="18:29" x14ac:dyDescent="0.3">
      <c r="R125" s="13">
        <v>121</v>
      </c>
      <c r="S125" s="31">
        <v>60.5</v>
      </c>
      <c r="T125" s="59">
        <f>(PI()*$D$10^2/4*S125)*10^-9</f>
        <v>1.0691232499247766E-3</v>
      </c>
      <c r="U125" s="16">
        <f t="shared" si="10"/>
        <v>2.3394870518211852</v>
      </c>
      <c r="V125" s="73">
        <f>(1-(U125/$D$12))*100</f>
        <v>7.8942105582210598</v>
      </c>
      <c r="W125" s="17">
        <f>100-V125</f>
        <v>92.105789441778938</v>
      </c>
      <c r="X125" s="16">
        <f t="shared" si="13"/>
        <v>2.4296630708654896</v>
      </c>
      <c r="Y125" s="73">
        <f t="shared" si="14"/>
        <v>4.3439735879728492</v>
      </c>
      <c r="Z125" s="17">
        <f t="shared" si="15"/>
        <v>95.656026412027146</v>
      </c>
      <c r="AA125" s="84">
        <f t="shared" si="16"/>
        <v>3.5502369702482106</v>
      </c>
      <c r="AB125" s="88">
        <v>2.0863598306747484</v>
      </c>
      <c r="AC125" s="18">
        <f t="shared" si="17"/>
        <v>95.656026412027146</v>
      </c>
    </row>
    <row r="126" spans="18:29" x14ac:dyDescent="0.3">
      <c r="R126" s="13">
        <v>122</v>
      </c>
      <c r="S126" s="31">
        <v>60.5</v>
      </c>
      <c r="T126" s="59">
        <f t="shared" ref="T126:T165" si="20">(PI()*$D$10^2/4*S126)*10^-9</f>
        <v>1.0691232499247766E-3</v>
      </c>
      <c r="U126" s="16">
        <f t="shared" si="10"/>
        <v>2.3394870518211852</v>
      </c>
      <c r="V126" s="73">
        <f t="shared" ref="V126:V165" si="21">(1-(U126/$D$12))*100</f>
        <v>7.8942105582210598</v>
      </c>
      <c r="W126" s="17">
        <f t="shared" ref="W126:W165" si="22">100-V126</f>
        <v>92.105789441778938</v>
      </c>
      <c r="X126" s="16">
        <f t="shared" si="13"/>
        <v>2.4296630708654896</v>
      </c>
      <c r="Y126" s="73">
        <f t="shared" si="14"/>
        <v>4.3439735879728492</v>
      </c>
      <c r="Z126" s="17">
        <f t="shared" si="15"/>
        <v>95.656026412027146</v>
      </c>
      <c r="AA126" s="84">
        <f t="shared" si="16"/>
        <v>3.5502369702482106</v>
      </c>
      <c r="AB126" s="88">
        <v>2.0899051114393981</v>
      </c>
      <c r="AC126" s="18">
        <f t="shared" si="17"/>
        <v>95.656026412027146</v>
      </c>
    </row>
    <row r="127" spans="18:29" x14ac:dyDescent="0.3">
      <c r="R127" s="13">
        <v>123</v>
      </c>
      <c r="S127" s="31">
        <v>60.5</v>
      </c>
      <c r="T127" s="59">
        <f t="shared" si="20"/>
        <v>1.0691232499247766E-3</v>
      </c>
      <c r="U127" s="16">
        <f t="shared" si="10"/>
        <v>2.3394870518211852</v>
      </c>
      <c r="V127" s="73">
        <f t="shared" si="21"/>
        <v>7.8942105582210598</v>
      </c>
      <c r="W127" s="17">
        <f t="shared" si="22"/>
        <v>92.105789441778938</v>
      </c>
      <c r="X127" s="16">
        <f t="shared" si="13"/>
        <v>2.4296630708654896</v>
      </c>
      <c r="Y127" s="73">
        <f t="shared" si="14"/>
        <v>4.3439735879728492</v>
      </c>
      <c r="Z127" s="17">
        <f t="shared" si="15"/>
        <v>95.656026412027146</v>
      </c>
      <c r="AA127" s="84">
        <f t="shared" si="16"/>
        <v>3.5502369702482106</v>
      </c>
      <c r="AB127" s="88">
        <v>2.0934216851622351</v>
      </c>
      <c r="AC127" s="18">
        <f t="shared" si="17"/>
        <v>95.656026412027146</v>
      </c>
    </row>
    <row r="128" spans="18:29" x14ac:dyDescent="0.3">
      <c r="R128" s="13">
        <v>124</v>
      </c>
      <c r="S128" s="31">
        <v>60.5</v>
      </c>
      <c r="T128" s="59">
        <f t="shared" si="20"/>
        <v>1.0691232499247766E-3</v>
      </c>
      <c r="U128" s="16">
        <f t="shared" si="10"/>
        <v>2.3394870518211852</v>
      </c>
      <c r="V128" s="73">
        <f t="shared" si="21"/>
        <v>7.8942105582210598</v>
      </c>
      <c r="W128" s="17">
        <f t="shared" si="22"/>
        <v>92.105789441778938</v>
      </c>
      <c r="X128" s="16">
        <f t="shared" si="13"/>
        <v>2.4296630708654896</v>
      </c>
      <c r="Y128" s="73">
        <f t="shared" si="14"/>
        <v>4.3439735879728492</v>
      </c>
      <c r="Z128" s="17">
        <f t="shared" si="15"/>
        <v>95.656026412027146</v>
      </c>
      <c r="AA128" s="84">
        <f t="shared" si="16"/>
        <v>3.5502369702482106</v>
      </c>
      <c r="AB128" s="88">
        <v>2.0969100130080562</v>
      </c>
      <c r="AC128" s="18">
        <f t="shared" si="17"/>
        <v>95.656026412027146</v>
      </c>
    </row>
    <row r="129" spans="18:29" x14ac:dyDescent="0.3">
      <c r="R129" s="13">
        <v>125</v>
      </c>
      <c r="S129" s="31">
        <v>60.5</v>
      </c>
      <c r="T129" s="59">
        <f t="shared" si="20"/>
        <v>1.0691232499247766E-3</v>
      </c>
      <c r="U129" s="16">
        <f t="shared" si="10"/>
        <v>2.3394870518211852</v>
      </c>
      <c r="V129" s="73">
        <f t="shared" si="21"/>
        <v>7.8942105582210598</v>
      </c>
      <c r="W129" s="17">
        <f t="shared" si="22"/>
        <v>92.105789441778938</v>
      </c>
      <c r="X129" s="16">
        <f t="shared" si="13"/>
        <v>2.4296630708654896</v>
      </c>
      <c r="Y129" s="73">
        <f t="shared" si="14"/>
        <v>4.3439735879728492</v>
      </c>
      <c r="Z129" s="17">
        <f t="shared" si="15"/>
        <v>95.656026412027146</v>
      </c>
      <c r="AA129" s="84">
        <f t="shared" si="16"/>
        <v>3.5502369702482106</v>
      </c>
      <c r="AB129" s="88">
        <v>2.1003705451175629</v>
      </c>
      <c r="AC129" s="18">
        <f t="shared" si="17"/>
        <v>95.656026412027146</v>
      </c>
    </row>
    <row r="130" spans="18:29" x14ac:dyDescent="0.3">
      <c r="R130" s="13">
        <v>126</v>
      </c>
      <c r="S130" s="31">
        <v>60.5</v>
      </c>
      <c r="T130" s="59">
        <f t="shared" si="20"/>
        <v>1.0691232499247766E-3</v>
      </c>
      <c r="U130" s="16">
        <f t="shared" si="10"/>
        <v>2.3394870518211852</v>
      </c>
      <c r="V130" s="73">
        <f t="shared" si="21"/>
        <v>7.8942105582210598</v>
      </c>
      <c r="W130" s="17">
        <f t="shared" si="22"/>
        <v>92.105789441778938</v>
      </c>
      <c r="X130" s="16">
        <f t="shared" si="13"/>
        <v>2.4296630708654896</v>
      </c>
      <c r="Y130" s="73">
        <f t="shared" si="14"/>
        <v>4.3439735879728492</v>
      </c>
      <c r="Z130" s="17">
        <f t="shared" si="15"/>
        <v>95.656026412027146</v>
      </c>
      <c r="AA130" s="84">
        <f t="shared" si="16"/>
        <v>3.5502369702482106</v>
      </c>
      <c r="AB130" s="88">
        <v>2.1038037209559568</v>
      </c>
      <c r="AC130" s="18">
        <f t="shared" si="17"/>
        <v>95.656026412027146</v>
      </c>
    </row>
    <row r="131" spans="18:29" x14ac:dyDescent="0.3">
      <c r="R131" s="13">
        <v>127</v>
      </c>
      <c r="S131" s="31">
        <v>60.5</v>
      </c>
      <c r="T131" s="59">
        <f t="shared" si="20"/>
        <v>1.0691232499247766E-3</v>
      </c>
      <c r="U131" s="16">
        <f t="shared" si="10"/>
        <v>2.3394870518211852</v>
      </c>
      <c r="V131" s="73">
        <f t="shared" si="21"/>
        <v>7.8942105582210598</v>
      </c>
      <c r="W131" s="17">
        <f t="shared" si="22"/>
        <v>92.105789441778938</v>
      </c>
      <c r="X131" s="16">
        <f t="shared" si="13"/>
        <v>2.4296630708654896</v>
      </c>
      <c r="Y131" s="73">
        <f t="shared" si="14"/>
        <v>4.3439735879728492</v>
      </c>
      <c r="Z131" s="17">
        <f t="shared" si="15"/>
        <v>95.656026412027146</v>
      </c>
      <c r="AA131" s="84">
        <f t="shared" si="16"/>
        <v>3.5502369702482106</v>
      </c>
      <c r="AB131" s="88">
        <v>2.1072099696478683</v>
      </c>
      <c r="AC131" s="18">
        <f t="shared" si="17"/>
        <v>95.656026412027146</v>
      </c>
    </row>
    <row r="132" spans="18:29" x14ac:dyDescent="0.3">
      <c r="R132" s="13">
        <v>128</v>
      </c>
      <c r="S132" s="31">
        <v>60.5</v>
      </c>
      <c r="T132" s="59">
        <f t="shared" si="20"/>
        <v>1.0691232499247766E-3</v>
      </c>
      <c r="U132" s="16">
        <f t="shared" si="10"/>
        <v>2.3394870518211852</v>
      </c>
      <c r="V132" s="73">
        <f t="shared" si="21"/>
        <v>7.8942105582210598</v>
      </c>
      <c r="W132" s="17">
        <f t="shared" si="22"/>
        <v>92.105789441778938</v>
      </c>
      <c r="X132" s="16">
        <f t="shared" si="13"/>
        <v>2.4296630708654896</v>
      </c>
      <c r="Y132" s="73">
        <f t="shared" si="14"/>
        <v>4.3439735879728492</v>
      </c>
      <c r="Z132" s="17">
        <f t="shared" si="15"/>
        <v>95.656026412027146</v>
      </c>
      <c r="AA132" s="84">
        <f t="shared" si="16"/>
        <v>3.5502369702482106</v>
      </c>
      <c r="AB132" s="88">
        <v>2.1105897102992488</v>
      </c>
      <c r="AC132" s="18">
        <f t="shared" si="17"/>
        <v>95.814397316682815</v>
      </c>
    </row>
    <row r="133" spans="18:29" x14ac:dyDescent="0.3">
      <c r="R133" s="13">
        <v>129</v>
      </c>
      <c r="S133" s="31">
        <v>60.4</v>
      </c>
      <c r="T133" s="59">
        <f t="shared" si="20"/>
        <v>1.0673561040571323E-3</v>
      </c>
      <c r="U133" s="16">
        <f t="shared" ref="U133:U165" si="23">$D$14/T133*10^-6</f>
        <v>2.3433603747546639</v>
      </c>
      <c r="V133" s="73">
        <f t="shared" si="21"/>
        <v>7.7417175293439389</v>
      </c>
      <c r="W133" s="17">
        <f t="shared" si="22"/>
        <v>92.258282470656056</v>
      </c>
      <c r="X133" s="16">
        <f t="shared" ref="X133:X165" si="24">$D$15/$U$187*U133</f>
        <v>2.4336856918437437</v>
      </c>
      <c r="Y133" s="73">
        <f t="shared" ref="Y133:Y165" si="25">(1-(X133/$D$12))*100</f>
        <v>4.18560268331718</v>
      </c>
      <c r="Z133" s="17">
        <f t="shared" ref="Z133:Z165" si="26">100-Y133</f>
        <v>95.814397316682815</v>
      </c>
      <c r="AA133" s="84">
        <f t="shared" ref="AA133:AA165" si="27">V133-Y133</f>
        <v>3.5561148460267589</v>
      </c>
      <c r="AB133" s="88">
        <v>2.1139433523068369</v>
      </c>
      <c r="AC133" s="18">
        <f t="shared" ref="AC133:AC186" si="28">Z134</f>
        <v>95.814397316682815</v>
      </c>
    </row>
    <row r="134" spans="18:29" x14ac:dyDescent="0.3">
      <c r="R134" s="13">
        <v>130</v>
      </c>
      <c r="S134" s="31">
        <v>60.4</v>
      </c>
      <c r="T134" s="59">
        <f t="shared" si="20"/>
        <v>1.0673561040571323E-3</v>
      </c>
      <c r="U134" s="16">
        <f t="shared" si="23"/>
        <v>2.3433603747546639</v>
      </c>
      <c r="V134" s="73">
        <f t="shared" si="21"/>
        <v>7.7417175293439389</v>
      </c>
      <c r="W134" s="17">
        <f t="shared" si="22"/>
        <v>92.258282470656056</v>
      </c>
      <c r="X134" s="16">
        <f t="shared" si="24"/>
        <v>2.4336856918437437</v>
      </c>
      <c r="Y134" s="73">
        <f t="shared" si="25"/>
        <v>4.18560268331718</v>
      </c>
      <c r="Z134" s="17">
        <f t="shared" si="26"/>
        <v>95.814397316682815</v>
      </c>
      <c r="AA134" s="84">
        <f t="shared" si="27"/>
        <v>3.5561148460267589</v>
      </c>
      <c r="AB134" s="88">
        <v>2.1172712956557644</v>
      </c>
      <c r="AC134" s="18">
        <f t="shared" si="28"/>
        <v>95.814397316682815</v>
      </c>
    </row>
    <row r="135" spans="18:29" x14ac:dyDescent="0.3">
      <c r="R135" s="13">
        <v>131</v>
      </c>
      <c r="S135" s="31">
        <v>60.4</v>
      </c>
      <c r="T135" s="59">
        <f t="shared" si="20"/>
        <v>1.0673561040571323E-3</v>
      </c>
      <c r="U135" s="16">
        <f t="shared" si="23"/>
        <v>2.3433603747546639</v>
      </c>
      <c r="V135" s="73">
        <f t="shared" si="21"/>
        <v>7.7417175293439389</v>
      </c>
      <c r="W135" s="17">
        <f t="shared" si="22"/>
        <v>92.258282470656056</v>
      </c>
      <c r="X135" s="16">
        <f t="shared" si="24"/>
        <v>2.4336856918437437</v>
      </c>
      <c r="Y135" s="73">
        <f t="shared" si="25"/>
        <v>4.18560268331718</v>
      </c>
      <c r="Z135" s="17">
        <f t="shared" si="26"/>
        <v>95.814397316682815</v>
      </c>
      <c r="AA135" s="84">
        <f t="shared" si="27"/>
        <v>3.5561148460267589</v>
      </c>
      <c r="AB135" s="88">
        <v>2.12057393120585</v>
      </c>
      <c r="AC135" s="18">
        <f t="shared" si="28"/>
        <v>95.814397316682815</v>
      </c>
    </row>
    <row r="136" spans="18:29" x14ac:dyDescent="0.3">
      <c r="R136" s="13">
        <v>132</v>
      </c>
      <c r="S136" s="31">
        <v>60.4</v>
      </c>
      <c r="T136" s="59">
        <f t="shared" si="20"/>
        <v>1.0673561040571323E-3</v>
      </c>
      <c r="U136" s="16">
        <f t="shared" si="23"/>
        <v>2.3433603747546639</v>
      </c>
      <c r="V136" s="73">
        <f t="shared" si="21"/>
        <v>7.7417175293439389</v>
      </c>
      <c r="W136" s="17">
        <f t="shared" si="22"/>
        <v>92.258282470656056</v>
      </c>
      <c r="X136" s="16">
        <f t="shared" si="24"/>
        <v>2.4336856918437437</v>
      </c>
      <c r="Y136" s="73">
        <f t="shared" si="25"/>
        <v>4.18560268331718</v>
      </c>
      <c r="Z136" s="17">
        <f t="shared" si="26"/>
        <v>95.814397316682815</v>
      </c>
      <c r="AA136" s="84">
        <f t="shared" si="27"/>
        <v>3.5561148460267589</v>
      </c>
      <c r="AB136" s="88">
        <v>2.1238516409670858</v>
      </c>
      <c r="AC136" s="18">
        <f t="shared" si="28"/>
        <v>95.814397316682815</v>
      </c>
    </row>
    <row r="137" spans="18:29" x14ac:dyDescent="0.3">
      <c r="R137" s="13">
        <v>133</v>
      </c>
      <c r="S137" s="31">
        <v>60.4</v>
      </c>
      <c r="T137" s="59">
        <f t="shared" si="20"/>
        <v>1.0673561040571323E-3</v>
      </c>
      <c r="U137" s="16">
        <f t="shared" si="23"/>
        <v>2.3433603747546639</v>
      </c>
      <c r="V137" s="73">
        <f t="shared" si="21"/>
        <v>7.7417175293439389</v>
      </c>
      <c r="W137" s="17">
        <f t="shared" si="22"/>
        <v>92.258282470656056</v>
      </c>
      <c r="X137" s="16">
        <f t="shared" si="24"/>
        <v>2.4336856918437437</v>
      </c>
      <c r="Y137" s="73">
        <f t="shared" si="25"/>
        <v>4.18560268331718</v>
      </c>
      <c r="Z137" s="17">
        <f t="shared" si="26"/>
        <v>95.814397316682815</v>
      </c>
      <c r="AA137" s="84">
        <f t="shared" si="27"/>
        <v>3.5561148460267589</v>
      </c>
      <c r="AB137" s="88">
        <v>2.1271047983648077</v>
      </c>
      <c r="AC137" s="18">
        <f t="shared" si="28"/>
        <v>95.814397316682815</v>
      </c>
    </row>
    <row r="138" spans="18:29" x14ac:dyDescent="0.3">
      <c r="R138" s="13">
        <v>134</v>
      </c>
      <c r="S138" s="31">
        <v>60.4</v>
      </c>
      <c r="T138" s="59">
        <f t="shared" si="20"/>
        <v>1.0673561040571323E-3</v>
      </c>
      <c r="U138" s="16">
        <f t="shared" si="23"/>
        <v>2.3433603747546639</v>
      </c>
      <c r="V138" s="73">
        <f t="shared" si="21"/>
        <v>7.7417175293439389</v>
      </c>
      <c r="W138" s="17">
        <f t="shared" si="22"/>
        <v>92.258282470656056</v>
      </c>
      <c r="X138" s="16">
        <f t="shared" si="24"/>
        <v>2.4336856918437437</v>
      </c>
      <c r="Y138" s="73">
        <f t="shared" si="25"/>
        <v>4.18560268331718</v>
      </c>
      <c r="Z138" s="17">
        <f t="shared" si="26"/>
        <v>95.814397316682815</v>
      </c>
      <c r="AA138" s="84">
        <f t="shared" si="27"/>
        <v>3.5561148460267589</v>
      </c>
      <c r="AB138" s="88">
        <v>2.1303337684950061</v>
      </c>
      <c r="AC138" s="18">
        <f t="shared" si="28"/>
        <v>95.814397316682815</v>
      </c>
    </row>
    <row r="139" spans="18:29" x14ac:dyDescent="0.3">
      <c r="R139" s="13">
        <v>135</v>
      </c>
      <c r="S139" s="31">
        <v>60.4</v>
      </c>
      <c r="T139" s="59">
        <f t="shared" si="20"/>
        <v>1.0673561040571323E-3</v>
      </c>
      <c r="U139" s="16">
        <f t="shared" si="23"/>
        <v>2.3433603747546639</v>
      </c>
      <c r="V139" s="73">
        <f t="shared" si="21"/>
        <v>7.7417175293439389</v>
      </c>
      <c r="W139" s="17">
        <f t="shared" si="22"/>
        <v>92.258282470656056</v>
      </c>
      <c r="X139" s="16">
        <f t="shared" si="24"/>
        <v>2.4336856918437437</v>
      </c>
      <c r="Y139" s="73">
        <f t="shared" si="25"/>
        <v>4.18560268331718</v>
      </c>
      <c r="Z139" s="17">
        <f t="shared" si="26"/>
        <v>95.814397316682815</v>
      </c>
      <c r="AA139" s="84">
        <f t="shared" si="27"/>
        <v>3.5561148460267589</v>
      </c>
      <c r="AB139" s="88">
        <v>2.1335389083702174</v>
      </c>
      <c r="AC139" s="18">
        <f t="shared" si="28"/>
        <v>95.814397316682815</v>
      </c>
    </row>
    <row r="140" spans="18:29" x14ac:dyDescent="0.3">
      <c r="R140" s="13">
        <v>136</v>
      </c>
      <c r="S140" s="31">
        <v>60.4</v>
      </c>
      <c r="T140" s="59">
        <f t="shared" si="20"/>
        <v>1.0673561040571323E-3</v>
      </c>
      <c r="U140" s="16">
        <f t="shared" si="23"/>
        <v>2.3433603747546639</v>
      </c>
      <c r="V140" s="73">
        <f t="shared" si="21"/>
        <v>7.7417175293439389</v>
      </c>
      <c r="W140" s="17">
        <f t="shared" si="22"/>
        <v>92.258282470656056</v>
      </c>
      <c r="X140" s="16">
        <f t="shared" si="24"/>
        <v>2.4336856918437437</v>
      </c>
      <c r="Y140" s="73">
        <f t="shared" si="25"/>
        <v>4.18560268331718</v>
      </c>
      <c r="Z140" s="17">
        <f t="shared" si="26"/>
        <v>95.814397316682815</v>
      </c>
      <c r="AA140" s="84">
        <f t="shared" si="27"/>
        <v>3.5561148460267589</v>
      </c>
      <c r="AB140" s="88">
        <v>2.1367205671564067</v>
      </c>
      <c r="AC140" s="18">
        <f t="shared" si="28"/>
        <v>95.814397316682815</v>
      </c>
    </row>
    <row r="141" spans="18:29" x14ac:dyDescent="0.3">
      <c r="R141" s="13">
        <v>137</v>
      </c>
      <c r="S141" s="31">
        <v>60.4</v>
      </c>
      <c r="T141" s="59">
        <f t="shared" si="20"/>
        <v>1.0673561040571323E-3</v>
      </c>
      <c r="U141" s="16">
        <f t="shared" si="23"/>
        <v>2.3433603747546639</v>
      </c>
      <c r="V141" s="73">
        <f t="shared" si="21"/>
        <v>7.7417175293439389</v>
      </c>
      <c r="W141" s="17">
        <f t="shared" si="22"/>
        <v>92.258282470656056</v>
      </c>
      <c r="X141" s="16">
        <f t="shared" si="24"/>
        <v>2.4336856918437437</v>
      </c>
      <c r="Y141" s="73">
        <f t="shared" si="25"/>
        <v>4.18560268331718</v>
      </c>
      <c r="Z141" s="17">
        <f t="shared" si="26"/>
        <v>95.814397316682815</v>
      </c>
      <c r="AA141" s="84">
        <f t="shared" si="27"/>
        <v>3.5561148460267589</v>
      </c>
      <c r="AB141" s="88">
        <v>2.1398790864012365</v>
      </c>
      <c r="AC141" s="18">
        <f t="shared" si="28"/>
        <v>95.814397316682815</v>
      </c>
    </row>
    <row r="142" spans="18:29" x14ac:dyDescent="0.3">
      <c r="R142" s="13">
        <v>138</v>
      </c>
      <c r="S142" s="31">
        <v>60.4</v>
      </c>
      <c r="T142" s="59">
        <f t="shared" si="20"/>
        <v>1.0673561040571323E-3</v>
      </c>
      <c r="U142" s="16">
        <f t="shared" si="23"/>
        <v>2.3433603747546639</v>
      </c>
      <c r="V142" s="73">
        <f t="shared" si="21"/>
        <v>7.7417175293439389</v>
      </c>
      <c r="W142" s="17">
        <f t="shared" si="22"/>
        <v>92.258282470656056</v>
      </c>
      <c r="X142" s="16">
        <f t="shared" si="24"/>
        <v>2.4336856918437437</v>
      </c>
      <c r="Y142" s="73">
        <f t="shared" si="25"/>
        <v>4.18560268331718</v>
      </c>
      <c r="Z142" s="17">
        <f t="shared" si="26"/>
        <v>95.814397316682815</v>
      </c>
      <c r="AA142" s="84">
        <f t="shared" si="27"/>
        <v>3.5561148460267589</v>
      </c>
      <c r="AB142" s="88">
        <v>2.143014800254095</v>
      </c>
      <c r="AC142" s="18">
        <f t="shared" si="28"/>
        <v>95.973293497970857</v>
      </c>
    </row>
    <row r="143" spans="18:29" x14ac:dyDescent="0.3">
      <c r="R143" s="13">
        <v>139</v>
      </c>
      <c r="S143" s="31">
        <v>60.3</v>
      </c>
      <c r="T143" s="59">
        <f t="shared" si="20"/>
        <v>1.0655889581894879E-3</v>
      </c>
      <c r="U143" s="16">
        <f t="shared" si="23"/>
        <v>2.3472465445303765</v>
      </c>
      <c r="V143" s="73">
        <f t="shared" si="21"/>
        <v>7.5887187192765211</v>
      </c>
      <c r="W143" s="17">
        <f t="shared" si="22"/>
        <v>92.411281280723472</v>
      </c>
      <c r="X143" s="16">
        <f t="shared" si="24"/>
        <v>2.4377216548484597</v>
      </c>
      <c r="Y143" s="73">
        <f t="shared" si="25"/>
        <v>4.0267065020291426</v>
      </c>
      <c r="Z143" s="17">
        <f t="shared" si="26"/>
        <v>95.973293497970857</v>
      </c>
      <c r="AA143" s="84">
        <f t="shared" si="27"/>
        <v>3.5620122172473785</v>
      </c>
      <c r="AB143" s="88">
        <v>2.1461280356782382</v>
      </c>
      <c r="AC143" s="18">
        <f t="shared" si="28"/>
        <v>95.973293497970857</v>
      </c>
    </row>
    <row r="144" spans="18:29" x14ac:dyDescent="0.3">
      <c r="R144" s="13">
        <v>140</v>
      </c>
      <c r="S144" s="31">
        <v>60.3</v>
      </c>
      <c r="T144" s="59">
        <f t="shared" si="20"/>
        <v>1.0655889581894879E-3</v>
      </c>
      <c r="U144" s="16">
        <f t="shared" si="23"/>
        <v>2.3472465445303765</v>
      </c>
      <c r="V144" s="73">
        <f t="shared" si="21"/>
        <v>7.5887187192765211</v>
      </c>
      <c r="W144" s="17">
        <f t="shared" si="22"/>
        <v>92.411281280723472</v>
      </c>
      <c r="X144" s="16">
        <f t="shared" si="24"/>
        <v>2.4377216548484597</v>
      </c>
      <c r="Y144" s="73">
        <f t="shared" si="25"/>
        <v>4.0267065020291426</v>
      </c>
      <c r="Z144" s="17">
        <f t="shared" si="26"/>
        <v>95.973293497970857</v>
      </c>
      <c r="AA144" s="84">
        <f t="shared" si="27"/>
        <v>3.5620122172473785</v>
      </c>
      <c r="AB144" s="88">
        <v>2.1492191126553797</v>
      </c>
      <c r="AC144" s="18">
        <f t="shared" si="28"/>
        <v>95.973293497970857</v>
      </c>
    </row>
    <row r="145" spans="18:29" x14ac:dyDescent="0.3">
      <c r="R145" s="13">
        <v>141</v>
      </c>
      <c r="S145" s="31">
        <v>60.3</v>
      </c>
      <c r="T145" s="59">
        <f t="shared" si="20"/>
        <v>1.0655889581894879E-3</v>
      </c>
      <c r="U145" s="16">
        <f t="shared" si="23"/>
        <v>2.3472465445303765</v>
      </c>
      <c r="V145" s="73">
        <f t="shared" si="21"/>
        <v>7.5887187192765211</v>
      </c>
      <c r="W145" s="17">
        <f t="shared" si="22"/>
        <v>92.411281280723472</v>
      </c>
      <c r="X145" s="16">
        <f t="shared" si="24"/>
        <v>2.4377216548484597</v>
      </c>
      <c r="Y145" s="73">
        <f t="shared" si="25"/>
        <v>4.0267065020291426</v>
      </c>
      <c r="Z145" s="17">
        <f t="shared" si="26"/>
        <v>95.973293497970857</v>
      </c>
      <c r="AA145" s="84">
        <f t="shared" si="27"/>
        <v>3.5620122172473785</v>
      </c>
      <c r="AB145" s="88">
        <v>2.1522883443830563</v>
      </c>
      <c r="AC145" s="18">
        <f t="shared" si="28"/>
        <v>95.973293497970857</v>
      </c>
    </row>
    <row r="146" spans="18:29" x14ac:dyDescent="0.3">
      <c r="R146" s="13">
        <v>142</v>
      </c>
      <c r="S146" s="31">
        <v>60.3</v>
      </c>
      <c r="T146" s="59">
        <f t="shared" si="20"/>
        <v>1.0655889581894879E-3</v>
      </c>
      <c r="U146" s="16">
        <f t="shared" si="23"/>
        <v>2.3472465445303765</v>
      </c>
      <c r="V146" s="73">
        <f t="shared" si="21"/>
        <v>7.5887187192765211</v>
      </c>
      <c r="W146" s="17">
        <f t="shared" si="22"/>
        <v>92.411281280723472</v>
      </c>
      <c r="X146" s="16">
        <f t="shared" si="24"/>
        <v>2.4377216548484597</v>
      </c>
      <c r="Y146" s="73">
        <f t="shared" si="25"/>
        <v>4.0267065020291426</v>
      </c>
      <c r="Z146" s="17">
        <f t="shared" si="26"/>
        <v>95.973293497970857</v>
      </c>
      <c r="AA146" s="84">
        <f t="shared" si="27"/>
        <v>3.5620122172473785</v>
      </c>
      <c r="AB146" s="88">
        <v>2.1553360374650619</v>
      </c>
      <c r="AC146" s="18">
        <f t="shared" si="28"/>
        <v>95.973293497970857</v>
      </c>
    </row>
    <row r="147" spans="18:29" x14ac:dyDescent="0.3">
      <c r="R147" s="13">
        <v>143</v>
      </c>
      <c r="S147" s="31">
        <v>60.3</v>
      </c>
      <c r="T147" s="59">
        <f t="shared" si="20"/>
        <v>1.0655889581894879E-3</v>
      </c>
      <c r="U147" s="16">
        <f t="shared" si="23"/>
        <v>2.3472465445303765</v>
      </c>
      <c r="V147" s="73">
        <f t="shared" si="21"/>
        <v>7.5887187192765211</v>
      </c>
      <c r="W147" s="17">
        <f t="shared" si="22"/>
        <v>92.411281280723472</v>
      </c>
      <c r="X147" s="16">
        <f t="shared" si="24"/>
        <v>2.4377216548484597</v>
      </c>
      <c r="Y147" s="73">
        <f t="shared" si="25"/>
        <v>4.0267065020291426</v>
      </c>
      <c r="Z147" s="17">
        <f t="shared" si="26"/>
        <v>95.973293497970857</v>
      </c>
      <c r="AA147" s="84">
        <f t="shared" si="27"/>
        <v>3.5620122172473785</v>
      </c>
      <c r="AB147" s="88">
        <v>2.1583624920952498</v>
      </c>
      <c r="AC147" s="18">
        <f t="shared" si="28"/>
        <v>95.973293497970857</v>
      </c>
    </row>
    <row r="148" spans="18:29" x14ac:dyDescent="0.3">
      <c r="R148" s="13">
        <v>144</v>
      </c>
      <c r="S148" s="31">
        <v>60.3</v>
      </c>
      <c r="T148" s="59">
        <f t="shared" si="20"/>
        <v>1.0655889581894879E-3</v>
      </c>
      <c r="U148" s="16">
        <f t="shared" si="23"/>
        <v>2.3472465445303765</v>
      </c>
      <c r="V148" s="73">
        <f t="shared" si="21"/>
        <v>7.5887187192765211</v>
      </c>
      <c r="W148" s="17">
        <f t="shared" si="22"/>
        <v>92.411281280723472</v>
      </c>
      <c r="X148" s="16">
        <f t="shared" si="24"/>
        <v>2.4377216548484597</v>
      </c>
      <c r="Y148" s="73">
        <f t="shared" si="25"/>
        <v>4.0267065020291426</v>
      </c>
      <c r="Z148" s="17">
        <f t="shared" si="26"/>
        <v>95.973293497970857</v>
      </c>
      <c r="AA148" s="84">
        <f t="shared" si="27"/>
        <v>3.5620122172473785</v>
      </c>
      <c r="AB148" s="88">
        <v>2.1613680022349748</v>
      </c>
      <c r="AC148" s="18">
        <f t="shared" si="28"/>
        <v>95.973293497970857</v>
      </c>
    </row>
    <row r="149" spans="18:29" x14ac:dyDescent="0.3">
      <c r="R149" s="13">
        <v>145</v>
      </c>
      <c r="S149" s="31">
        <v>60.3</v>
      </c>
      <c r="T149" s="59">
        <f t="shared" si="20"/>
        <v>1.0655889581894879E-3</v>
      </c>
      <c r="U149" s="16">
        <f t="shared" si="23"/>
        <v>2.3472465445303765</v>
      </c>
      <c r="V149" s="73">
        <f t="shared" si="21"/>
        <v>7.5887187192765211</v>
      </c>
      <c r="W149" s="17">
        <f t="shared" si="22"/>
        <v>92.411281280723472</v>
      </c>
      <c r="X149" s="16">
        <f t="shared" si="24"/>
        <v>2.4377216548484597</v>
      </c>
      <c r="Y149" s="73">
        <f t="shared" si="25"/>
        <v>4.0267065020291426</v>
      </c>
      <c r="Z149" s="17">
        <f t="shared" si="26"/>
        <v>95.973293497970857</v>
      </c>
      <c r="AA149" s="84">
        <f t="shared" si="27"/>
        <v>3.5620122172473785</v>
      </c>
      <c r="AB149" s="88">
        <v>2.1643528557844371</v>
      </c>
      <c r="AC149" s="18">
        <f t="shared" si="28"/>
        <v>95.973293497970857</v>
      </c>
    </row>
    <row r="150" spans="18:29" x14ac:dyDescent="0.3">
      <c r="R150" s="13">
        <v>146</v>
      </c>
      <c r="S150" s="31">
        <v>60.3</v>
      </c>
      <c r="T150" s="59">
        <f t="shared" si="20"/>
        <v>1.0655889581894879E-3</v>
      </c>
      <c r="U150" s="16">
        <f t="shared" si="23"/>
        <v>2.3472465445303765</v>
      </c>
      <c r="V150" s="73">
        <f t="shared" si="21"/>
        <v>7.5887187192765211</v>
      </c>
      <c r="W150" s="17">
        <f t="shared" si="22"/>
        <v>92.411281280723472</v>
      </c>
      <c r="X150" s="16">
        <f t="shared" si="24"/>
        <v>2.4377216548484597</v>
      </c>
      <c r="Y150" s="73">
        <f t="shared" si="25"/>
        <v>4.0267065020291426</v>
      </c>
      <c r="Z150" s="17">
        <f t="shared" si="26"/>
        <v>95.973293497970857</v>
      </c>
      <c r="AA150" s="84">
        <f t="shared" si="27"/>
        <v>3.5620122172473785</v>
      </c>
      <c r="AB150" s="88">
        <v>2.167317334748176</v>
      </c>
      <c r="AC150" s="18">
        <f t="shared" si="28"/>
        <v>95.973293497970857</v>
      </c>
    </row>
    <row r="151" spans="18:29" x14ac:dyDescent="0.3">
      <c r="R151" s="13">
        <v>147</v>
      </c>
      <c r="S151" s="31">
        <v>60.3</v>
      </c>
      <c r="T151" s="59">
        <f t="shared" si="20"/>
        <v>1.0655889581894879E-3</v>
      </c>
      <c r="U151" s="16">
        <f t="shared" si="23"/>
        <v>2.3472465445303765</v>
      </c>
      <c r="V151" s="73">
        <f t="shared" si="21"/>
        <v>7.5887187192765211</v>
      </c>
      <c r="W151" s="17">
        <f t="shared" si="22"/>
        <v>92.411281280723472</v>
      </c>
      <c r="X151" s="16">
        <f t="shared" si="24"/>
        <v>2.4377216548484597</v>
      </c>
      <c r="Y151" s="73">
        <f t="shared" si="25"/>
        <v>4.0267065020291426</v>
      </c>
      <c r="Z151" s="17">
        <f t="shared" si="26"/>
        <v>95.973293497970857</v>
      </c>
      <c r="AA151" s="84">
        <f t="shared" si="27"/>
        <v>3.5620122172473785</v>
      </c>
      <c r="AB151" s="88">
        <v>2.1702617153949575</v>
      </c>
      <c r="AC151" s="18">
        <f t="shared" si="28"/>
        <v>95.973293497970857</v>
      </c>
    </row>
    <row r="152" spans="18:29" x14ac:dyDescent="0.3">
      <c r="R152" s="13">
        <v>148</v>
      </c>
      <c r="S152" s="31">
        <v>60.3</v>
      </c>
      <c r="T152" s="59">
        <f t="shared" si="20"/>
        <v>1.0655889581894879E-3</v>
      </c>
      <c r="U152" s="16">
        <f t="shared" si="23"/>
        <v>2.3472465445303765</v>
      </c>
      <c r="V152" s="73">
        <f t="shared" si="21"/>
        <v>7.5887187192765211</v>
      </c>
      <c r="W152" s="17">
        <f t="shared" si="22"/>
        <v>92.411281280723472</v>
      </c>
      <c r="X152" s="16">
        <f t="shared" si="24"/>
        <v>2.4377216548484597</v>
      </c>
      <c r="Y152" s="73">
        <f t="shared" si="25"/>
        <v>4.0267065020291426</v>
      </c>
      <c r="Z152" s="17">
        <f t="shared" si="26"/>
        <v>95.973293497970857</v>
      </c>
      <c r="AA152" s="84">
        <f t="shared" si="27"/>
        <v>3.5620122172473785</v>
      </c>
      <c r="AB152" s="88">
        <v>2.173186268412274</v>
      </c>
      <c r="AC152" s="18">
        <f t="shared" si="28"/>
        <v>95.973293497970857</v>
      </c>
    </row>
    <row r="153" spans="18:29" x14ac:dyDescent="0.3">
      <c r="R153" s="13">
        <v>149</v>
      </c>
      <c r="S153" s="31">
        <v>60.3</v>
      </c>
      <c r="T153" s="59">
        <f t="shared" si="20"/>
        <v>1.0655889581894879E-3</v>
      </c>
      <c r="U153" s="16">
        <f t="shared" si="23"/>
        <v>2.3472465445303765</v>
      </c>
      <c r="V153" s="73">
        <f t="shared" si="21"/>
        <v>7.5887187192765211</v>
      </c>
      <c r="W153" s="17">
        <f t="shared" si="22"/>
        <v>92.411281280723472</v>
      </c>
      <c r="X153" s="16">
        <f t="shared" si="24"/>
        <v>2.4377216548484597</v>
      </c>
      <c r="Y153" s="73">
        <f t="shared" si="25"/>
        <v>4.0267065020291426</v>
      </c>
      <c r="Z153" s="17">
        <f t="shared" si="26"/>
        <v>95.973293497970857</v>
      </c>
      <c r="AA153" s="84">
        <f t="shared" si="27"/>
        <v>3.5620122172473785</v>
      </c>
      <c r="AB153" s="88">
        <v>2.1760912590556813</v>
      </c>
      <c r="AC153" s="18">
        <f t="shared" si="28"/>
        <v>96.132717573548902</v>
      </c>
    </row>
    <row r="154" spans="18:29" x14ac:dyDescent="0.3">
      <c r="R154" s="13">
        <v>150</v>
      </c>
      <c r="S154" s="31">
        <v>60.2</v>
      </c>
      <c r="T154" s="59">
        <f t="shared" si="20"/>
        <v>1.0638218123218439E-3</v>
      </c>
      <c r="U154" s="16">
        <f t="shared" si="23"/>
        <v>2.3511456251691314</v>
      </c>
      <c r="V154" s="73">
        <f t="shared" si="21"/>
        <v>7.435211607514514</v>
      </c>
      <c r="W154" s="17">
        <f t="shared" si="22"/>
        <v>92.564788392485482</v>
      </c>
      <c r="X154" s="16">
        <f t="shared" si="24"/>
        <v>2.441771026368142</v>
      </c>
      <c r="Y154" s="73">
        <f t="shared" si="25"/>
        <v>3.8672824264511019</v>
      </c>
      <c r="Z154" s="17">
        <f t="shared" si="26"/>
        <v>96.132717573548902</v>
      </c>
      <c r="AA154" s="84">
        <f t="shared" si="27"/>
        <v>3.5679291810634122</v>
      </c>
      <c r="AB154" s="88">
        <v>2.1789769472931693</v>
      </c>
      <c r="AC154" s="18">
        <f t="shared" si="28"/>
        <v>96.132717573548902</v>
      </c>
    </row>
    <row r="155" spans="18:29" x14ac:dyDescent="0.3">
      <c r="R155" s="13">
        <v>151</v>
      </c>
      <c r="S155" s="31">
        <v>60.2</v>
      </c>
      <c r="T155" s="59">
        <f t="shared" si="20"/>
        <v>1.0638218123218439E-3</v>
      </c>
      <c r="U155" s="16">
        <f t="shared" si="23"/>
        <v>2.3511456251691314</v>
      </c>
      <c r="V155" s="73">
        <f t="shared" si="21"/>
        <v>7.435211607514514</v>
      </c>
      <c r="W155" s="17">
        <f t="shared" si="22"/>
        <v>92.564788392485482</v>
      </c>
      <c r="X155" s="16">
        <f t="shared" si="24"/>
        <v>2.441771026368142</v>
      </c>
      <c r="Y155" s="73">
        <f t="shared" si="25"/>
        <v>3.8672824264511019</v>
      </c>
      <c r="Z155" s="17">
        <f t="shared" si="26"/>
        <v>96.132717573548902</v>
      </c>
      <c r="AA155" s="84">
        <f t="shared" si="27"/>
        <v>3.5679291810634122</v>
      </c>
      <c r="AB155" s="88">
        <v>2.1818435879447726</v>
      </c>
      <c r="AC155" s="18">
        <f t="shared" si="28"/>
        <v>96.132717573548902</v>
      </c>
    </row>
    <row r="156" spans="18:29" x14ac:dyDescent="0.3">
      <c r="R156" s="13">
        <v>152</v>
      </c>
      <c r="S156" s="31">
        <v>60.2</v>
      </c>
      <c r="T156" s="59">
        <f t="shared" si="20"/>
        <v>1.0638218123218439E-3</v>
      </c>
      <c r="U156" s="16">
        <f t="shared" si="23"/>
        <v>2.3511456251691314</v>
      </c>
      <c r="V156" s="73">
        <f t="shared" si="21"/>
        <v>7.435211607514514</v>
      </c>
      <c r="W156" s="17">
        <f t="shared" si="22"/>
        <v>92.564788392485482</v>
      </c>
      <c r="X156" s="16">
        <f t="shared" si="24"/>
        <v>2.441771026368142</v>
      </c>
      <c r="Y156" s="73">
        <f t="shared" si="25"/>
        <v>3.8672824264511019</v>
      </c>
      <c r="Z156" s="17">
        <f t="shared" si="26"/>
        <v>96.132717573548902</v>
      </c>
      <c r="AA156" s="84">
        <f t="shared" si="27"/>
        <v>3.5679291810634122</v>
      </c>
      <c r="AB156" s="88">
        <v>2.1846914308175989</v>
      </c>
      <c r="AC156" s="18">
        <f t="shared" si="28"/>
        <v>96.132717573548902</v>
      </c>
    </row>
    <row r="157" spans="18:29" x14ac:dyDescent="0.3">
      <c r="R157" s="13">
        <v>153</v>
      </c>
      <c r="S157" s="31">
        <v>60.2</v>
      </c>
      <c r="T157" s="59">
        <f t="shared" si="20"/>
        <v>1.0638218123218439E-3</v>
      </c>
      <c r="U157" s="16">
        <f t="shared" si="23"/>
        <v>2.3511456251691314</v>
      </c>
      <c r="V157" s="73">
        <f t="shared" si="21"/>
        <v>7.435211607514514</v>
      </c>
      <c r="W157" s="17">
        <f t="shared" si="22"/>
        <v>92.564788392485482</v>
      </c>
      <c r="X157" s="16">
        <f t="shared" si="24"/>
        <v>2.441771026368142</v>
      </c>
      <c r="Y157" s="73">
        <f t="shared" si="25"/>
        <v>3.8672824264511019</v>
      </c>
      <c r="Z157" s="17">
        <f t="shared" si="26"/>
        <v>96.132717573548902</v>
      </c>
      <c r="AA157" s="84">
        <f t="shared" si="27"/>
        <v>3.5679291810634122</v>
      </c>
      <c r="AB157" s="88">
        <v>2.1875207208364631</v>
      </c>
      <c r="AC157" s="18">
        <f t="shared" si="28"/>
        <v>96.132717573548902</v>
      </c>
    </row>
    <row r="158" spans="18:29" x14ac:dyDescent="0.3">
      <c r="R158" s="13">
        <v>154</v>
      </c>
      <c r="S158" s="31">
        <v>60.2</v>
      </c>
      <c r="T158" s="59">
        <f t="shared" si="20"/>
        <v>1.0638218123218439E-3</v>
      </c>
      <c r="U158" s="16">
        <f t="shared" si="23"/>
        <v>2.3511456251691314</v>
      </c>
      <c r="V158" s="73">
        <f t="shared" si="21"/>
        <v>7.435211607514514</v>
      </c>
      <c r="W158" s="17">
        <f t="shared" si="22"/>
        <v>92.564788392485482</v>
      </c>
      <c r="X158" s="16">
        <f t="shared" si="24"/>
        <v>2.441771026368142</v>
      </c>
      <c r="Y158" s="73">
        <f t="shared" si="25"/>
        <v>3.8672824264511019</v>
      </c>
      <c r="Z158" s="17">
        <f t="shared" si="26"/>
        <v>96.132717573548902</v>
      </c>
      <c r="AA158" s="84">
        <f t="shared" si="27"/>
        <v>3.5679291810634122</v>
      </c>
      <c r="AB158" s="88">
        <v>2.1903316981702914</v>
      </c>
      <c r="AC158" s="18">
        <f t="shared" si="28"/>
        <v>96.132717573548902</v>
      </c>
    </row>
    <row r="159" spans="18:29" x14ac:dyDescent="0.3">
      <c r="R159" s="13">
        <v>155</v>
      </c>
      <c r="S159" s="31">
        <v>60.2</v>
      </c>
      <c r="T159" s="59">
        <f t="shared" si="20"/>
        <v>1.0638218123218439E-3</v>
      </c>
      <c r="U159" s="16">
        <f t="shared" si="23"/>
        <v>2.3511456251691314</v>
      </c>
      <c r="V159" s="73">
        <f t="shared" si="21"/>
        <v>7.435211607514514</v>
      </c>
      <c r="W159" s="17">
        <f t="shared" si="22"/>
        <v>92.564788392485482</v>
      </c>
      <c r="X159" s="16">
        <f t="shared" si="24"/>
        <v>2.441771026368142</v>
      </c>
      <c r="Y159" s="73">
        <f t="shared" si="25"/>
        <v>3.8672824264511019</v>
      </c>
      <c r="Z159" s="17">
        <f t="shared" si="26"/>
        <v>96.132717573548902</v>
      </c>
      <c r="AA159" s="84">
        <f t="shared" si="27"/>
        <v>3.5679291810634122</v>
      </c>
      <c r="AB159" s="88">
        <v>2.1931245983544616</v>
      </c>
      <c r="AC159" s="18">
        <f t="shared" si="28"/>
        <v>96.132717573548902</v>
      </c>
    </row>
    <row r="160" spans="18:29" x14ac:dyDescent="0.3">
      <c r="R160" s="13">
        <v>156</v>
      </c>
      <c r="S160" s="31">
        <v>60.2</v>
      </c>
      <c r="T160" s="59">
        <f t="shared" si="20"/>
        <v>1.0638218123218439E-3</v>
      </c>
      <c r="U160" s="16">
        <f t="shared" si="23"/>
        <v>2.3511456251691314</v>
      </c>
      <c r="V160" s="73">
        <f t="shared" si="21"/>
        <v>7.435211607514514</v>
      </c>
      <c r="W160" s="17">
        <f t="shared" si="22"/>
        <v>92.564788392485482</v>
      </c>
      <c r="X160" s="16">
        <f t="shared" si="24"/>
        <v>2.441771026368142</v>
      </c>
      <c r="Y160" s="73">
        <f t="shared" si="25"/>
        <v>3.8672824264511019</v>
      </c>
      <c r="Z160" s="17">
        <f t="shared" si="26"/>
        <v>96.132717573548902</v>
      </c>
      <c r="AA160" s="84">
        <f t="shared" si="27"/>
        <v>3.5679291810634122</v>
      </c>
      <c r="AB160" s="88">
        <v>2.1958996524092336</v>
      </c>
      <c r="AC160" s="18">
        <f t="shared" si="28"/>
        <v>96.132717573548902</v>
      </c>
    </row>
    <row r="161" spans="18:29" x14ac:dyDescent="0.3">
      <c r="R161" s="13">
        <v>157</v>
      </c>
      <c r="S161" s="31">
        <v>60.2</v>
      </c>
      <c r="T161" s="59">
        <f t="shared" si="20"/>
        <v>1.0638218123218439E-3</v>
      </c>
      <c r="U161" s="16">
        <f t="shared" si="23"/>
        <v>2.3511456251691314</v>
      </c>
      <c r="V161" s="73">
        <f t="shared" si="21"/>
        <v>7.435211607514514</v>
      </c>
      <c r="W161" s="17">
        <f t="shared" si="22"/>
        <v>92.564788392485482</v>
      </c>
      <c r="X161" s="16">
        <f t="shared" si="24"/>
        <v>2.441771026368142</v>
      </c>
      <c r="Y161" s="73">
        <f t="shared" si="25"/>
        <v>3.8672824264511019</v>
      </c>
      <c r="Z161" s="17">
        <f t="shared" si="26"/>
        <v>96.132717573548902</v>
      </c>
      <c r="AA161" s="84">
        <f t="shared" si="27"/>
        <v>3.5679291810634122</v>
      </c>
      <c r="AB161" s="88">
        <v>2.1986570869544226</v>
      </c>
      <c r="AC161" s="18">
        <f t="shared" si="28"/>
        <v>96.132717573548902</v>
      </c>
    </row>
    <row r="162" spans="18:29" x14ac:dyDescent="0.3">
      <c r="R162" s="13">
        <v>158</v>
      </c>
      <c r="S162" s="31">
        <v>60.2</v>
      </c>
      <c r="T162" s="59">
        <f t="shared" si="20"/>
        <v>1.0638218123218439E-3</v>
      </c>
      <c r="U162" s="16">
        <f t="shared" si="23"/>
        <v>2.3511456251691314</v>
      </c>
      <c r="V162" s="73">
        <f t="shared" si="21"/>
        <v>7.435211607514514</v>
      </c>
      <c r="W162" s="17">
        <f t="shared" si="22"/>
        <v>92.564788392485482</v>
      </c>
      <c r="X162" s="16">
        <f t="shared" si="24"/>
        <v>2.441771026368142</v>
      </c>
      <c r="Y162" s="73">
        <f t="shared" si="25"/>
        <v>3.8672824264511019</v>
      </c>
      <c r="Z162" s="17">
        <f t="shared" si="26"/>
        <v>96.132717573548902</v>
      </c>
      <c r="AA162" s="84">
        <f t="shared" si="27"/>
        <v>3.5679291810634122</v>
      </c>
      <c r="AB162" s="88">
        <v>2.2013971243204513</v>
      </c>
      <c r="AC162" s="18">
        <f t="shared" si="28"/>
        <v>96.132717573548902</v>
      </c>
    </row>
    <row r="163" spans="18:29" x14ac:dyDescent="0.3">
      <c r="R163" s="13">
        <v>159</v>
      </c>
      <c r="S163" s="31">
        <v>60.2</v>
      </c>
      <c r="T163" s="59">
        <f t="shared" si="20"/>
        <v>1.0638218123218439E-3</v>
      </c>
      <c r="U163" s="16">
        <f t="shared" si="23"/>
        <v>2.3511456251691314</v>
      </c>
      <c r="V163" s="73">
        <f t="shared" si="21"/>
        <v>7.435211607514514</v>
      </c>
      <c r="W163" s="17">
        <f t="shared" si="22"/>
        <v>92.564788392485482</v>
      </c>
      <c r="X163" s="16">
        <f t="shared" si="24"/>
        <v>2.441771026368142</v>
      </c>
      <c r="Y163" s="73">
        <f t="shared" si="25"/>
        <v>3.8672824264511019</v>
      </c>
      <c r="Z163" s="17">
        <f t="shared" si="26"/>
        <v>96.132717573548902</v>
      </c>
      <c r="AA163" s="84">
        <f t="shared" si="27"/>
        <v>3.5679291810634122</v>
      </c>
      <c r="AB163" s="88">
        <v>2.2041199826559246</v>
      </c>
      <c r="AC163" s="18">
        <f t="shared" si="28"/>
        <v>96.132717573548902</v>
      </c>
    </row>
    <row r="164" spans="18:29" x14ac:dyDescent="0.3">
      <c r="R164" s="13">
        <v>160</v>
      </c>
      <c r="S164" s="31">
        <v>60.2</v>
      </c>
      <c r="T164" s="59">
        <f t="shared" si="20"/>
        <v>1.0638218123218439E-3</v>
      </c>
      <c r="U164" s="16">
        <f t="shared" si="23"/>
        <v>2.3511456251691314</v>
      </c>
      <c r="V164" s="73">
        <f t="shared" si="21"/>
        <v>7.435211607514514</v>
      </c>
      <c r="W164" s="17">
        <f t="shared" si="22"/>
        <v>92.564788392485482</v>
      </c>
      <c r="X164" s="16">
        <f t="shared" si="24"/>
        <v>2.441771026368142</v>
      </c>
      <c r="Y164" s="73">
        <f t="shared" si="25"/>
        <v>3.8672824264511019</v>
      </c>
      <c r="Z164" s="17">
        <f t="shared" si="26"/>
        <v>96.132717573548902</v>
      </c>
      <c r="AA164" s="84">
        <f t="shared" si="27"/>
        <v>3.5679291810634122</v>
      </c>
      <c r="AB164" s="88">
        <v>2.2068258760318495</v>
      </c>
      <c r="AC164" s="18">
        <f t="shared" si="28"/>
        <v>96.292672178496545</v>
      </c>
    </row>
    <row r="165" spans="18:29" x14ac:dyDescent="0.3">
      <c r="R165" s="13">
        <v>161</v>
      </c>
      <c r="S165" s="31">
        <v>60.1</v>
      </c>
      <c r="T165" s="59">
        <f t="shared" si="20"/>
        <v>1.0620546664541995E-3</v>
      </c>
      <c r="U165" s="16">
        <f t="shared" si="23"/>
        <v>2.3550576811178319</v>
      </c>
      <c r="V165" s="73">
        <f t="shared" si="21"/>
        <v>7.2811936567782727</v>
      </c>
      <c r="W165" s="17">
        <f t="shared" si="22"/>
        <v>92.718806343221729</v>
      </c>
      <c r="X165" s="16">
        <f t="shared" si="24"/>
        <v>2.4458338733338123</v>
      </c>
      <c r="Y165" s="73">
        <f t="shared" si="25"/>
        <v>3.7073278215034589</v>
      </c>
      <c r="Z165" s="17">
        <f t="shared" si="26"/>
        <v>96.292672178496545</v>
      </c>
      <c r="AA165" s="84">
        <f t="shared" si="27"/>
        <v>3.5738658352748138</v>
      </c>
      <c r="AB165" s="88">
        <v>2.2095150145426308</v>
      </c>
      <c r="AC165" s="18">
        <f t="shared" si="28"/>
        <v>96.292672178496545</v>
      </c>
    </row>
    <row r="166" spans="18:29" x14ac:dyDescent="0.3">
      <c r="R166" s="13">
        <v>162</v>
      </c>
      <c r="S166" s="31">
        <v>60.1</v>
      </c>
      <c r="T166" s="59">
        <f>(PI()*$D$10^2/4*S166)*10^-9</f>
        <v>1.0620546664541995E-3</v>
      </c>
      <c r="U166" s="16">
        <f>$D$14/T166*10^-6</f>
        <v>2.3550576811178319</v>
      </c>
      <c r="V166" s="73">
        <f>(1-(U166/$D$12))*100</f>
        <v>7.2811936567782727</v>
      </c>
      <c r="W166" s="17">
        <f>100-V166</f>
        <v>92.718806343221729</v>
      </c>
      <c r="X166" s="16">
        <f>$D$15/$U$187*U166</f>
        <v>2.4458338733338123</v>
      </c>
      <c r="Y166" s="73">
        <f>(1-(X166/$D$12))*100</f>
        <v>3.7073278215034589</v>
      </c>
      <c r="Z166" s="17">
        <f>100-Y166</f>
        <v>96.292672178496545</v>
      </c>
      <c r="AA166" s="84">
        <f>V166-Y166</f>
        <v>3.5738658352748138</v>
      </c>
      <c r="AB166" s="88">
        <v>2.2121876044039577</v>
      </c>
      <c r="AC166" s="18">
        <f t="shared" si="28"/>
        <v>96.292672178496545</v>
      </c>
    </row>
    <row r="167" spans="18:29" x14ac:dyDescent="0.3">
      <c r="R167" s="13">
        <v>163</v>
      </c>
      <c r="S167" s="31">
        <v>60.1</v>
      </c>
      <c r="T167" s="59">
        <f t="shared" ref="T167:T187" si="29">(PI()*$D$10^2/4*S167)*10^-9</f>
        <v>1.0620546664541995E-3</v>
      </c>
      <c r="U167" s="16">
        <f t="shared" ref="U167:U186" si="30">$D$14/T167*10^-6</f>
        <v>2.3550576811178319</v>
      </c>
      <c r="V167" s="73">
        <f t="shared" ref="V167:V187" si="31">(1-(U167/$D$12))*100</f>
        <v>7.2811936567782727</v>
      </c>
      <c r="W167" s="17">
        <f t="shared" ref="W167:W187" si="32">100-V167</f>
        <v>92.718806343221729</v>
      </c>
      <c r="X167" s="16">
        <f t="shared" ref="X167:X187" si="33">$D$15/$U$187*U167</f>
        <v>2.4458338733338123</v>
      </c>
      <c r="Y167" s="73">
        <f t="shared" ref="Y167:Y187" si="34">(1-(X167/$D$12))*100</f>
        <v>3.7073278215034589</v>
      </c>
      <c r="Z167" s="17">
        <f t="shared" ref="Z167:Z187" si="35">100-Y167</f>
        <v>96.292672178496545</v>
      </c>
      <c r="AA167" s="84">
        <f t="shared" ref="AA167:AA187" si="36">V167-Y167</f>
        <v>3.5738658352748138</v>
      </c>
      <c r="AB167" s="88">
        <v>2.214843848047698</v>
      </c>
      <c r="AC167" s="18">
        <f t="shared" si="28"/>
        <v>96.292672178496545</v>
      </c>
    </row>
    <row r="168" spans="18:29" x14ac:dyDescent="0.3">
      <c r="R168" s="13">
        <v>164</v>
      </c>
      <c r="S168" s="31">
        <v>60.1</v>
      </c>
      <c r="T168" s="59">
        <f t="shared" si="29"/>
        <v>1.0620546664541995E-3</v>
      </c>
      <c r="U168" s="16">
        <f t="shared" si="30"/>
        <v>2.3550576811178319</v>
      </c>
      <c r="V168" s="73">
        <f t="shared" si="31"/>
        <v>7.2811936567782727</v>
      </c>
      <c r="W168" s="17">
        <f t="shared" si="32"/>
        <v>92.718806343221729</v>
      </c>
      <c r="X168" s="16">
        <f t="shared" si="33"/>
        <v>2.4458338733338123</v>
      </c>
      <c r="Y168" s="73">
        <f t="shared" si="34"/>
        <v>3.7073278215034589</v>
      </c>
      <c r="Z168" s="17">
        <f t="shared" si="35"/>
        <v>96.292672178496545</v>
      </c>
      <c r="AA168" s="84">
        <f t="shared" si="36"/>
        <v>3.5738658352748138</v>
      </c>
      <c r="AB168" s="88">
        <v>2.2174839442139063</v>
      </c>
      <c r="AC168" s="18">
        <f t="shared" si="28"/>
        <v>96.292672178496545</v>
      </c>
    </row>
    <row r="169" spans="18:29" x14ac:dyDescent="0.3">
      <c r="R169" s="13">
        <v>165</v>
      </c>
      <c r="S169" s="31">
        <v>60.1</v>
      </c>
      <c r="T169" s="59">
        <f t="shared" si="29"/>
        <v>1.0620546664541995E-3</v>
      </c>
      <c r="U169" s="16">
        <f t="shared" si="30"/>
        <v>2.3550576811178319</v>
      </c>
      <c r="V169" s="73">
        <f t="shared" si="31"/>
        <v>7.2811936567782727</v>
      </c>
      <c r="W169" s="17">
        <f t="shared" si="32"/>
        <v>92.718806343221729</v>
      </c>
      <c r="X169" s="16">
        <f t="shared" si="33"/>
        <v>2.4458338733338123</v>
      </c>
      <c r="Y169" s="73">
        <f t="shared" si="34"/>
        <v>3.7073278215034589</v>
      </c>
      <c r="Z169" s="17">
        <f t="shared" si="35"/>
        <v>96.292672178496545</v>
      </c>
      <c r="AA169" s="84">
        <f t="shared" si="36"/>
        <v>3.5738658352748138</v>
      </c>
      <c r="AB169" s="88">
        <v>2.220108088040055</v>
      </c>
      <c r="AC169" s="18">
        <f t="shared" si="28"/>
        <v>96.292672178496545</v>
      </c>
    </row>
    <row r="170" spans="18:29" x14ac:dyDescent="0.3">
      <c r="R170" s="13">
        <v>166</v>
      </c>
      <c r="S170" s="31">
        <v>60.1</v>
      </c>
      <c r="T170" s="59">
        <f t="shared" si="29"/>
        <v>1.0620546664541995E-3</v>
      </c>
      <c r="U170" s="16">
        <f t="shared" si="30"/>
        <v>2.3550576811178319</v>
      </c>
      <c r="V170" s="73">
        <f t="shared" si="31"/>
        <v>7.2811936567782727</v>
      </c>
      <c r="W170" s="17">
        <f t="shared" si="32"/>
        <v>92.718806343221729</v>
      </c>
      <c r="X170" s="16">
        <f t="shared" si="33"/>
        <v>2.4458338733338123</v>
      </c>
      <c r="Y170" s="73">
        <f t="shared" si="34"/>
        <v>3.7073278215034589</v>
      </c>
      <c r="Z170" s="17">
        <f t="shared" si="35"/>
        <v>96.292672178496545</v>
      </c>
      <c r="AA170" s="84">
        <f t="shared" si="36"/>
        <v>3.5738658352748138</v>
      </c>
      <c r="AB170" s="88">
        <v>2.2227164711475833</v>
      </c>
      <c r="AC170" s="18">
        <f t="shared" si="28"/>
        <v>96.292672178496545</v>
      </c>
    </row>
    <row r="171" spans="18:29" x14ac:dyDescent="0.3">
      <c r="R171" s="13">
        <v>167</v>
      </c>
      <c r="S171" s="31">
        <v>60.1</v>
      </c>
      <c r="T171" s="59">
        <f t="shared" si="29"/>
        <v>1.0620546664541995E-3</v>
      </c>
      <c r="U171" s="16">
        <f t="shared" si="30"/>
        <v>2.3550576811178319</v>
      </c>
      <c r="V171" s="73">
        <f t="shared" si="31"/>
        <v>7.2811936567782727</v>
      </c>
      <c r="W171" s="17">
        <f t="shared" si="32"/>
        <v>92.718806343221729</v>
      </c>
      <c r="X171" s="16">
        <f t="shared" si="33"/>
        <v>2.4458338733338123</v>
      </c>
      <c r="Y171" s="73">
        <f t="shared" si="34"/>
        <v>3.7073278215034589</v>
      </c>
      <c r="Z171" s="17">
        <f t="shared" si="35"/>
        <v>96.292672178496545</v>
      </c>
      <c r="AA171" s="84">
        <f t="shared" si="36"/>
        <v>3.5738658352748138</v>
      </c>
      <c r="AB171" s="88">
        <v>2.2253092817258628</v>
      </c>
      <c r="AC171" s="18">
        <f t="shared" si="28"/>
        <v>96.292672178496545</v>
      </c>
    </row>
    <row r="172" spans="18:29" x14ac:dyDescent="0.3">
      <c r="R172" s="13">
        <v>168</v>
      </c>
      <c r="S172" s="31">
        <v>60.1</v>
      </c>
      <c r="T172" s="59">
        <f t="shared" si="29"/>
        <v>1.0620546664541995E-3</v>
      </c>
      <c r="U172" s="16">
        <f t="shared" si="30"/>
        <v>2.3550576811178319</v>
      </c>
      <c r="V172" s="73">
        <f t="shared" si="31"/>
        <v>7.2811936567782727</v>
      </c>
      <c r="W172" s="17">
        <f t="shared" si="32"/>
        <v>92.718806343221729</v>
      </c>
      <c r="X172" s="16">
        <f t="shared" si="33"/>
        <v>2.4458338733338123</v>
      </c>
      <c r="Y172" s="73">
        <f t="shared" si="34"/>
        <v>3.7073278215034589</v>
      </c>
      <c r="Z172" s="17">
        <f t="shared" si="35"/>
        <v>96.292672178496545</v>
      </c>
      <c r="AA172" s="84">
        <f t="shared" si="36"/>
        <v>3.5738658352748138</v>
      </c>
      <c r="AB172" s="88">
        <v>2.2278867046136734</v>
      </c>
      <c r="AC172" s="18">
        <f t="shared" si="28"/>
        <v>96.292672178496545</v>
      </c>
    </row>
    <row r="173" spans="18:29" x14ac:dyDescent="0.3">
      <c r="R173" s="13">
        <v>169</v>
      </c>
      <c r="S173" s="31">
        <v>60.1</v>
      </c>
      <c r="T173" s="59">
        <f t="shared" si="29"/>
        <v>1.0620546664541995E-3</v>
      </c>
      <c r="U173" s="16">
        <f t="shared" si="30"/>
        <v>2.3550576811178319</v>
      </c>
      <c r="V173" s="73">
        <f t="shared" si="31"/>
        <v>7.2811936567782727</v>
      </c>
      <c r="W173" s="17">
        <f t="shared" si="32"/>
        <v>92.718806343221729</v>
      </c>
      <c r="X173" s="16">
        <f t="shared" si="33"/>
        <v>2.4458338733338123</v>
      </c>
      <c r="Y173" s="73">
        <f t="shared" si="34"/>
        <v>3.7073278215034589</v>
      </c>
      <c r="Z173" s="17">
        <f t="shared" si="35"/>
        <v>96.292672178496545</v>
      </c>
      <c r="AA173" s="84">
        <f t="shared" si="36"/>
        <v>3.5738658352748138</v>
      </c>
      <c r="AB173" s="88">
        <v>2.2304489213782741</v>
      </c>
      <c r="AC173" s="18">
        <f t="shared" si="28"/>
        <v>96.292672178496545</v>
      </c>
    </row>
    <row r="174" spans="18:29" x14ac:dyDescent="0.3">
      <c r="R174" s="13">
        <v>170</v>
      </c>
      <c r="S174" s="31">
        <v>60.1</v>
      </c>
      <c r="T174" s="59">
        <f t="shared" si="29"/>
        <v>1.0620546664541995E-3</v>
      </c>
      <c r="U174" s="16">
        <f t="shared" si="30"/>
        <v>2.3550576811178319</v>
      </c>
      <c r="V174" s="73">
        <f t="shared" si="31"/>
        <v>7.2811936567782727</v>
      </c>
      <c r="W174" s="17">
        <f t="shared" si="32"/>
        <v>92.718806343221729</v>
      </c>
      <c r="X174" s="16">
        <f t="shared" si="33"/>
        <v>2.4458338733338123</v>
      </c>
      <c r="Y174" s="73">
        <f t="shared" si="34"/>
        <v>3.7073278215034589</v>
      </c>
      <c r="Z174" s="17">
        <f t="shared" si="35"/>
        <v>96.292672178496545</v>
      </c>
      <c r="AA174" s="84">
        <f t="shared" si="36"/>
        <v>3.5738658352748138</v>
      </c>
      <c r="AB174" s="88">
        <v>2.2329961103921536</v>
      </c>
      <c r="AC174" s="18">
        <f t="shared" si="28"/>
        <v>96.292672178496545</v>
      </c>
    </row>
    <row r="175" spans="18:29" x14ac:dyDescent="0.3">
      <c r="R175" s="13">
        <v>171</v>
      </c>
      <c r="S175" s="31">
        <v>60.1</v>
      </c>
      <c r="T175" s="59">
        <f t="shared" si="29"/>
        <v>1.0620546664541995E-3</v>
      </c>
      <c r="U175" s="16">
        <f t="shared" si="30"/>
        <v>2.3550576811178319</v>
      </c>
      <c r="V175" s="73">
        <f t="shared" si="31"/>
        <v>7.2811936567782727</v>
      </c>
      <c r="W175" s="17">
        <f t="shared" si="32"/>
        <v>92.718806343221729</v>
      </c>
      <c r="X175" s="16">
        <f t="shared" si="33"/>
        <v>2.4458338733338123</v>
      </c>
      <c r="Y175" s="73">
        <f t="shared" si="34"/>
        <v>3.7073278215034589</v>
      </c>
      <c r="Z175" s="17">
        <f t="shared" si="35"/>
        <v>96.292672178496545</v>
      </c>
      <c r="AA175" s="84">
        <f t="shared" si="36"/>
        <v>3.5738658352748138</v>
      </c>
      <c r="AB175" s="88">
        <v>2.2355284469075487</v>
      </c>
      <c r="AC175" s="18">
        <f t="shared" si="28"/>
        <v>96.292672178496545</v>
      </c>
    </row>
    <row r="176" spans="18:29" x14ac:dyDescent="0.3">
      <c r="R176" s="13">
        <v>172</v>
      </c>
      <c r="S176" s="31">
        <v>60.1</v>
      </c>
      <c r="T176" s="59">
        <f t="shared" si="29"/>
        <v>1.0620546664541995E-3</v>
      </c>
      <c r="U176" s="16">
        <f t="shared" si="30"/>
        <v>2.3550576811178319</v>
      </c>
      <c r="V176" s="73">
        <f t="shared" si="31"/>
        <v>7.2811936567782727</v>
      </c>
      <c r="W176" s="17">
        <f t="shared" si="32"/>
        <v>92.718806343221729</v>
      </c>
      <c r="X176" s="16">
        <f t="shared" si="33"/>
        <v>2.4458338733338123</v>
      </c>
      <c r="Y176" s="73">
        <f t="shared" si="34"/>
        <v>3.7073278215034589</v>
      </c>
      <c r="Z176" s="17">
        <f t="shared" si="35"/>
        <v>96.292672178496545</v>
      </c>
      <c r="AA176" s="84">
        <f t="shared" si="36"/>
        <v>3.5738658352748138</v>
      </c>
      <c r="AB176" s="88">
        <v>2.2380461031287955</v>
      </c>
      <c r="AC176" s="18">
        <f t="shared" si="28"/>
        <v>96.292672178496545</v>
      </c>
    </row>
    <row r="177" spans="18:29" x14ac:dyDescent="0.3">
      <c r="R177" s="13">
        <v>173</v>
      </c>
      <c r="S177" s="31">
        <v>60.1</v>
      </c>
      <c r="T177" s="59">
        <f t="shared" si="29"/>
        <v>1.0620546664541995E-3</v>
      </c>
      <c r="U177" s="16">
        <f t="shared" si="30"/>
        <v>2.3550576811178319</v>
      </c>
      <c r="V177" s="73">
        <f t="shared" si="31"/>
        <v>7.2811936567782727</v>
      </c>
      <c r="W177" s="17">
        <f t="shared" si="32"/>
        <v>92.718806343221729</v>
      </c>
      <c r="X177" s="16">
        <f t="shared" si="33"/>
        <v>2.4458338733338123</v>
      </c>
      <c r="Y177" s="73">
        <f t="shared" si="34"/>
        <v>3.7073278215034589</v>
      </c>
      <c r="Z177" s="17">
        <f t="shared" si="35"/>
        <v>96.292672178496545</v>
      </c>
      <c r="AA177" s="84">
        <f t="shared" si="36"/>
        <v>3.5738658352748138</v>
      </c>
      <c r="AB177" s="88">
        <v>2.2405492482825999</v>
      </c>
      <c r="AC177" s="18">
        <f t="shared" si="28"/>
        <v>96.292672178496545</v>
      </c>
    </row>
    <row r="178" spans="18:29" x14ac:dyDescent="0.3">
      <c r="R178" s="13">
        <v>174</v>
      </c>
      <c r="S178" s="31">
        <v>60.1</v>
      </c>
      <c r="T178" s="59">
        <f t="shared" si="29"/>
        <v>1.0620546664541995E-3</v>
      </c>
      <c r="U178" s="16">
        <f t="shared" si="30"/>
        <v>2.3550576811178319</v>
      </c>
      <c r="V178" s="73">
        <f t="shared" si="31"/>
        <v>7.2811936567782727</v>
      </c>
      <c r="W178" s="17">
        <f t="shared" si="32"/>
        <v>92.718806343221729</v>
      </c>
      <c r="X178" s="16">
        <f t="shared" si="33"/>
        <v>2.4458338733338123</v>
      </c>
      <c r="Y178" s="73">
        <f t="shared" si="34"/>
        <v>3.7073278215034589</v>
      </c>
      <c r="Z178" s="17">
        <f t="shared" si="35"/>
        <v>96.292672178496545</v>
      </c>
      <c r="AA178" s="84">
        <f t="shared" si="36"/>
        <v>3.5738658352748138</v>
      </c>
      <c r="AB178" s="88">
        <v>2.2430380486862944</v>
      </c>
      <c r="AC178" s="18">
        <f t="shared" si="28"/>
        <v>96.453159965460685</v>
      </c>
    </row>
    <row r="179" spans="18:29" x14ac:dyDescent="0.3">
      <c r="R179" s="13">
        <v>175</v>
      </c>
      <c r="S179" s="31">
        <v>60</v>
      </c>
      <c r="T179" s="59">
        <f t="shared" si="29"/>
        <v>1.0602875205865555E-3</v>
      </c>
      <c r="U179" s="16">
        <f t="shared" si="30"/>
        <v>2.3589827772530279</v>
      </c>
      <c r="V179" s="73">
        <f t="shared" si="31"/>
        <v>7.1266623128729218</v>
      </c>
      <c r="W179" s="17">
        <f t="shared" si="32"/>
        <v>92.873337687127076</v>
      </c>
      <c r="X179" s="16">
        <f t="shared" si="33"/>
        <v>2.4499102631227014</v>
      </c>
      <c r="Y179" s="73">
        <f t="shared" si="34"/>
        <v>3.5468400345393114</v>
      </c>
      <c r="Z179" s="17">
        <f t="shared" si="35"/>
        <v>96.453159965460685</v>
      </c>
      <c r="AA179" s="84">
        <f t="shared" si="36"/>
        <v>3.5798222783336104</v>
      </c>
      <c r="AB179" s="88">
        <v>2.2455126678141499</v>
      </c>
      <c r="AC179" s="18">
        <f t="shared" si="28"/>
        <v>96.453159965460685</v>
      </c>
    </row>
    <row r="180" spans="18:29" x14ac:dyDescent="0.3">
      <c r="R180" s="13">
        <v>176</v>
      </c>
      <c r="S180" s="31">
        <v>60</v>
      </c>
      <c r="T180" s="59">
        <f t="shared" si="29"/>
        <v>1.0602875205865555E-3</v>
      </c>
      <c r="U180" s="16">
        <f t="shared" si="30"/>
        <v>2.3589827772530279</v>
      </c>
      <c r="V180" s="73">
        <f t="shared" si="31"/>
        <v>7.1266623128729218</v>
      </c>
      <c r="W180" s="17">
        <f t="shared" si="32"/>
        <v>92.873337687127076</v>
      </c>
      <c r="X180" s="16">
        <f t="shared" si="33"/>
        <v>2.4499102631227014</v>
      </c>
      <c r="Y180" s="73">
        <f t="shared" si="34"/>
        <v>3.5468400345393114</v>
      </c>
      <c r="Z180" s="17">
        <f t="shared" si="35"/>
        <v>96.453159965460685</v>
      </c>
      <c r="AA180" s="84">
        <f t="shared" si="36"/>
        <v>3.5798222783336104</v>
      </c>
      <c r="AB180" s="88">
        <v>2.2479732663618068</v>
      </c>
      <c r="AC180" s="18">
        <f t="shared" si="28"/>
        <v>96.453159965460685</v>
      </c>
    </row>
    <row r="181" spans="18:29" x14ac:dyDescent="0.3">
      <c r="R181" s="13">
        <v>177</v>
      </c>
      <c r="S181" s="31">
        <v>60</v>
      </c>
      <c r="T181" s="59">
        <f t="shared" si="29"/>
        <v>1.0602875205865555E-3</v>
      </c>
      <c r="U181" s="16">
        <f t="shared" si="30"/>
        <v>2.3589827772530279</v>
      </c>
      <c r="V181" s="73">
        <f t="shared" si="31"/>
        <v>7.1266623128729218</v>
      </c>
      <c r="W181" s="17">
        <f t="shared" si="32"/>
        <v>92.873337687127076</v>
      </c>
      <c r="X181" s="16">
        <f t="shared" si="33"/>
        <v>2.4499102631227014</v>
      </c>
      <c r="Y181" s="73">
        <f t="shared" si="34"/>
        <v>3.5468400345393114</v>
      </c>
      <c r="Z181" s="17">
        <f t="shared" si="35"/>
        <v>96.453159965460685</v>
      </c>
      <c r="AA181" s="84">
        <f t="shared" si="36"/>
        <v>3.5798222783336104</v>
      </c>
      <c r="AB181" s="88">
        <v>2.2504200023088941</v>
      </c>
      <c r="AC181" s="18">
        <f t="shared" si="28"/>
        <v>96.453159965460685</v>
      </c>
    </row>
    <row r="182" spans="18:29" x14ac:dyDescent="0.3">
      <c r="R182" s="13">
        <v>178</v>
      </c>
      <c r="S182" s="31">
        <v>60</v>
      </c>
      <c r="T182" s="59">
        <f t="shared" si="29"/>
        <v>1.0602875205865555E-3</v>
      </c>
      <c r="U182" s="16">
        <f t="shared" si="30"/>
        <v>2.3589827772530279</v>
      </c>
      <c r="V182" s="73">
        <f t="shared" si="31"/>
        <v>7.1266623128729218</v>
      </c>
      <c r="W182" s="17">
        <f t="shared" si="32"/>
        <v>92.873337687127076</v>
      </c>
      <c r="X182" s="16">
        <f t="shared" si="33"/>
        <v>2.4499102631227014</v>
      </c>
      <c r="Y182" s="73">
        <f t="shared" si="34"/>
        <v>3.5468400345393114</v>
      </c>
      <c r="Z182" s="17">
        <f t="shared" si="35"/>
        <v>96.453159965460685</v>
      </c>
      <c r="AA182" s="84">
        <f t="shared" si="36"/>
        <v>3.5798222783336104</v>
      </c>
      <c r="AB182" s="88">
        <v>2.2528530309798933</v>
      </c>
      <c r="AC182" s="18">
        <f t="shared" si="28"/>
        <v>96.453159965460685</v>
      </c>
    </row>
    <row r="183" spans="18:29" x14ac:dyDescent="0.3">
      <c r="R183" s="13">
        <v>179</v>
      </c>
      <c r="S183" s="31">
        <v>60</v>
      </c>
      <c r="T183" s="59">
        <f t="shared" si="29"/>
        <v>1.0602875205865555E-3</v>
      </c>
      <c r="U183" s="16">
        <f t="shared" si="30"/>
        <v>2.3589827772530279</v>
      </c>
      <c r="V183" s="73">
        <f t="shared" si="31"/>
        <v>7.1266623128729218</v>
      </c>
      <c r="W183" s="17">
        <f t="shared" si="32"/>
        <v>92.873337687127076</v>
      </c>
      <c r="X183" s="16">
        <f t="shared" si="33"/>
        <v>2.4499102631227014</v>
      </c>
      <c r="Y183" s="73">
        <f t="shared" si="34"/>
        <v>3.5468400345393114</v>
      </c>
      <c r="Z183" s="17">
        <f t="shared" si="35"/>
        <v>96.453159965460685</v>
      </c>
      <c r="AA183" s="84">
        <f t="shared" si="36"/>
        <v>3.5798222783336104</v>
      </c>
      <c r="AB183" s="88">
        <v>2.255272505103306</v>
      </c>
      <c r="AC183" s="18">
        <f t="shared" si="28"/>
        <v>96.453159965460685</v>
      </c>
    </row>
    <row r="184" spans="18:29" x14ac:dyDescent="0.3">
      <c r="R184" s="13">
        <v>180</v>
      </c>
      <c r="S184" s="31">
        <v>60</v>
      </c>
      <c r="T184" s="59">
        <f t="shared" si="29"/>
        <v>1.0602875205865555E-3</v>
      </c>
      <c r="U184" s="16">
        <f t="shared" si="30"/>
        <v>2.3589827772530279</v>
      </c>
      <c r="V184" s="73">
        <f t="shared" si="31"/>
        <v>7.1266623128729218</v>
      </c>
      <c r="W184" s="17">
        <f t="shared" si="32"/>
        <v>92.873337687127076</v>
      </c>
      <c r="X184" s="16">
        <f t="shared" si="33"/>
        <v>2.4499102631227014</v>
      </c>
      <c r="Y184" s="73">
        <f t="shared" si="34"/>
        <v>3.5468400345393114</v>
      </c>
      <c r="Z184" s="17">
        <f t="shared" si="35"/>
        <v>96.453159965460685</v>
      </c>
      <c r="AA184" s="84">
        <f t="shared" si="36"/>
        <v>3.5798222783336104</v>
      </c>
      <c r="AB184" s="88">
        <v>2.2576785748691846</v>
      </c>
      <c r="AC184" s="18">
        <f t="shared" si="28"/>
        <v>96.453159965460685</v>
      </c>
    </row>
    <row r="185" spans="18:29" x14ac:dyDescent="0.3">
      <c r="R185" s="13">
        <v>181</v>
      </c>
      <c r="S185" s="31">
        <v>60</v>
      </c>
      <c r="T185" s="59">
        <f t="shared" si="29"/>
        <v>1.0602875205865555E-3</v>
      </c>
      <c r="U185" s="16">
        <f t="shared" si="30"/>
        <v>2.3589827772530279</v>
      </c>
      <c r="V185" s="73">
        <f t="shared" si="31"/>
        <v>7.1266623128729218</v>
      </c>
      <c r="W185" s="17">
        <f t="shared" si="32"/>
        <v>92.873337687127076</v>
      </c>
      <c r="X185" s="16">
        <f t="shared" si="33"/>
        <v>2.4499102631227014</v>
      </c>
      <c r="Y185" s="73">
        <f t="shared" si="34"/>
        <v>3.5468400345393114</v>
      </c>
      <c r="Z185" s="17">
        <f t="shared" si="35"/>
        <v>96.453159965460685</v>
      </c>
      <c r="AA185" s="84">
        <f t="shared" si="36"/>
        <v>3.5798222783336104</v>
      </c>
      <c r="AB185" s="88">
        <v>2.2600713879850747</v>
      </c>
      <c r="AC185" s="18">
        <f t="shared" si="28"/>
        <v>96.453159965460685</v>
      </c>
    </row>
    <row r="186" spans="18:29" ht="15" thickBot="1" x14ac:dyDescent="0.35">
      <c r="R186" s="13">
        <v>182</v>
      </c>
      <c r="S186" s="31">
        <v>60</v>
      </c>
      <c r="T186" s="59">
        <f t="shared" si="29"/>
        <v>1.0602875205865555E-3</v>
      </c>
      <c r="U186" s="16">
        <f t="shared" si="30"/>
        <v>2.3589827772530279</v>
      </c>
      <c r="V186" s="73">
        <f t="shared" si="31"/>
        <v>7.1266623128729218</v>
      </c>
      <c r="W186" s="17">
        <f t="shared" si="32"/>
        <v>92.873337687127076</v>
      </c>
      <c r="X186" s="16">
        <f t="shared" si="33"/>
        <v>2.4499102631227014</v>
      </c>
      <c r="Y186" s="73">
        <f t="shared" si="34"/>
        <v>3.5468400345393114</v>
      </c>
      <c r="Z186" s="17">
        <f t="shared" si="35"/>
        <v>96.453159965460685</v>
      </c>
      <c r="AA186" s="84">
        <f t="shared" si="36"/>
        <v>3.5798222783336104</v>
      </c>
      <c r="AB186" s="90">
        <v>2.2624510897304293</v>
      </c>
      <c r="AC186" s="52">
        <f t="shared" si="28"/>
        <v>96.453159965460685</v>
      </c>
    </row>
    <row r="187" spans="18:29" ht="15" thickBot="1" x14ac:dyDescent="0.35">
      <c r="R187" s="47">
        <v>183</v>
      </c>
      <c r="S187" s="33">
        <v>60</v>
      </c>
      <c r="T187" s="60">
        <f t="shared" si="29"/>
        <v>1.0602875205865555E-3</v>
      </c>
      <c r="U187" s="50">
        <f>$D$14/T187*10^-6</f>
        <v>2.3589827772530279</v>
      </c>
      <c r="V187" s="74">
        <f t="shared" si="31"/>
        <v>7.1266623128729218</v>
      </c>
      <c r="W187" s="51">
        <f t="shared" si="32"/>
        <v>92.873337687127076</v>
      </c>
      <c r="X187" s="50">
        <f t="shared" si="33"/>
        <v>2.4499102631227014</v>
      </c>
      <c r="Y187" s="74">
        <f t="shared" si="34"/>
        <v>3.5468400345393114</v>
      </c>
      <c r="Z187" s="51">
        <f t="shared" si="35"/>
        <v>96.453159965460685</v>
      </c>
      <c r="AA187" s="52">
        <f t="shared" si="36"/>
        <v>3.5798222783336104</v>
      </c>
      <c r="AC187" s="57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E87856-1DE5-4A56-8027-875E4D600059}">
  <dimension ref="B2:AC210"/>
  <sheetViews>
    <sheetView topLeftCell="A12" zoomScaleNormal="100" workbookViewId="0">
      <selection activeCell="C35" sqref="C35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  <col min="28" max="28" width="9" customWidth="1"/>
  </cols>
  <sheetData>
    <row r="2" spans="2:29" ht="15" thickBot="1" x14ac:dyDescent="0.35">
      <c r="B2" s="5" t="s">
        <v>9</v>
      </c>
    </row>
    <row r="3" spans="2:29" ht="16.8" thickBot="1" x14ac:dyDescent="0.35">
      <c r="R3" s="62" t="s">
        <v>0</v>
      </c>
      <c r="S3" s="63" t="s">
        <v>1</v>
      </c>
      <c r="T3" s="63" t="s">
        <v>2</v>
      </c>
      <c r="U3" s="64" t="s">
        <v>3</v>
      </c>
      <c r="V3" s="63" t="s">
        <v>4</v>
      </c>
      <c r="W3" s="63" t="s">
        <v>5</v>
      </c>
      <c r="X3" s="63" t="s">
        <v>6</v>
      </c>
      <c r="Y3" s="63" t="s">
        <v>7</v>
      </c>
      <c r="Z3" s="63" t="s">
        <v>8</v>
      </c>
      <c r="AA3" s="65" t="s">
        <v>40</v>
      </c>
      <c r="AB3" s="85" t="s">
        <v>27</v>
      </c>
      <c r="AC3" s="65" t="s">
        <v>8</v>
      </c>
    </row>
    <row r="4" spans="2:29" ht="15" thickBot="1" x14ac:dyDescent="0.35">
      <c r="B4" s="19" t="s">
        <v>11</v>
      </c>
      <c r="D4" s="20"/>
      <c r="R4" s="66">
        <v>0</v>
      </c>
      <c r="S4" s="67">
        <v>72.900000000000006</v>
      </c>
      <c r="T4" s="68">
        <f>(PI()*$D$10^2/4*S4)*10^-9</f>
        <v>1.2882493375126647E-3</v>
      </c>
      <c r="U4" s="69">
        <f>$D$14/T4*10^-6</f>
        <v>1.9431797301237814</v>
      </c>
      <c r="V4" s="72">
        <f>(1-(U4/$D$12))*100</f>
        <v>23.49686101874876</v>
      </c>
      <c r="W4" s="70">
        <f>100-V4</f>
        <v>76.50313898125124</v>
      </c>
      <c r="X4" s="69">
        <f>$D$15/$U$210*U4</f>
        <v>2.0151119446483623</v>
      </c>
      <c r="Y4" s="72">
        <f>(1-(X4/$D$12))*100</f>
        <v>20.66488406896212</v>
      </c>
      <c r="Z4" s="70">
        <f>100-Y4</f>
        <v>79.335115931037876</v>
      </c>
      <c r="AA4" s="83">
        <f>V4-Y4</f>
        <v>2.8319769497866396</v>
      </c>
      <c r="AB4" s="86" cm="1">
        <f t="array" ref="AB4:AB209">LOG10(R5:R210)</f>
        <v>0</v>
      </c>
      <c r="AC4" s="87">
        <f>Z5</f>
        <v>82.386466543770084</v>
      </c>
    </row>
    <row r="5" spans="2:29" ht="15" thickBot="1" x14ac:dyDescent="0.35">
      <c r="R5" s="13">
        <v>1</v>
      </c>
      <c r="S5" s="14">
        <v>70.2</v>
      </c>
      <c r="T5" s="59">
        <f t="shared" ref="T5:T68" si="0">(PI()*$D$10^2/4*S5)*10^-9</f>
        <v>1.2405363990862699E-3</v>
      </c>
      <c r="U5" s="16">
        <f t="shared" ref="U5:U68" si="1">$D$14/T5*10^-6</f>
        <v>2.0179174120516188</v>
      </c>
      <c r="V5" s="73">
        <f t="shared" ref="V5:V68" si="2">(1-(U5/$D$12))*100</f>
        <v>20.554432596392957</v>
      </c>
      <c r="W5" s="17">
        <f t="shared" ref="W5:W68" si="3">100-V5</f>
        <v>79.445567403607043</v>
      </c>
      <c r="X5" s="16">
        <f t="shared" ref="X5:X68" si="4">$D$15/$U$210*U5</f>
        <v>2.0926162502117602</v>
      </c>
      <c r="Y5" s="73">
        <f t="shared" ref="Y5:Y68" si="5">(1-(X5/$D$12))*100</f>
        <v>17.613533456229913</v>
      </c>
      <c r="Z5" s="17">
        <f t="shared" ref="Z5:Z68" si="6">100-Y5</f>
        <v>82.386466543770084</v>
      </c>
      <c r="AA5" s="84">
        <f t="shared" ref="AA5:AA68" si="7">V5-Y5</f>
        <v>2.9408991401630438</v>
      </c>
      <c r="AB5" s="88">
        <v>0.3010299956639812</v>
      </c>
      <c r="AC5" s="89">
        <f t="shared" ref="AC5:AC68" si="8">Z6</f>
        <v>83.819274657574809</v>
      </c>
    </row>
    <row r="6" spans="2:29" x14ac:dyDescent="0.3">
      <c r="B6" s="22" t="s">
        <v>13</v>
      </c>
      <c r="C6" s="23" t="s">
        <v>42</v>
      </c>
      <c r="R6" s="13">
        <v>2</v>
      </c>
      <c r="S6" s="14">
        <v>69</v>
      </c>
      <c r="T6" s="59">
        <f t="shared" si="0"/>
        <v>1.2193306486745386E-3</v>
      </c>
      <c r="U6" s="16">
        <f t="shared" si="1"/>
        <v>2.0530116279133863</v>
      </c>
      <c r="V6" s="73">
        <f t="shared" si="2"/>
        <v>19.172770554591089</v>
      </c>
      <c r="W6" s="17">
        <f t="shared" si="3"/>
        <v>80.827229445408904</v>
      </c>
      <c r="X6" s="16">
        <f t="shared" si="4"/>
        <v>2.1290095763024</v>
      </c>
      <c r="Y6" s="73">
        <f t="shared" si="5"/>
        <v>16.180725342425195</v>
      </c>
      <c r="Z6" s="17">
        <f t="shared" si="6"/>
        <v>83.819274657574809</v>
      </c>
      <c r="AA6" s="84">
        <f t="shared" si="7"/>
        <v>2.9920452121658947</v>
      </c>
      <c r="AB6" s="88">
        <v>0.47712125471966244</v>
      </c>
      <c r="AC6" s="89">
        <f t="shared" si="8"/>
        <v>84.802491955610876</v>
      </c>
    </row>
    <row r="7" spans="2:29" x14ac:dyDescent="0.3">
      <c r="B7" s="26" t="s">
        <v>16</v>
      </c>
      <c r="C7" s="27">
        <v>45727</v>
      </c>
      <c r="R7" s="13">
        <v>3</v>
      </c>
      <c r="S7" s="14">
        <v>68.2</v>
      </c>
      <c r="T7" s="59">
        <f t="shared" si="0"/>
        <v>1.2051934817333845E-3</v>
      </c>
      <c r="U7" s="16">
        <f t="shared" si="1"/>
        <v>2.0770938757481474</v>
      </c>
      <c r="V7" s="73">
        <f t="shared" si="2"/>
        <v>18.224650561096556</v>
      </c>
      <c r="W7" s="17">
        <f t="shared" si="3"/>
        <v>81.775349438903447</v>
      </c>
      <c r="X7" s="16">
        <f t="shared" si="4"/>
        <v>2.153983295672516</v>
      </c>
      <c r="Y7" s="73">
        <f t="shared" si="5"/>
        <v>15.19750804438913</v>
      </c>
      <c r="Z7" s="17">
        <f t="shared" si="6"/>
        <v>84.802491955610876</v>
      </c>
      <c r="AA7" s="84">
        <f t="shared" si="7"/>
        <v>3.0271425167074266</v>
      </c>
      <c r="AB7" s="88">
        <v>0.6020599913279624</v>
      </c>
      <c r="AC7" s="89">
        <f t="shared" si="8"/>
        <v>85.555176795453605</v>
      </c>
    </row>
    <row r="8" spans="2:29" ht="16.2" thickBot="1" x14ac:dyDescent="0.35">
      <c r="B8" s="29" t="s">
        <v>17</v>
      </c>
      <c r="C8" s="30" t="s">
        <v>35</v>
      </c>
      <c r="R8" s="13">
        <v>4</v>
      </c>
      <c r="S8" s="14">
        <v>67.599999999999994</v>
      </c>
      <c r="T8" s="59">
        <f t="shared" si="0"/>
        <v>1.1945906065275189E-3</v>
      </c>
      <c r="U8" s="16">
        <f t="shared" si="1"/>
        <v>2.0955296202074511</v>
      </c>
      <c r="V8" s="73">
        <f t="shared" si="2"/>
        <v>17.498833850100347</v>
      </c>
      <c r="W8" s="17">
        <f t="shared" si="3"/>
        <v>82.50116614989966</v>
      </c>
      <c r="X8" s="16">
        <f t="shared" si="4"/>
        <v>2.1731014906045214</v>
      </c>
      <c r="Y8" s="73">
        <f t="shared" si="5"/>
        <v>14.444823204546397</v>
      </c>
      <c r="Z8" s="17">
        <f t="shared" si="6"/>
        <v>85.555176795453605</v>
      </c>
      <c r="AA8" s="84">
        <f t="shared" si="7"/>
        <v>3.0540106455539497</v>
      </c>
      <c r="AB8" s="88">
        <v>0.69897000433601886</v>
      </c>
      <c r="AC8" s="89">
        <f t="shared" si="8"/>
        <v>86.19269674176843</v>
      </c>
    </row>
    <row r="9" spans="2:29" ht="15" thickBot="1" x14ac:dyDescent="0.35">
      <c r="R9" s="13">
        <v>5</v>
      </c>
      <c r="S9" s="14">
        <v>67.099999999999994</v>
      </c>
      <c r="T9" s="59">
        <f t="shared" si="0"/>
        <v>1.1857548771892976E-3</v>
      </c>
      <c r="U9" s="16">
        <f t="shared" si="1"/>
        <v>2.1111445950227075</v>
      </c>
      <c r="V9" s="73">
        <f t="shared" si="2"/>
        <v>16.884071062098126</v>
      </c>
      <c r="W9" s="17">
        <f t="shared" si="3"/>
        <v>83.11592893790187</v>
      </c>
      <c r="X9" s="16">
        <f t="shared" si="4"/>
        <v>2.1892944972409181</v>
      </c>
      <c r="Y9" s="73">
        <f t="shared" si="5"/>
        <v>13.807303258231574</v>
      </c>
      <c r="Z9" s="17">
        <f t="shared" si="6"/>
        <v>86.19269674176843</v>
      </c>
      <c r="AA9" s="84">
        <f t="shared" si="7"/>
        <v>3.0767678038665522</v>
      </c>
      <c r="AB9" s="88">
        <v>0.77815125038364363</v>
      </c>
      <c r="AC9" s="89">
        <f t="shared" si="8"/>
        <v>86.709594473353263</v>
      </c>
    </row>
    <row r="10" spans="2:29" x14ac:dyDescent="0.3">
      <c r="B10" s="34" t="s">
        <v>18</v>
      </c>
      <c r="C10" s="35" t="s">
        <v>19</v>
      </c>
      <c r="D10" s="23">
        <v>150</v>
      </c>
      <c r="R10" s="13">
        <v>6</v>
      </c>
      <c r="S10" s="14">
        <v>66.7</v>
      </c>
      <c r="T10" s="59">
        <f t="shared" si="0"/>
        <v>1.1786862937187205E-3</v>
      </c>
      <c r="U10" s="16">
        <f t="shared" si="1"/>
        <v>2.1238051323241929</v>
      </c>
      <c r="V10" s="73">
        <f t="shared" si="2"/>
        <v>16.385624711645953</v>
      </c>
      <c r="W10" s="17">
        <f t="shared" si="3"/>
        <v>83.61437528835404</v>
      </c>
      <c r="X10" s="16">
        <f t="shared" si="4"/>
        <v>2.2024236996231727</v>
      </c>
      <c r="Y10" s="73">
        <f t="shared" si="5"/>
        <v>13.290405526646742</v>
      </c>
      <c r="Z10" s="17">
        <f t="shared" si="6"/>
        <v>86.709594473353263</v>
      </c>
      <c r="AA10" s="84">
        <f t="shared" si="7"/>
        <v>3.0952191849992108</v>
      </c>
      <c r="AB10" s="88">
        <v>0.84509804001425681</v>
      </c>
      <c r="AC10" s="89">
        <f t="shared" si="8"/>
        <v>87.232729281638967</v>
      </c>
    </row>
    <row r="11" spans="2:29" x14ac:dyDescent="0.3">
      <c r="B11" s="38" t="s">
        <v>15</v>
      </c>
      <c r="C11" s="39" t="s">
        <v>19</v>
      </c>
      <c r="D11" s="40">
        <v>60</v>
      </c>
      <c r="R11" s="13">
        <v>7</v>
      </c>
      <c r="S11" s="14">
        <v>66.3</v>
      </c>
      <c r="T11" s="59">
        <f t="shared" si="0"/>
        <v>1.1716177102481435E-3</v>
      </c>
      <c r="U11" s="16">
        <f t="shared" si="1"/>
        <v>2.1366184362899503</v>
      </c>
      <c r="V11" s="73">
        <f t="shared" si="2"/>
        <v>15.881163925592512</v>
      </c>
      <c r="W11" s="17">
        <f t="shared" si="3"/>
        <v>84.118836074407483</v>
      </c>
      <c r="X11" s="16">
        <f t="shared" si="4"/>
        <v>2.2157113237536299</v>
      </c>
      <c r="Y11" s="73">
        <f t="shared" si="5"/>
        <v>12.767270718361035</v>
      </c>
      <c r="Z11" s="17">
        <f t="shared" si="6"/>
        <v>87.232729281638967</v>
      </c>
      <c r="AA11" s="84">
        <f t="shared" si="7"/>
        <v>3.1138932072314773</v>
      </c>
      <c r="AB11" s="88">
        <v>0.90308998699194354</v>
      </c>
      <c r="AC11" s="89">
        <f t="shared" si="8"/>
        <v>87.629241687464557</v>
      </c>
    </row>
    <row r="12" spans="2:29" ht="16.2" x14ac:dyDescent="0.3">
      <c r="B12" s="41" t="s">
        <v>20</v>
      </c>
      <c r="C12" s="39" t="s">
        <v>21</v>
      </c>
      <c r="D12" s="42">
        <v>2.54</v>
      </c>
      <c r="R12" s="13">
        <v>8</v>
      </c>
      <c r="S12" s="14">
        <v>66</v>
      </c>
      <c r="T12" s="59">
        <f t="shared" si="0"/>
        <v>1.166316272645211E-3</v>
      </c>
      <c r="U12" s="16">
        <f t="shared" si="1"/>
        <v>2.1463303382730854</v>
      </c>
      <c r="V12" s="73">
        <f t="shared" si="2"/>
        <v>15.498805579799789</v>
      </c>
      <c r="W12" s="17">
        <f t="shared" si="3"/>
        <v>84.501194420200207</v>
      </c>
      <c r="X12" s="16">
        <f t="shared" si="4"/>
        <v>2.2257827388615996</v>
      </c>
      <c r="Y12" s="73">
        <f t="shared" si="5"/>
        <v>12.370758312535447</v>
      </c>
      <c r="Z12" s="17">
        <f t="shared" si="6"/>
        <v>87.629241687464557</v>
      </c>
      <c r="AA12" s="84">
        <f t="shared" si="7"/>
        <v>3.1280472672643427</v>
      </c>
      <c r="AB12" s="88">
        <v>0.95424250943932487</v>
      </c>
      <c r="AC12" s="89">
        <f t="shared" si="8"/>
        <v>87.89559196614988</v>
      </c>
    </row>
    <row r="13" spans="2:29" ht="15.6" x14ac:dyDescent="0.3">
      <c r="B13" s="41" t="s">
        <v>22</v>
      </c>
      <c r="C13" s="39" t="s">
        <v>23</v>
      </c>
      <c r="D13" s="40">
        <v>7</v>
      </c>
      <c r="R13" s="13">
        <v>9</v>
      </c>
      <c r="S13" s="14">
        <v>65.8</v>
      </c>
      <c r="T13" s="59">
        <f t="shared" si="0"/>
        <v>1.1627819809099222E-3</v>
      </c>
      <c r="U13" s="16">
        <f t="shared" si="1"/>
        <v>2.1528541386933688</v>
      </c>
      <c r="V13" s="73">
        <f t="shared" si="2"/>
        <v>15.241963043568152</v>
      </c>
      <c r="W13" s="17">
        <f t="shared" si="3"/>
        <v>84.758036956431852</v>
      </c>
      <c r="X13" s="16">
        <f t="shared" si="4"/>
        <v>2.2325480359402068</v>
      </c>
      <c r="Y13" s="73">
        <f t="shared" si="5"/>
        <v>12.104408033850122</v>
      </c>
      <c r="Z13" s="17">
        <f t="shared" si="6"/>
        <v>87.89559196614988</v>
      </c>
      <c r="AA13" s="84">
        <f t="shared" si="7"/>
        <v>3.1375550097180298</v>
      </c>
      <c r="AB13" s="88">
        <v>1</v>
      </c>
      <c r="AC13" s="89">
        <f t="shared" si="8"/>
        <v>88.298167196529178</v>
      </c>
    </row>
    <row r="14" spans="2:29" x14ac:dyDescent="0.3">
      <c r="B14" s="41" t="s">
        <v>24</v>
      </c>
      <c r="C14" s="39" t="s">
        <v>25</v>
      </c>
      <c r="D14" s="43">
        <v>2503.3000000000002</v>
      </c>
      <c r="R14" s="13">
        <v>10</v>
      </c>
      <c r="S14" s="14">
        <v>65.5</v>
      </c>
      <c r="T14" s="59">
        <f t="shared" si="0"/>
        <v>1.1574805433069897E-3</v>
      </c>
      <c r="U14" s="16">
        <f t="shared" si="1"/>
        <v>2.1627145393286051</v>
      </c>
      <c r="V14" s="73">
        <f t="shared" si="2"/>
        <v>14.853758294149412</v>
      </c>
      <c r="W14" s="17">
        <f t="shared" si="3"/>
        <v>85.146241705850585</v>
      </c>
      <c r="X14" s="16">
        <f t="shared" si="4"/>
        <v>2.242773446791841</v>
      </c>
      <c r="Y14" s="73">
        <f t="shared" si="5"/>
        <v>11.701832803470824</v>
      </c>
      <c r="Z14" s="17">
        <f t="shared" si="6"/>
        <v>88.298167196529178</v>
      </c>
      <c r="AA14" s="84">
        <f t="shared" si="7"/>
        <v>3.1519254906785878</v>
      </c>
      <c r="AB14" s="88">
        <v>1.0413926851582251</v>
      </c>
      <c r="AC14" s="89">
        <f t="shared" si="8"/>
        <v>88.568605687177055</v>
      </c>
    </row>
    <row r="15" spans="2:29" ht="16.8" thickBot="1" x14ac:dyDescent="0.35">
      <c r="B15" s="44" t="s">
        <v>26</v>
      </c>
      <c r="C15" s="45" t="s">
        <v>21</v>
      </c>
      <c r="D15" s="46">
        <v>2.4483610127477595</v>
      </c>
      <c r="R15" s="13">
        <v>11</v>
      </c>
      <c r="S15" s="14">
        <v>65.3</v>
      </c>
      <c r="T15" s="59">
        <f t="shared" si="0"/>
        <v>1.1539462515717011E-3</v>
      </c>
      <c r="U15" s="16">
        <f t="shared" si="1"/>
        <v>2.169338473599137</v>
      </c>
      <c r="V15" s="73">
        <f t="shared" si="2"/>
        <v>14.592973480348936</v>
      </c>
      <c r="W15" s="17">
        <f t="shared" si="3"/>
        <v>85.407026519651069</v>
      </c>
      <c r="X15" s="16">
        <f t="shared" si="4"/>
        <v>2.2496425844542971</v>
      </c>
      <c r="Y15" s="73">
        <f t="shared" si="5"/>
        <v>11.431394312822951</v>
      </c>
      <c r="Z15" s="17">
        <f t="shared" si="6"/>
        <v>88.568605687177055</v>
      </c>
      <c r="AA15" s="84">
        <f t="shared" si="7"/>
        <v>3.1615791675259857</v>
      </c>
      <c r="AB15" s="88">
        <v>1.0791812460476249</v>
      </c>
      <c r="AC15" s="89">
        <f t="shared" si="8"/>
        <v>88.840705858259014</v>
      </c>
    </row>
    <row r="16" spans="2:29" x14ac:dyDescent="0.3">
      <c r="R16" s="13">
        <v>12</v>
      </c>
      <c r="S16" s="14">
        <v>65.099999999999994</v>
      </c>
      <c r="T16" s="59">
        <f t="shared" si="0"/>
        <v>1.1504119598364124E-3</v>
      </c>
      <c r="U16" s="16">
        <f t="shared" si="1"/>
        <v>2.1760031079266309</v>
      </c>
      <c r="V16" s="73">
        <f t="shared" si="2"/>
        <v>14.330586302101144</v>
      </c>
      <c r="W16" s="17">
        <f t="shared" si="3"/>
        <v>85.669413697898861</v>
      </c>
      <c r="X16" s="16">
        <f t="shared" si="4"/>
        <v>2.2565539287997791</v>
      </c>
      <c r="Y16" s="73">
        <f t="shared" si="5"/>
        <v>11.159294141740983</v>
      </c>
      <c r="Z16" s="17">
        <f t="shared" si="6"/>
        <v>88.840705858259014</v>
      </c>
      <c r="AA16" s="84">
        <f t="shared" si="7"/>
        <v>3.1712921603601618</v>
      </c>
      <c r="AB16" s="88">
        <v>1.1139433523068367</v>
      </c>
      <c r="AC16" s="89">
        <f t="shared" si="8"/>
        <v>89.114483071997881</v>
      </c>
    </row>
    <row r="17" spans="2:29" x14ac:dyDescent="0.3">
      <c r="R17" s="13">
        <v>13</v>
      </c>
      <c r="S17" s="14">
        <v>64.900000000000006</v>
      </c>
      <c r="T17" s="59">
        <f t="shared" si="0"/>
        <v>1.146877668101124E-3</v>
      </c>
      <c r="U17" s="16">
        <f t="shared" si="1"/>
        <v>2.1827088185827992</v>
      </c>
      <c r="V17" s="73">
        <f t="shared" si="2"/>
        <v>14.066581945559086</v>
      </c>
      <c r="W17" s="17">
        <f t="shared" si="3"/>
        <v>85.933418054440921</v>
      </c>
      <c r="X17" s="16">
        <f t="shared" si="4"/>
        <v>2.2635078700287461</v>
      </c>
      <c r="Y17" s="73">
        <f t="shared" si="5"/>
        <v>10.885516928002126</v>
      </c>
      <c r="Z17" s="17">
        <f t="shared" si="6"/>
        <v>89.114483071997881</v>
      </c>
      <c r="AA17" s="84">
        <f t="shared" si="7"/>
        <v>3.1810650175569606</v>
      </c>
      <c r="AB17" s="88">
        <v>1.146128035678238</v>
      </c>
      <c r="AC17" s="89">
        <f t="shared" si="8"/>
        <v>89.389952880566625</v>
      </c>
    </row>
    <row r="18" spans="2:29" x14ac:dyDescent="0.3">
      <c r="B18" s="6" t="s">
        <v>10</v>
      </c>
      <c r="R18" s="13">
        <v>14</v>
      </c>
      <c r="S18" s="14">
        <v>64.7</v>
      </c>
      <c r="T18" s="59">
        <f t="shared" si="0"/>
        <v>1.1433433763658356E-3</v>
      </c>
      <c r="U18" s="16">
        <f t="shared" si="1"/>
        <v>2.1894559864918648</v>
      </c>
      <c r="V18" s="73">
        <f t="shared" si="2"/>
        <v>13.800945413706112</v>
      </c>
      <c r="W18" s="17">
        <f t="shared" si="3"/>
        <v>86.199054586293883</v>
      </c>
      <c r="X18" s="16">
        <f t="shared" si="4"/>
        <v>2.2705048031663924</v>
      </c>
      <c r="Y18" s="73">
        <f t="shared" si="5"/>
        <v>10.610047119433375</v>
      </c>
      <c r="Z18" s="17">
        <f t="shared" si="6"/>
        <v>89.389952880566625</v>
      </c>
      <c r="AA18" s="84">
        <f t="shared" si="7"/>
        <v>3.1908982942727366</v>
      </c>
      <c r="AB18" s="88">
        <v>1.1760912590556813</v>
      </c>
      <c r="AC18" s="89">
        <f t="shared" si="8"/>
        <v>89.528327420629452</v>
      </c>
    </row>
    <row r="19" spans="2:29" x14ac:dyDescent="0.3">
      <c r="R19" s="13">
        <v>15</v>
      </c>
      <c r="S19" s="14">
        <v>64.599999999999994</v>
      </c>
      <c r="T19" s="59">
        <f t="shared" si="0"/>
        <v>1.1415762304981911E-3</v>
      </c>
      <c r="U19" s="16">
        <f t="shared" si="1"/>
        <v>2.1928452372449487</v>
      </c>
      <c r="V19" s="73">
        <f t="shared" si="2"/>
        <v>13.667510344687061</v>
      </c>
      <c r="W19" s="17">
        <f t="shared" si="3"/>
        <v>86.332489655312941</v>
      </c>
      <c r="X19" s="16">
        <f t="shared" si="4"/>
        <v>2.274019516483988</v>
      </c>
      <c r="Y19" s="73">
        <f t="shared" si="5"/>
        <v>10.47167257937055</v>
      </c>
      <c r="Z19" s="17">
        <f t="shared" si="6"/>
        <v>89.528327420629452</v>
      </c>
      <c r="AA19" s="84">
        <f t="shared" si="7"/>
        <v>3.1958377653165115</v>
      </c>
      <c r="AB19" s="88">
        <v>1.2041199826559248</v>
      </c>
      <c r="AC19" s="89">
        <f t="shared" si="8"/>
        <v>89.806365704544419</v>
      </c>
    </row>
    <row r="20" spans="2:29" ht="15" thickBot="1" x14ac:dyDescent="0.35">
      <c r="R20" s="13">
        <v>16</v>
      </c>
      <c r="S20" s="14">
        <v>64.400000000000006</v>
      </c>
      <c r="T20" s="59">
        <f t="shared" si="0"/>
        <v>1.1380419387629029E-3</v>
      </c>
      <c r="U20" s="16">
        <f t="shared" si="1"/>
        <v>2.1996553156214849</v>
      </c>
      <c r="V20" s="73">
        <f t="shared" si="2"/>
        <v>13.399397022776183</v>
      </c>
      <c r="W20" s="17">
        <f t="shared" si="3"/>
        <v>86.600602977223815</v>
      </c>
      <c r="X20" s="16">
        <f t="shared" si="4"/>
        <v>2.2810816888954282</v>
      </c>
      <c r="Y20" s="73">
        <f t="shared" si="5"/>
        <v>10.193634295455588</v>
      </c>
      <c r="Z20" s="17">
        <f t="shared" si="6"/>
        <v>89.806365704544419</v>
      </c>
      <c r="AA20" s="84">
        <f t="shared" si="7"/>
        <v>3.2057627273205949</v>
      </c>
      <c r="AB20" s="88">
        <v>1.2304489213782739</v>
      </c>
      <c r="AC20" s="89">
        <f t="shared" si="8"/>
        <v>89.946033458361782</v>
      </c>
    </row>
    <row r="21" spans="2:29" ht="15" thickBot="1" x14ac:dyDescent="0.35">
      <c r="E21" s="21" t="s">
        <v>12</v>
      </c>
      <c r="R21" s="13">
        <v>17</v>
      </c>
      <c r="S21" s="14">
        <v>64.3</v>
      </c>
      <c r="T21" s="59">
        <f t="shared" si="0"/>
        <v>1.1362747928952584E-3</v>
      </c>
      <c r="U21" s="16">
        <f t="shared" si="1"/>
        <v>2.2030762414622655</v>
      </c>
      <c r="V21" s="73">
        <f t="shared" si="2"/>
        <v>13.264714903060415</v>
      </c>
      <c r="W21" s="17">
        <f t="shared" si="3"/>
        <v>86.735285096939577</v>
      </c>
      <c r="X21" s="16">
        <f t="shared" si="4"/>
        <v>2.2846292498423892</v>
      </c>
      <c r="Y21" s="73">
        <f t="shared" si="5"/>
        <v>10.053966541638214</v>
      </c>
      <c r="Z21" s="17">
        <f t="shared" si="6"/>
        <v>89.946033458361782</v>
      </c>
      <c r="AA21" s="84">
        <f t="shared" si="7"/>
        <v>3.2107483614222012</v>
      </c>
      <c r="AB21" s="88">
        <v>1.255272505103306</v>
      </c>
      <c r="AC21" s="89">
        <f t="shared" si="8"/>
        <v>90.086136314215921</v>
      </c>
    </row>
    <row r="22" spans="2:29" x14ac:dyDescent="0.3">
      <c r="B22" s="122" t="s">
        <v>15</v>
      </c>
      <c r="C22" s="24">
        <v>1</v>
      </c>
      <c r="D22" s="25">
        <v>59.5</v>
      </c>
      <c r="E22" s="125">
        <f>AVERAGE(D22:D25)</f>
        <v>59.45</v>
      </c>
      <c r="R22" s="13">
        <v>18</v>
      </c>
      <c r="S22" s="14">
        <v>64.2</v>
      </c>
      <c r="T22" s="59">
        <f t="shared" si="0"/>
        <v>1.1345076470276141E-3</v>
      </c>
      <c r="U22" s="16">
        <f t="shared" si="1"/>
        <v>2.2065078243928924</v>
      </c>
      <c r="V22" s="73">
        <f t="shared" si="2"/>
        <v>13.129613212878255</v>
      </c>
      <c r="W22" s="17">
        <f t="shared" si="3"/>
        <v>86.870386787121745</v>
      </c>
      <c r="X22" s="16">
        <f t="shared" si="4"/>
        <v>2.2881878623810845</v>
      </c>
      <c r="Y22" s="73">
        <f t="shared" si="5"/>
        <v>9.9138636857840741</v>
      </c>
      <c r="Z22" s="17">
        <f t="shared" si="6"/>
        <v>90.086136314215921</v>
      </c>
      <c r="AA22" s="84">
        <f t="shared" si="7"/>
        <v>3.2157495270941805</v>
      </c>
      <c r="AB22" s="88">
        <v>1.2787536009528289</v>
      </c>
      <c r="AC22" s="89">
        <f t="shared" si="8"/>
        <v>90.226676308465869</v>
      </c>
    </row>
    <row r="23" spans="2:29" x14ac:dyDescent="0.3">
      <c r="B23" s="123"/>
      <c r="C23" s="28">
        <v>2</v>
      </c>
      <c r="D23" s="31">
        <v>59.5</v>
      </c>
      <c r="E23" s="126"/>
      <c r="R23" s="13">
        <v>19</v>
      </c>
      <c r="S23" s="14">
        <v>64.099999999999994</v>
      </c>
      <c r="T23" s="59">
        <f t="shared" si="0"/>
        <v>1.1327405011599698E-3</v>
      </c>
      <c r="U23" s="16">
        <f t="shared" si="1"/>
        <v>2.2099501142905411</v>
      </c>
      <c r="V23" s="73">
        <f t="shared" si="2"/>
        <v>12.994089988561374</v>
      </c>
      <c r="W23" s="17">
        <f t="shared" si="3"/>
        <v>87.00591001143863</v>
      </c>
      <c r="X23" s="16">
        <f t="shared" si="4"/>
        <v>2.2917575782350332</v>
      </c>
      <c r="Y23" s="73">
        <f t="shared" si="5"/>
        <v>9.7733236915341308</v>
      </c>
      <c r="Z23" s="17">
        <f t="shared" si="6"/>
        <v>90.226676308465869</v>
      </c>
      <c r="AA23" s="84">
        <f t="shared" si="7"/>
        <v>3.220766297027243</v>
      </c>
      <c r="AB23" s="88">
        <v>1.3010299956639813</v>
      </c>
      <c r="AC23" s="89">
        <f t="shared" si="8"/>
        <v>90.509075921324921</v>
      </c>
    </row>
    <row r="24" spans="2:29" x14ac:dyDescent="0.3">
      <c r="B24" s="123"/>
      <c r="C24" s="28">
        <v>3</v>
      </c>
      <c r="D24" s="31">
        <v>59.5</v>
      </c>
      <c r="E24" s="126"/>
      <c r="R24" s="13">
        <v>20</v>
      </c>
      <c r="S24" s="14">
        <v>63.9</v>
      </c>
      <c r="T24" s="59">
        <f t="shared" si="0"/>
        <v>1.1292062094246814E-3</v>
      </c>
      <c r="U24" s="16">
        <f t="shared" si="1"/>
        <v>2.2168670160567086</v>
      </c>
      <c r="V24" s="73">
        <f t="shared" si="2"/>
        <v>12.721771021389428</v>
      </c>
      <c r="W24" s="17">
        <f t="shared" si="3"/>
        <v>87.278228978610571</v>
      </c>
      <c r="X24" s="16">
        <f t="shared" si="4"/>
        <v>2.298930528401653</v>
      </c>
      <c r="Y24" s="73">
        <f t="shared" si="5"/>
        <v>9.4909240786750786</v>
      </c>
      <c r="Z24" s="17">
        <f t="shared" si="6"/>
        <v>90.509075921324921</v>
      </c>
      <c r="AA24" s="84">
        <f t="shared" si="7"/>
        <v>3.2308469427143489</v>
      </c>
      <c r="AB24" s="88">
        <v>1.3222192947339193</v>
      </c>
      <c r="AC24" s="89">
        <f t="shared" si="8"/>
        <v>90.650939676687486</v>
      </c>
    </row>
    <row r="25" spans="2:29" ht="15" thickBot="1" x14ac:dyDescent="0.35">
      <c r="B25" s="124"/>
      <c r="C25" s="32">
        <v>4</v>
      </c>
      <c r="D25" s="33">
        <v>59.3</v>
      </c>
      <c r="E25" s="127"/>
      <c r="R25" s="13">
        <v>21</v>
      </c>
      <c r="S25" s="14">
        <v>63.8</v>
      </c>
      <c r="T25" s="59">
        <f t="shared" si="0"/>
        <v>1.1274390635570373E-3</v>
      </c>
      <c r="U25" s="16">
        <f t="shared" si="1"/>
        <v>2.2203417292480196</v>
      </c>
      <c r="V25" s="73">
        <f t="shared" si="2"/>
        <v>12.584971289448044</v>
      </c>
      <c r="W25" s="17">
        <f t="shared" si="3"/>
        <v>87.415028710551951</v>
      </c>
      <c r="X25" s="16">
        <f t="shared" si="4"/>
        <v>2.302533867787862</v>
      </c>
      <c r="Y25" s="73">
        <f t="shared" si="5"/>
        <v>9.3490603233125196</v>
      </c>
      <c r="Z25" s="17">
        <f t="shared" si="6"/>
        <v>90.650939676687486</v>
      </c>
      <c r="AA25" s="84">
        <f t="shared" si="7"/>
        <v>3.2359109661355241</v>
      </c>
      <c r="AB25" s="88">
        <v>1.3424226808222062</v>
      </c>
      <c r="AC25" s="89">
        <f t="shared" si="8"/>
        <v>90.793248844154817</v>
      </c>
    </row>
    <row r="26" spans="2:29" ht="15" thickBot="1" x14ac:dyDescent="0.35">
      <c r="C26" s="36"/>
      <c r="D26" s="36"/>
      <c r="E26" s="37"/>
      <c r="R26" s="13">
        <v>22</v>
      </c>
      <c r="S26" s="14">
        <v>63.7</v>
      </c>
      <c r="T26" s="59">
        <f t="shared" si="0"/>
        <v>1.125671917689393E-3</v>
      </c>
      <c r="U26" s="16">
        <f t="shared" si="1"/>
        <v>2.2238273520568863</v>
      </c>
      <c r="V26" s="73">
        <f t="shared" si="2"/>
        <v>12.447742045004473</v>
      </c>
      <c r="W26" s="17">
        <f t="shared" si="3"/>
        <v>87.552257954995525</v>
      </c>
      <c r="X26" s="16">
        <f t="shared" si="4"/>
        <v>2.3061485206415324</v>
      </c>
      <c r="Y26" s="73">
        <f t="shared" si="5"/>
        <v>9.2067511558451827</v>
      </c>
      <c r="Z26" s="17">
        <f t="shared" si="6"/>
        <v>90.793248844154817</v>
      </c>
      <c r="AA26" s="84">
        <f t="shared" si="7"/>
        <v>3.2409908891592902</v>
      </c>
      <c r="AB26" s="88">
        <v>1.3617278360175928</v>
      </c>
      <c r="AC26" s="89">
        <f t="shared" si="8"/>
        <v>90.936005524727378</v>
      </c>
    </row>
    <row r="27" spans="2:29" x14ac:dyDescent="0.3">
      <c r="B27" s="122" t="s">
        <v>18</v>
      </c>
      <c r="C27" s="24">
        <v>1</v>
      </c>
      <c r="D27" s="25">
        <v>149.69999999999999</v>
      </c>
      <c r="E27" s="125">
        <f>AVERAGE(D27:D28)</f>
        <v>149.85</v>
      </c>
      <c r="R27" s="13">
        <v>23</v>
      </c>
      <c r="S27" s="14">
        <v>63.6</v>
      </c>
      <c r="T27" s="59">
        <f t="shared" si="0"/>
        <v>1.1239047718217487E-3</v>
      </c>
      <c r="U27" s="16">
        <f t="shared" si="1"/>
        <v>2.2273239359437684</v>
      </c>
      <c r="V27" s="73">
        <f t="shared" si="2"/>
        <v>12.310081262056361</v>
      </c>
      <c r="W27" s="17">
        <f t="shared" si="3"/>
        <v>87.689918737943643</v>
      </c>
      <c r="X27" s="16">
        <f t="shared" si="4"/>
        <v>2.3097745403280756</v>
      </c>
      <c r="Y27" s="73">
        <f t="shared" si="5"/>
        <v>9.0639944752726187</v>
      </c>
      <c r="Z27" s="17">
        <f t="shared" si="6"/>
        <v>90.936005524727378</v>
      </c>
      <c r="AA27" s="84">
        <f t="shared" si="7"/>
        <v>3.2460867867837422</v>
      </c>
      <c r="AB27" s="88">
        <v>1.3802112417116059</v>
      </c>
      <c r="AC27" s="89">
        <f t="shared" si="8"/>
        <v>91.079211832640354</v>
      </c>
    </row>
    <row r="28" spans="2:29" ht="15" thickBot="1" x14ac:dyDescent="0.35">
      <c r="B28" s="124"/>
      <c r="C28" s="32">
        <v>2</v>
      </c>
      <c r="D28" s="33">
        <v>150</v>
      </c>
      <c r="E28" s="127"/>
      <c r="R28" s="13">
        <v>24</v>
      </c>
      <c r="S28" s="14">
        <v>63.5</v>
      </c>
      <c r="T28" s="59">
        <f t="shared" si="0"/>
        <v>1.1221376259541044E-3</v>
      </c>
      <c r="U28" s="16">
        <f t="shared" si="1"/>
        <v>2.2308315326932862</v>
      </c>
      <c r="V28" s="73">
        <f t="shared" si="2"/>
        <v>12.171986901839126</v>
      </c>
      <c r="W28" s="17">
        <f t="shared" si="3"/>
        <v>87.828013098160881</v>
      </c>
      <c r="X28" s="16">
        <f t="shared" si="4"/>
        <v>2.3134119805490649</v>
      </c>
      <c r="Y28" s="73">
        <f t="shared" si="5"/>
        <v>8.9207881673596496</v>
      </c>
      <c r="Z28" s="17">
        <f t="shared" si="6"/>
        <v>91.079211832640354</v>
      </c>
      <c r="AA28" s="84">
        <f t="shared" si="7"/>
        <v>3.2511987344794768</v>
      </c>
      <c r="AB28" s="88">
        <v>1.3979400086720377</v>
      </c>
      <c r="AC28" s="89">
        <f t="shared" si="8"/>
        <v>91.079211832640354</v>
      </c>
    </row>
    <row r="29" spans="2:29" x14ac:dyDescent="0.3">
      <c r="R29" s="13">
        <v>25</v>
      </c>
      <c r="S29" s="14">
        <v>63.5</v>
      </c>
      <c r="T29" s="59">
        <f t="shared" si="0"/>
        <v>1.1221376259541044E-3</v>
      </c>
      <c r="U29" s="16">
        <f t="shared" si="1"/>
        <v>2.2308315326932862</v>
      </c>
      <c r="V29" s="73">
        <f t="shared" si="2"/>
        <v>12.171986901839126</v>
      </c>
      <c r="W29" s="17">
        <f t="shared" si="3"/>
        <v>87.828013098160881</v>
      </c>
      <c r="X29" s="16">
        <f t="shared" si="4"/>
        <v>2.3134119805490649</v>
      </c>
      <c r="Y29" s="73">
        <f t="shared" si="5"/>
        <v>8.9207881673596496</v>
      </c>
      <c r="Z29" s="17">
        <f t="shared" si="6"/>
        <v>91.079211832640354</v>
      </c>
      <c r="AA29" s="84">
        <f t="shared" si="7"/>
        <v>3.2511987344794768</v>
      </c>
      <c r="AB29" s="88">
        <v>1.414973347970818</v>
      </c>
      <c r="AC29" s="89">
        <f t="shared" si="8"/>
        <v>91.222869895467838</v>
      </c>
    </row>
    <row r="30" spans="2:29" x14ac:dyDescent="0.3">
      <c r="B30" s="6" t="s">
        <v>46</v>
      </c>
      <c r="R30" s="13">
        <v>26</v>
      </c>
      <c r="S30" s="14">
        <v>63.4</v>
      </c>
      <c r="T30" s="59">
        <f t="shared" si="0"/>
        <v>1.12037048008646E-3</v>
      </c>
      <c r="U30" s="16">
        <f t="shared" si="1"/>
        <v>2.234350194416777</v>
      </c>
      <c r="V30" s="73">
        <f t="shared" si="2"/>
        <v>12.033456912725315</v>
      </c>
      <c r="W30" s="17">
        <f t="shared" si="3"/>
        <v>87.966543087274687</v>
      </c>
      <c r="X30" s="16">
        <f t="shared" si="4"/>
        <v>2.3170608953448832</v>
      </c>
      <c r="Y30" s="73">
        <f t="shared" si="5"/>
        <v>8.7771301045321604</v>
      </c>
      <c r="Z30" s="17">
        <f t="shared" si="6"/>
        <v>91.222869895467838</v>
      </c>
      <c r="AA30" s="84">
        <f t="shared" si="7"/>
        <v>3.2563268081931547</v>
      </c>
      <c r="AB30" s="88">
        <v>1.4313637641589874</v>
      </c>
      <c r="AC30" s="89">
        <f t="shared" si="8"/>
        <v>91.366981854228484</v>
      </c>
    </row>
    <row r="31" spans="2:29" ht="15" thickBot="1" x14ac:dyDescent="0.35">
      <c r="R31" s="13">
        <v>27</v>
      </c>
      <c r="S31" s="14">
        <v>63.3</v>
      </c>
      <c r="T31" s="59">
        <f t="shared" si="0"/>
        <v>1.1186033342188157E-3</v>
      </c>
      <c r="U31" s="16">
        <f t="shared" si="1"/>
        <v>2.2378799735548767</v>
      </c>
      <c r="V31" s="73">
        <f t="shared" si="2"/>
        <v>11.894489230122963</v>
      </c>
      <c r="W31" s="17">
        <f t="shared" si="3"/>
        <v>88.105510769877043</v>
      </c>
      <c r="X31" s="16">
        <f t="shared" si="4"/>
        <v>2.3207213390974033</v>
      </c>
      <c r="Y31" s="73">
        <f t="shared" si="5"/>
        <v>8.6330181457715209</v>
      </c>
      <c r="Z31" s="17">
        <f t="shared" si="6"/>
        <v>91.366981854228484</v>
      </c>
      <c r="AA31" s="84">
        <f t="shared" si="7"/>
        <v>3.2614710843514416</v>
      </c>
      <c r="AB31" s="88">
        <v>1.4471580313422192</v>
      </c>
      <c r="AC31" s="89">
        <f t="shared" si="8"/>
        <v>91.511549863491496</v>
      </c>
    </row>
    <row r="32" spans="2:29" x14ac:dyDescent="0.3">
      <c r="B32" s="98" t="s">
        <v>47</v>
      </c>
      <c r="C32" s="99">
        <f>INTERCEPT(AC4:AC209,_xlfn.ANCHORARRAY(AB4))</f>
        <v>82.43048074631163</v>
      </c>
      <c r="R32" s="13">
        <v>28</v>
      </c>
      <c r="S32" s="14">
        <v>63.2</v>
      </c>
      <c r="T32" s="59">
        <f t="shared" si="0"/>
        <v>1.1168361883511716E-3</v>
      </c>
      <c r="U32" s="16">
        <f t="shared" si="1"/>
        <v>2.2414209228801214</v>
      </c>
      <c r="V32" s="73">
        <f t="shared" si="2"/>
        <v>11.755081776373178</v>
      </c>
      <c r="W32" s="17">
        <f t="shared" si="3"/>
        <v>88.244918223626826</v>
      </c>
      <c r="X32" s="16">
        <f t="shared" si="4"/>
        <v>2.3243933665326839</v>
      </c>
      <c r="Y32" s="73">
        <f t="shared" si="5"/>
        <v>8.4884501365085079</v>
      </c>
      <c r="Z32" s="17">
        <f t="shared" si="6"/>
        <v>91.511549863491496</v>
      </c>
      <c r="AA32" s="84">
        <f t="shared" si="7"/>
        <v>3.26663163986467</v>
      </c>
      <c r="AB32" s="88">
        <v>1.4623979978989561</v>
      </c>
      <c r="AC32" s="89">
        <f t="shared" si="8"/>
        <v>91.656576091484339</v>
      </c>
    </row>
    <row r="33" spans="2:29" x14ac:dyDescent="0.3">
      <c r="B33" s="100" t="s">
        <v>48</v>
      </c>
      <c r="C33" s="101">
        <f>SLOPE(AC4:AC209,_xlfn.ANCHORARRAY(AB4))</f>
        <v>6.1548585436878778</v>
      </c>
      <c r="R33" s="13">
        <v>29</v>
      </c>
      <c r="S33" s="14">
        <v>63.1</v>
      </c>
      <c r="T33" s="59">
        <f t="shared" si="0"/>
        <v>1.1150690424835273E-3</v>
      </c>
      <c r="U33" s="16">
        <f t="shared" si="1"/>
        <v>2.2449730954995828</v>
      </c>
      <c r="V33" s="73">
        <f t="shared" si="2"/>
        <v>11.615232460646352</v>
      </c>
      <c r="W33" s="17">
        <f t="shared" si="3"/>
        <v>88.384767539353646</v>
      </c>
      <c r="X33" s="16">
        <f t="shared" si="4"/>
        <v>2.3280770327237024</v>
      </c>
      <c r="Y33" s="73">
        <f t="shared" si="5"/>
        <v>8.343423908515657</v>
      </c>
      <c r="Z33" s="17">
        <f t="shared" si="6"/>
        <v>91.656576091484339</v>
      </c>
      <c r="AA33" s="84">
        <f t="shared" si="7"/>
        <v>3.271808552130695</v>
      </c>
      <c r="AB33" s="88">
        <v>1.4771212547196624</v>
      </c>
      <c r="AC33" s="89">
        <f t="shared" si="8"/>
        <v>91.656576091484339</v>
      </c>
    </row>
    <row r="34" spans="2:29" ht="15" thickBot="1" x14ac:dyDescent="0.35">
      <c r="B34" s="102" t="s">
        <v>49</v>
      </c>
      <c r="C34" s="103">
        <f>(SUMIF(Z12:Z210,"&lt;=92",Z12:Z210)-(Z12*COUNTIF(Z12:Z210,"&lt;=92")))</f>
        <v>69.130337719837826</v>
      </c>
      <c r="R34" s="13">
        <v>30</v>
      </c>
      <c r="S34" s="14">
        <v>63.1</v>
      </c>
      <c r="T34" s="59">
        <f t="shared" si="0"/>
        <v>1.1150690424835273E-3</v>
      </c>
      <c r="U34" s="16">
        <f t="shared" si="1"/>
        <v>2.2449730954995828</v>
      </c>
      <c r="V34" s="73">
        <f t="shared" si="2"/>
        <v>11.615232460646352</v>
      </c>
      <c r="W34" s="17">
        <f t="shared" si="3"/>
        <v>88.384767539353646</v>
      </c>
      <c r="X34" s="16">
        <f t="shared" si="4"/>
        <v>2.3280770327237024</v>
      </c>
      <c r="Y34" s="73">
        <f t="shared" si="5"/>
        <v>8.343423908515657</v>
      </c>
      <c r="Z34" s="17">
        <f t="shared" si="6"/>
        <v>91.656576091484339</v>
      </c>
      <c r="AA34" s="84">
        <f t="shared" si="7"/>
        <v>3.271808552130695</v>
      </c>
      <c r="AB34" s="88">
        <v>1.4913616938342726</v>
      </c>
      <c r="AC34" s="89">
        <f t="shared" si="8"/>
        <v>91.802062720200979</v>
      </c>
    </row>
    <row r="35" spans="2:29" x14ac:dyDescent="0.3">
      <c r="R35" s="13">
        <v>31</v>
      </c>
      <c r="S35" s="14">
        <v>63</v>
      </c>
      <c r="T35" s="59">
        <f t="shared" si="0"/>
        <v>1.1133018966158832E-3</v>
      </c>
      <c r="U35" s="16">
        <f t="shared" si="1"/>
        <v>2.2485365448575183</v>
      </c>
      <c r="V35" s="73">
        <f t="shared" si="2"/>
        <v>11.474939178837861</v>
      </c>
      <c r="W35" s="17">
        <f t="shared" si="3"/>
        <v>88.525060821162143</v>
      </c>
      <c r="X35" s="16">
        <f t="shared" si="4"/>
        <v>2.3317723930931047</v>
      </c>
      <c r="Y35" s="73">
        <f t="shared" si="5"/>
        <v>8.197937279799028</v>
      </c>
      <c r="Z35" s="17">
        <f t="shared" si="6"/>
        <v>91.802062720200979</v>
      </c>
      <c r="AA35" s="84">
        <f t="shared" si="7"/>
        <v>3.277001899038833</v>
      </c>
      <c r="AB35" s="88">
        <v>1.505149978319906</v>
      </c>
      <c r="AC35" s="89">
        <f t="shared" si="8"/>
        <v>91.948011945511311</v>
      </c>
    </row>
    <row r="36" spans="2:29" x14ac:dyDescent="0.3">
      <c r="R36" s="13">
        <v>32</v>
      </c>
      <c r="S36" s="14">
        <v>62.9</v>
      </c>
      <c r="T36" s="59">
        <f t="shared" si="0"/>
        <v>1.1115347507482389E-3</v>
      </c>
      <c r="U36" s="16">
        <f t="shared" si="1"/>
        <v>2.2521113247380549</v>
      </c>
      <c r="V36" s="73">
        <f t="shared" si="2"/>
        <v>11.334199813462408</v>
      </c>
      <c r="W36" s="17">
        <f t="shared" si="3"/>
        <v>88.665800186537595</v>
      </c>
      <c r="X36" s="16">
        <f t="shared" si="4"/>
        <v>2.3354795034159874</v>
      </c>
      <c r="Y36" s="73">
        <f t="shared" si="5"/>
        <v>8.0519880544886906</v>
      </c>
      <c r="Z36" s="17">
        <f t="shared" si="6"/>
        <v>91.948011945511311</v>
      </c>
      <c r="AA36" s="84">
        <f t="shared" si="7"/>
        <v>3.2822117589737179</v>
      </c>
      <c r="AB36" s="88">
        <v>1.5185139398778875</v>
      </c>
      <c r="AC36" s="89">
        <f t="shared" si="8"/>
        <v>91.948011945511311</v>
      </c>
    </row>
    <row r="37" spans="2:29" x14ac:dyDescent="0.3">
      <c r="R37" s="13">
        <v>33</v>
      </c>
      <c r="S37" s="14">
        <v>62.9</v>
      </c>
      <c r="T37" s="59">
        <f t="shared" si="0"/>
        <v>1.1115347507482389E-3</v>
      </c>
      <c r="U37" s="16">
        <f t="shared" si="1"/>
        <v>2.2521113247380549</v>
      </c>
      <c r="V37" s="73">
        <f t="shared" si="2"/>
        <v>11.334199813462408</v>
      </c>
      <c r="W37" s="17">
        <f t="shared" si="3"/>
        <v>88.665800186537595</v>
      </c>
      <c r="X37" s="16">
        <f t="shared" si="4"/>
        <v>2.3354795034159874</v>
      </c>
      <c r="Y37" s="73">
        <f t="shared" si="5"/>
        <v>8.0519880544886906</v>
      </c>
      <c r="Z37" s="17">
        <f t="shared" si="6"/>
        <v>91.948011945511311</v>
      </c>
      <c r="AA37" s="84">
        <f t="shared" si="7"/>
        <v>3.2822117589737179</v>
      </c>
      <c r="AB37" s="88">
        <v>1.5314789170422551</v>
      </c>
      <c r="AC37" s="89">
        <f t="shared" si="8"/>
        <v>92.094425977271698</v>
      </c>
    </row>
    <row r="38" spans="2:29" x14ac:dyDescent="0.3">
      <c r="R38" s="13">
        <v>34</v>
      </c>
      <c r="S38" s="14">
        <v>62.8</v>
      </c>
      <c r="T38" s="59">
        <f t="shared" si="0"/>
        <v>1.1097676048805944E-3</v>
      </c>
      <c r="U38" s="16">
        <f t="shared" si="1"/>
        <v>2.2556974892678929</v>
      </c>
      <c r="V38" s="73">
        <f t="shared" si="2"/>
        <v>11.193012233547528</v>
      </c>
      <c r="W38" s="17">
        <f t="shared" si="3"/>
        <v>88.806987766452465</v>
      </c>
      <c r="X38" s="16">
        <f t="shared" si="4"/>
        <v>2.3391984198227012</v>
      </c>
      <c r="Y38" s="73">
        <f t="shared" si="5"/>
        <v>7.9055740227283007</v>
      </c>
      <c r="Z38" s="17">
        <f t="shared" si="6"/>
        <v>92.094425977271698</v>
      </c>
      <c r="AA38" s="84">
        <f t="shared" si="7"/>
        <v>3.2874382108192268</v>
      </c>
      <c r="AB38" s="88">
        <v>1.5440680443502757</v>
      </c>
      <c r="AC38" s="89">
        <f t="shared" si="8"/>
        <v>92.094425977271698</v>
      </c>
    </row>
    <row r="39" spans="2:29" x14ac:dyDescent="0.3">
      <c r="R39" s="13">
        <v>35</v>
      </c>
      <c r="S39" s="14">
        <v>62.8</v>
      </c>
      <c r="T39" s="59">
        <f t="shared" si="0"/>
        <v>1.1097676048805944E-3</v>
      </c>
      <c r="U39" s="16">
        <f t="shared" si="1"/>
        <v>2.2556974892678929</v>
      </c>
      <c r="V39" s="73">
        <f t="shared" si="2"/>
        <v>11.193012233547528</v>
      </c>
      <c r="W39" s="17">
        <f t="shared" si="3"/>
        <v>88.806987766452465</v>
      </c>
      <c r="X39" s="16">
        <f t="shared" si="4"/>
        <v>2.3391984198227012</v>
      </c>
      <c r="Y39" s="73">
        <f t="shared" si="5"/>
        <v>7.9055740227283007</v>
      </c>
      <c r="Z39" s="17">
        <f t="shared" si="6"/>
        <v>92.094425977271698</v>
      </c>
      <c r="AA39" s="84">
        <f t="shared" si="7"/>
        <v>3.2874382108192268</v>
      </c>
      <c r="AB39" s="88">
        <v>1.5563025007672873</v>
      </c>
      <c r="AC39" s="89">
        <f t="shared" si="8"/>
        <v>92.241307039436379</v>
      </c>
    </row>
    <row r="40" spans="2:29" x14ac:dyDescent="0.3">
      <c r="R40" s="13">
        <v>36</v>
      </c>
      <c r="S40" s="14">
        <v>62.7</v>
      </c>
      <c r="T40" s="59">
        <f t="shared" si="0"/>
        <v>1.1080004590129503E-3</v>
      </c>
      <c r="U40" s="16">
        <f t="shared" si="1"/>
        <v>2.2592950929190376</v>
      </c>
      <c r="V40" s="73">
        <f t="shared" si="2"/>
        <v>11.051374294526084</v>
      </c>
      <c r="W40" s="17">
        <f t="shared" si="3"/>
        <v>88.948625705473916</v>
      </c>
      <c r="X40" s="16">
        <f t="shared" si="4"/>
        <v>2.3429291988016843</v>
      </c>
      <c r="Y40" s="73">
        <f t="shared" si="5"/>
        <v>7.7586929605636179</v>
      </c>
      <c r="Z40" s="17">
        <f t="shared" si="6"/>
        <v>92.241307039436379</v>
      </c>
      <c r="AA40" s="84">
        <f t="shared" si="7"/>
        <v>3.2926813339624665</v>
      </c>
      <c r="AB40" s="88">
        <v>1.568201724066995</v>
      </c>
      <c r="AC40" s="89">
        <f t="shared" si="8"/>
        <v>92.241307039436379</v>
      </c>
    </row>
    <row r="41" spans="2:29" x14ac:dyDescent="0.3">
      <c r="R41" s="13">
        <v>37</v>
      </c>
      <c r="S41" s="14">
        <v>62.7</v>
      </c>
      <c r="T41" s="59">
        <f t="shared" si="0"/>
        <v>1.1080004590129503E-3</v>
      </c>
      <c r="U41" s="16">
        <f t="shared" si="1"/>
        <v>2.2592950929190376</v>
      </c>
      <c r="V41" s="73">
        <f t="shared" si="2"/>
        <v>11.051374294526084</v>
      </c>
      <c r="W41" s="17">
        <f t="shared" si="3"/>
        <v>88.948625705473916</v>
      </c>
      <c r="X41" s="16">
        <f t="shared" si="4"/>
        <v>2.3429291988016843</v>
      </c>
      <c r="Y41" s="73">
        <f t="shared" si="5"/>
        <v>7.7586929605636179</v>
      </c>
      <c r="Z41" s="17">
        <f t="shared" si="6"/>
        <v>92.241307039436379</v>
      </c>
      <c r="AA41" s="84">
        <f t="shared" si="7"/>
        <v>3.2926813339624665</v>
      </c>
      <c r="AB41" s="88">
        <v>1.5797835966168101</v>
      </c>
      <c r="AC41" s="89">
        <f t="shared" si="8"/>
        <v>92.388657370170321</v>
      </c>
    </row>
    <row r="42" spans="2:29" x14ac:dyDescent="0.3">
      <c r="R42" s="13">
        <v>38</v>
      </c>
      <c r="S42" s="14">
        <v>62.6</v>
      </c>
      <c r="T42" s="59">
        <f t="shared" si="0"/>
        <v>1.106233313145306E-3</v>
      </c>
      <c r="U42" s="16">
        <f t="shared" si="1"/>
        <v>2.2629041905115606</v>
      </c>
      <c r="V42" s="73">
        <f t="shared" si="2"/>
        <v>10.909283838127537</v>
      </c>
      <c r="W42" s="17">
        <f t="shared" si="3"/>
        <v>89.090716161872464</v>
      </c>
      <c r="X42" s="16">
        <f t="shared" si="4"/>
        <v>2.3466718972023264</v>
      </c>
      <c r="Y42" s="73">
        <f t="shared" si="5"/>
        <v>7.611342629829676</v>
      </c>
      <c r="Z42" s="17">
        <f t="shared" si="6"/>
        <v>92.388657370170321</v>
      </c>
      <c r="AA42" s="84">
        <f t="shared" si="7"/>
        <v>3.2979412082978614</v>
      </c>
      <c r="AB42" s="88">
        <v>1.5910646070264991</v>
      </c>
      <c r="AC42" s="89">
        <f t="shared" si="8"/>
        <v>92.388657370170321</v>
      </c>
    </row>
    <row r="43" spans="2:29" x14ac:dyDescent="0.3">
      <c r="R43" s="13">
        <v>39</v>
      </c>
      <c r="S43" s="14">
        <v>62.6</v>
      </c>
      <c r="T43" s="59">
        <f t="shared" si="0"/>
        <v>1.106233313145306E-3</v>
      </c>
      <c r="U43" s="16">
        <f t="shared" si="1"/>
        <v>2.2629041905115606</v>
      </c>
      <c r="V43" s="73">
        <f t="shared" si="2"/>
        <v>10.909283838127537</v>
      </c>
      <c r="W43" s="17">
        <f t="shared" si="3"/>
        <v>89.090716161872464</v>
      </c>
      <c r="X43" s="16">
        <f t="shared" si="4"/>
        <v>2.3466718972023264</v>
      </c>
      <c r="Y43" s="73">
        <f t="shared" si="5"/>
        <v>7.611342629829676</v>
      </c>
      <c r="Z43" s="17">
        <f t="shared" si="6"/>
        <v>92.388657370170321</v>
      </c>
      <c r="AA43" s="84">
        <f t="shared" si="7"/>
        <v>3.2979412082978614</v>
      </c>
      <c r="AB43" s="88">
        <v>1.6020599913279623</v>
      </c>
      <c r="AC43" s="89">
        <f t="shared" si="8"/>
        <v>92.536479221962594</v>
      </c>
    </row>
    <row r="44" spans="2:29" x14ac:dyDescent="0.3">
      <c r="R44" s="13">
        <v>40</v>
      </c>
      <c r="S44" s="14">
        <v>62.5</v>
      </c>
      <c r="T44" s="59">
        <f t="shared" si="0"/>
        <v>1.1044661672776617E-3</v>
      </c>
      <c r="U44" s="16">
        <f t="shared" si="1"/>
        <v>2.2665248372163789</v>
      </c>
      <c r="V44" s="73">
        <f t="shared" si="2"/>
        <v>10.766738692268552</v>
      </c>
      <c r="W44" s="17">
        <f t="shared" si="3"/>
        <v>89.233261307731453</v>
      </c>
      <c r="X44" s="16">
        <f t="shared" si="4"/>
        <v>2.3504265722378501</v>
      </c>
      <c r="Y44" s="73">
        <f t="shared" si="5"/>
        <v>7.4635207780374024</v>
      </c>
      <c r="Z44" s="17">
        <f t="shared" si="6"/>
        <v>92.536479221962594</v>
      </c>
      <c r="AA44" s="84">
        <f t="shared" si="7"/>
        <v>3.3032179142311495</v>
      </c>
      <c r="AB44" s="88">
        <v>1.6127838567197355</v>
      </c>
      <c r="AC44" s="89">
        <f t="shared" si="8"/>
        <v>92.536479221962594</v>
      </c>
    </row>
    <row r="45" spans="2:29" x14ac:dyDescent="0.3">
      <c r="R45" s="13">
        <v>41</v>
      </c>
      <c r="S45" s="14">
        <v>62.5</v>
      </c>
      <c r="T45" s="59">
        <f t="shared" si="0"/>
        <v>1.1044661672776617E-3</v>
      </c>
      <c r="U45" s="16">
        <f t="shared" si="1"/>
        <v>2.2665248372163789</v>
      </c>
      <c r="V45" s="73">
        <f t="shared" si="2"/>
        <v>10.766738692268552</v>
      </c>
      <c r="W45" s="17">
        <f t="shared" si="3"/>
        <v>89.233261307731453</v>
      </c>
      <c r="X45" s="16">
        <f t="shared" si="4"/>
        <v>2.3504265722378501</v>
      </c>
      <c r="Y45" s="73">
        <f t="shared" si="5"/>
        <v>7.4635207780374024</v>
      </c>
      <c r="Z45" s="17">
        <f t="shared" si="6"/>
        <v>92.536479221962594</v>
      </c>
      <c r="AA45" s="84">
        <f t="shared" si="7"/>
        <v>3.3032179142311495</v>
      </c>
      <c r="AB45" s="88">
        <v>1.6232492903979006</v>
      </c>
      <c r="AC45" s="89">
        <f t="shared" si="8"/>
        <v>92.684774861741374</v>
      </c>
    </row>
    <row r="46" spans="2:29" x14ac:dyDescent="0.3">
      <c r="R46" s="13">
        <v>42</v>
      </c>
      <c r="S46" s="14">
        <v>62.4</v>
      </c>
      <c r="T46" s="59">
        <f t="shared" si="0"/>
        <v>1.1026990214100176E-3</v>
      </c>
      <c r="U46" s="16">
        <f t="shared" si="1"/>
        <v>2.2701570885580717</v>
      </c>
      <c r="V46" s="73">
        <f t="shared" si="2"/>
        <v>10.623736670942064</v>
      </c>
      <c r="W46" s="17">
        <f t="shared" si="3"/>
        <v>89.376263329057934</v>
      </c>
      <c r="X46" s="16">
        <f t="shared" si="4"/>
        <v>2.3541932814882309</v>
      </c>
      <c r="Y46" s="73">
        <f t="shared" si="5"/>
        <v>7.3152251382586293</v>
      </c>
      <c r="Z46" s="17">
        <f t="shared" si="6"/>
        <v>92.684774861741374</v>
      </c>
      <c r="AA46" s="84">
        <f t="shared" si="7"/>
        <v>3.3085115326834345</v>
      </c>
      <c r="AB46" s="88">
        <v>1.6334684555795864</v>
      </c>
      <c r="AC46" s="89">
        <f t="shared" si="8"/>
        <v>92.684774861741374</v>
      </c>
    </row>
    <row r="47" spans="2:29" x14ac:dyDescent="0.3">
      <c r="R47" s="13">
        <v>43</v>
      </c>
      <c r="S47" s="14">
        <v>62.4</v>
      </c>
      <c r="T47" s="59">
        <f t="shared" si="0"/>
        <v>1.1026990214100176E-3</v>
      </c>
      <c r="U47" s="16">
        <f t="shared" si="1"/>
        <v>2.2701570885580717</v>
      </c>
      <c r="V47" s="73">
        <f t="shared" si="2"/>
        <v>10.623736670942064</v>
      </c>
      <c r="W47" s="17">
        <f t="shared" si="3"/>
        <v>89.376263329057934</v>
      </c>
      <c r="X47" s="16">
        <f t="shared" si="4"/>
        <v>2.3541932814882309</v>
      </c>
      <c r="Y47" s="73">
        <f t="shared" si="5"/>
        <v>7.3152251382586293</v>
      </c>
      <c r="Z47" s="17">
        <f t="shared" si="6"/>
        <v>92.684774861741374</v>
      </c>
      <c r="AA47" s="84">
        <f t="shared" si="7"/>
        <v>3.3085115326834345</v>
      </c>
      <c r="AB47" s="88">
        <v>1.6434526764861874</v>
      </c>
      <c r="AC47" s="89">
        <f t="shared" si="8"/>
        <v>92.833546570989768</v>
      </c>
    </row>
    <row r="48" spans="2:29" x14ac:dyDescent="0.3">
      <c r="R48" s="13">
        <v>44</v>
      </c>
      <c r="S48" s="14">
        <v>62.3</v>
      </c>
      <c r="T48" s="59">
        <f t="shared" si="0"/>
        <v>1.1009318755423733E-3</v>
      </c>
      <c r="U48" s="16">
        <f t="shared" si="1"/>
        <v>2.2738010004177154</v>
      </c>
      <c r="V48" s="73">
        <f t="shared" si="2"/>
        <v>10.48027557410569</v>
      </c>
      <c r="W48" s="17">
        <f t="shared" si="3"/>
        <v>89.51972442589431</v>
      </c>
      <c r="X48" s="16">
        <f t="shared" si="4"/>
        <v>2.3579720829031401</v>
      </c>
      <c r="Y48" s="73">
        <f t="shared" si="5"/>
        <v>7.1664534290102333</v>
      </c>
      <c r="Z48" s="17">
        <f t="shared" si="6"/>
        <v>92.833546570989768</v>
      </c>
      <c r="AA48" s="84">
        <f t="shared" si="7"/>
        <v>3.3138221450954566</v>
      </c>
      <c r="AB48" s="88">
        <v>1.6532125137753437</v>
      </c>
      <c r="AC48" s="89">
        <f t="shared" si="8"/>
        <v>92.833546570989768</v>
      </c>
    </row>
    <row r="49" spans="18:29" x14ac:dyDescent="0.3">
      <c r="R49" s="13">
        <v>45</v>
      </c>
      <c r="S49" s="14">
        <v>62.3</v>
      </c>
      <c r="T49" s="59">
        <f t="shared" si="0"/>
        <v>1.1009318755423733E-3</v>
      </c>
      <c r="U49" s="16">
        <f t="shared" si="1"/>
        <v>2.2738010004177154</v>
      </c>
      <c r="V49" s="73">
        <f t="shared" si="2"/>
        <v>10.48027557410569</v>
      </c>
      <c r="W49" s="17">
        <f t="shared" si="3"/>
        <v>89.51972442589431</v>
      </c>
      <c r="X49" s="16">
        <f t="shared" si="4"/>
        <v>2.3579720829031401</v>
      </c>
      <c r="Y49" s="73">
        <f t="shared" si="5"/>
        <v>7.1664534290102333</v>
      </c>
      <c r="Z49" s="17">
        <f t="shared" si="6"/>
        <v>92.833546570989768</v>
      </c>
      <c r="AA49" s="84">
        <f t="shared" si="7"/>
        <v>3.3138221450954566</v>
      </c>
      <c r="AB49" s="88">
        <v>1.6627578316815741</v>
      </c>
      <c r="AC49" s="89">
        <f t="shared" si="8"/>
        <v>92.833546570989768</v>
      </c>
    </row>
    <row r="50" spans="18:29" x14ac:dyDescent="0.3">
      <c r="R50" s="13">
        <v>46</v>
      </c>
      <c r="S50" s="14">
        <v>62.3</v>
      </c>
      <c r="T50" s="59">
        <f t="shared" si="0"/>
        <v>1.1009318755423733E-3</v>
      </c>
      <c r="U50" s="16">
        <f t="shared" si="1"/>
        <v>2.2738010004177154</v>
      </c>
      <c r="V50" s="73">
        <f t="shared" si="2"/>
        <v>10.48027557410569</v>
      </c>
      <c r="W50" s="17">
        <f t="shared" si="3"/>
        <v>89.51972442589431</v>
      </c>
      <c r="X50" s="16">
        <f t="shared" si="4"/>
        <v>2.3579720829031401</v>
      </c>
      <c r="Y50" s="73">
        <f t="shared" si="5"/>
        <v>7.1664534290102333</v>
      </c>
      <c r="Z50" s="17">
        <f t="shared" si="6"/>
        <v>92.833546570989768</v>
      </c>
      <c r="AA50" s="84">
        <f t="shared" si="7"/>
        <v>3.3138221450954566</v>
      </c>
      <c r="AB50" s="88">
        <v>1.6720978579357175</v>
      </c>
      <c r="AC50" s="89">
        <f t="shared" si="8"/>
        <v>92.982796645862692</v>
      </c>
    </row>
    <row r="51" spans="18:29" x14ac:dyDescent="0.3">
      <c r="R51" s="13">
        <v>47</v>
      </c>
      <c r="S51" s="14">
        <v>62.2</v>
      </c>
      <c r="T51" s="59">
        <f t="shared" si="0"/>
        <v>1.0991647296747292E-3</v>
      </c>
      <c r="U51" s="16">
        <f t="shared" si="1"/>
        <v>2.2774566290357496</v>
      </c>
      <c r="V51" s="73">
        <f t="shared" si="2"/>
        <v>10.336353187568914</v>
      </c>
      <c r="W51" s="17">
        <f t="shared" si="3"/>
        <v>89.663646812431082</v>
      </c>
      <c r="X51" s="16">
        <f t="shared" si="4"/>
        <v>2.3617630348049126</v>
      </c>
      <c r="Y51" s="73">
        <f t="shared" si="5"/>
        <v>7.0172033541373029</v>
      </c>
      <c r="Z51" s="17">
        <f t="shared" si="6"/>
        <v>92.982796645862692</v>
      </c>
      <c r="AA51" s="84">
        <f t="shared" si="7"/>
        <v>3.3191498334316112</v>
      </c>
      <c r="AB51" s="88">
        <v>1.6812412373755872</v>
      </c>
      <c r="AC51" s="89">
        <f t="shared" si="8"/>
        <v>92.982796645862692</v>
      </c>
    </row>
    <row r="52" spans="18:29" x14ac:dyDescent="0.3">
      <c r="R52" s="13">
        <v>48</v>
      </c>
      <c r="S52" s="14">
        <v>62.2</v>
      </c>
      <c r="T52" s="59">
        <f t="shared" si="0"/>
        <v>1.0991647296747292E-3</v>
      </c>
      <c r="U52" s="16">
        <f t="shared" si="1"/>
        <v>2.2774566290357496</v>
      </c>
      <c r="V52" s="73">
        <f t="shared" si="2"/>
        <v>10.336353187568914</v>
      </c>
      <c r="W52" s="17">
        <f t="shared" si="3"/>
        <v>89.663646812431082</v>
      </c>
      <c r="X52" s="16">
        <f t="shared" si="4"/>
        <v>2.3617630348049126</v>
      </c>
      <c r="Y52" s="73">
        <f t="shared" si="5"/>
        <v>7.0172033541373029</v>
      </c>
      <c r="Z52" s="17">
        <f t="shared" si="6"/>
        <v>92.982796645862692</v>
      </c>
      <c r="AA52" s="84">
        <f t="shared" si="7"/>
        <v>3.3191498334316112</v>
      </c>
      <c r="AB52" s="88">
        <v>1.6901960800285136</v>
      </c>
      <c r="AC52" s="89">
        <f t="shared" si="8"/>
        <v>93.132527397305324</v>
      </c>
    </row>
    <row r="53" spans="18:29" x14ac:dyDescent="0.3">
      <c r="R53" s="13">
        <v>49</v>
      </c>
      <c r="S53" s="14">
        <v>62.1</v>
      </c>
      <c r="T53" s="59">
        <f t="shared" si="0"/>
        <v>1.0973975838070849E-3</v>
      </c>
      <c r="U53" s="16">
        <f t="shared" si="1"/>
        <v>2.2811240310148735</v>
      </c>
      <c r="V53" s="73">
        <f t="shared" si="2"/>
        <v>10.191967282879</v>
      </c>
      <c r="W53" s="17">
        <f t="shared" si="3"/>
        <v>89.808032717120994</v>
      </c>
      <c r="X53" s="16">
        <f t="shared" si="4"/>
        <v>2.3655661958915553</v>
      </c>
      <c r="Y53" s="73">
        <f t="shared" si="5"/>
        <v>6.8674726026946793</v>
      </c>
      <c r="Z53" s="17">
        <f t="shared" si="6"/>
        <v>93.132527397305324</v>
      </c>
      <c r="AA53" s="84">
        <f t="shared" si="7"/>
        <v>3.3244946801843209</v>
      </c>
      <c r="AB53" s="88">
        <v>1.6989700043360187</v>
      </c>
      <c r="AC53" s="89">
        <f t="shared" si="8"/>
        <v>93.132527397305324</v>
      </c>
    </row>
    <row r="54" spans="18:29" x14ac:dyDescent="0.3">
      <c r="R54" s="13">
        <v>50</v>
      </c>
      <c r="S54" s="14">
        <v>62.1</v>
      </c>
      <c r="T54" s="59">
        <f t="shared" si="0"/>
        <v>1.0973975838070849E-3</v>
      </c>
      <c r="U54" s="16">
        <f t="shared" si="1"/>
        <v>2.2811240310148735</v>
      </c>
      <c r="V54" s="73">
        <f t="shared" si="2"/>
        <v>10.191967282879</v>
      </c>
      <c r="W54" s="17">
        <f t="shared" si="3"/>
        <v>89.808032717120994</v>
      </c>
      <c r="X54" s="16">
        <f t="shared" si="4"/>
        <v>2.3655661958915553</v>
      </c>
      <c r="Y54" s="73">
        <f t="shared" si="5"/>
        <v>6.8674726026946793</v>
      </c>
      <c r="Z54" s="17">
        <f t="shared" si="6"/>
        <v>93.132527397305324</v>
      </c>
      <c r="AA54" s="84">
        <f t="shared" si="7"/>
        <v>3.3244946801843209</v>
      </c>
      <c r="AB54" s="88">
        <v>1.7075701760979363</v>
      </c>
      <c r="AC54" s="89">
        <f t="shared" si="8"/>
        <v>93.132527397305324</v>
      </c>
    </row>
    <row r="55" spans="18:29" x14ac:dyDescent="0.3">
      <c r="R55" s="13">
        <v>51</v>
      </c>
      <c r="S55" s="14">
        <v>62.1</v>
      </c>
      <c r="T55" s="59">
        <f t="shared" si="0"/>
        <v>1.0973975838070849E-3</v>
      </c>
      <c r="U55" s="16">
        <f t="shared" si="1"/>
        <v>2.2811240310148735</v>
      </c>
      <c r="V55" s="73">
        <f t="shared" si="2"/>
        <v>10.191967282879</v>
      </c>
      <c r="W55" s="17">
        <f t="shared" si="3"/>
        <v>89.808032717120994</v>
      </c>
      <c r="X55" s="16">
        <f t="shared" si="4"/>
        <v>2.3655661958915553</v>
      </c>
      <c r="Y55" s="73">
        <f t="shared" si="5"/>
        <v>6.8674726026946793</v>
      </c>
      <c r="Z55" s="17">
        <f t="shared" si="6"/>
        <v>93.132527397305324</v>
      </c>
      <c r="AA55" s="84">
        <f t="shared" si="7"/>
        <v>3.3244946801843209</v>
      </c>
      <c r="AB55" s="88">
        <v>1.7160033436347992</v>
      </c>
      <c r="AC55" s="89">
        <f t="shared" si="8"/>
        <v>93.282741151171976</v>
      </c>
    </row>
    <row r="56" spans="18:29" x14ac:dyDescent="0.3">
      <c r="R56" s="13">
        <v>52</v>
      </c>
      <c r="S56" s="14">
        <v>62</v>
      </c>
      <c r="T56" s="59">
        <f t="shared" si="0"/>
        <v>1.0956304379394404E-3</v>
      </c>
      <c r="U56" s="16">
        <f t="shared" si="1"/>
        <v>2.2848032633229627</v>
      </c>
      <c r="V56" s="73">
        <f t="shared" si="2"/>
        <v>10.047115617206192</v>
      </c>
      <c r="W56" s="17">
        <f t="shared" si="3"/>
        <v>89.952884382793812</v>
      </c>
      <c r="X56" s="16">
        <f t="shared" si="4"/>
        <v>2.3693816252397681</v>
      </c>
      <c r="Y56" s="73">
        <f t="shared" si="5"/>
        <v>6.7172588488280223</v>
      </c>
      <c r="Z56" s="17">
        <f t="shared" si="6"/>
        <v>93.282741151171976</v>
      </c>
      <c r="AA56" s="84">
        <f t="shared" si="7"/>
        <v>3.3298567683781695</v>
      </c>
      <c r="AB56" s="88">
        <v>1.7242758696007889</v>
      </c>
      <c r="AC56" s="89">
        <f t="shared" si="8"/>
        <v>93.282741151171976</v>
      </c>
    </row>
    <row r="57" spans="18:29" x14ac:dyDescent="0.3">
      <c r="R57" s="13">
        <v>53</v>
      </c>
      <c r="S57" s="14">
        <v>62</v>
      </c>
      <c r="T57" s="59">
        <f t="shared" si="0"/>
        <v>1.0956304379394404E-3</v>
      </c>
      <c r="U57" s="16">
        <f t="shared" si="1"/>
        <v>2.2848032633229627</v>
      </c>
      <c r="V57" s="73">
        <f t="shared" si="2"/>
        <v>10.047115617206192</v>
      </c>
      <c r="W57" s="17">
        <f t="shared" si="3"/>
        <v>89.952884382793812</v>
      </c>
      <c r="X57" s="16">
        <f t="shared" si="4"/>
        <v>2.3693816252397681</v>
      </c>
      <c r="Y57" s="73">
        <f t="shared" si="5"/>
        <v>6.7172588488280223</v>
      </c>
      <c r="Z57" s="17">
        <f t="shared" si="6"/>
        <v>93.282741151171976</v>
      </c>
      <c r="AA57" s="84">
        <f t="shared" si="7"/>
        <v>3.3298567683781695</v>
      </c>
      <c r="AB57" s="88">
        <v>1.7323937598229686</v>
      </c>
      <c r="AC57" s="89">
        <f t="shared" si="8"/>
        <v>93.282741151171976</v>
      </c>
    </row>
    <row r="58" spans="18:29" x14ac:dyDescent="0.3">
      <c r="R58" s="13">
        <v>54</v>
      </c>
      <c r="S58" s="14">
        <v>62</v>
      </c>
      <c r="T58" s="59">
        <f t="shared" si="0"/>
        <v>1.0956304379394404E-3</v>
      </c>
      <c r="U58" s="16">
        <f t="shared" si="1"/>
        <v>2.2848032633229627</v>
      </c>
      <c r="V58" s="73">
        <f t="shared" si="2"/>
        <v>10.047115617206192</v>
      </c>
      <c r="W58" s="17">
        <f t="shared" si="3"/>
        <v>89.952884382793812</v>
      </c>
      <c r="X58" s="16">
        <f t="shared" si="4"/>
        <v>2.3693816252397681</v>
      </c>
      <c r="Y58" s="73">
        <f t="shared" si="5"/>
        <v>6.7172588488280223</v>
      </c>
      <c r="Z58" s="17">
        <f t="shared" si="6"/>
        <v>93.282741151171976</v>
      </c>
      <c r="AA58" s="84">
        <f t="shared" si="7"/>
        <v>3.3298567683781695</v>
      </c>
      <c r="AB58" s="88">
        <v>1.7403626894942439</v>
      </c>
      <c r="AC58" s="89">
        <f t="shared" si="8"/>
        <v>93.433440248346699</v>
      </c>
    </row>
    <row r="59" spans="18:29" x14ac:dyDescent="0.3">
      <c r="R59" s="13">
        <v>55</v>
      </c>
      <c r="S59" s="14">
        <v>61.9</v>
      </c>
      <c r="T59" s="59">
        <f t="shared" si="0"/>
        <v>1.0938632920717963E-3</v>
      </c>
      <c r="U59" s="16">
        <f t="shared" si="1"/>
        <v>2.2884943832960203</v>
      </c>
      <c r="V59" s="73">
        <f t="shared" si="2"/>
        <v>9.9017959332275538</v>
      </c>
      <c r="W59" s="17">
        <f t="shared" si="3"/>
        <v>90.098204066772439</v>
      </c>
      <c r="X59" s="16">
        <f t="shared" si="4"/>
        <v>2.3732093823080063</v>
      </c>
      <c r="Y59" s="73">
        <f t="shared" si="5"/>
        <v>6.5665597516533003</v>
      </c>
      <c r="Z59" s="17">
        <f t="shared" si="6"/>
        <v>93.433440248346699</v>
      </c>
      <c r="AA59" s="84">
        <f t="shared" si="7"/>
        <v>3.3352361815742535</v>
      </c>
      <c r="AB59" s="88">
        <v>1.7481880270062005</v>
      </c>
      <c r="AC59" s="89">
        <f t="shared" si="8"/>
        <v>93.433440248346699</v>
      </c>
    </row>
    <row r="60" spans="18:29" x14ac:dyDescent="0.3">
      <c r="R60" s="13">
        <v>56</v>
      </c>
      <c r="S60" s="14">
        <v>61.9</v>
      </c>
      <c r="T60" s="59">
        <f t="shared" si="0"/>
        <v>1.0938632920717963E-3</v>
      </c>
      <c r="U60" s="16">
        <f t="shared" si="1"/>
        <v>2.2884943832960203</v>
      </c>
      <c r="V60" s="73">
        <f t="shared" si="2"/>
        <v>9.9017959332275538</v>
      </c>
      <c r="W60" s="17">
        <f t="shared" si="3"/>
        <v>90.098204066772439</v>
      </c>
      <c r="X60" s="16">
        <f t="shared" si="4"/>
        <v>2.3732093823080063</v>
      </c>
      <c r="Y60" s="73">
        <f t="shared" si="5"/>
        <v>6.5665597516533003</v>
      </c>
      <c r="Z60" s="17">
        <f t="shared" si="6"/>
        <v>93.433440248346699</v>
      </c>
      <c r="AA60" s="84">
        <f t="shared" si="7"/>
        <v>3.3352361815742535</v>
      </c>
      <c r="AB60" s="88">
        <v>1.7558748556724915</v>
      </c>
      <c r="AC60" s="89">
        <f t="shared" si="8"/>
        <v>93.433440248346699</v>
      </c>
    </row>
    <row r="61" spans="18:29" x14ac:dyDescent="0.3">
      <c r="R61" s="13">
        <v>57</v>
      </c>
      <c r="S61" s="14">
        <v>61.9</v>
      </c>
      <c r="T61" s="59">
        <f t="shared" si="0"/>
        <v>1.0938632920717963E-3</v>
      </c>
      <c r="U61" s="16">
        <f t="shared" si="1"/>
        <v>2.2884943832960203</v>
      </c>
      <c r="V61" s="73">
        <f t="shared" si="2"/>
        <v>9.9017959332275538</v>
      </c>
      <c r="W61" s="17">
        <f t="shared" si="3"/>
        <v>90.098204066772439</v>
      </c>
      <c r="X61" s="16">
        <f t="shared" si="4"/>
        <v>2.3732093823080063</v>
      </c>
      <c r="Y61" s="73">
        <f t="shared" si="5"/>
        <v>6.5665597516533003</v>
      </c>
      <c r="Z61" s="17">
        <f t="shared" si="6"/>
        <v>93.433440248346699</v>
      </c>
      <c r="AA61" s="84">
        <f t="shared" si="7"/>
        <v>3.3352361815742535</v>
      </c>
      <c r="AB61" s="88">
        <v>1.7634279935629373</v>
      </c>
      <c r="AC61" s="89">
        <f t="shared" si="8"/>
        <v>93.584627044865087</v>
      </c>
    </row>
    <row r="62" spans="18:29" x14ac:dyDescent="0.3">
      <c r="R62" s="13">
        <v>58</v>
      </c>
      <c r="S62" s="14">
        <v>61.8</v>
      </c>
      <c r="T62" s="59">
        <f t="shared" si="0"/>
        <v>1.0920961462041519E-3</v>
      </c>
      <c r="U62" s="16">
        <f t="shared" si="1"/>
        <v>2.29219744864116</v>
      </c>
      <c r="V62" s="73">
        <f t="shared" si="2"/>
        <v>9.7560059590094497</v>
      </c>
      <c r="W62" s="17">
        <f t="shared" si="3"/>
        <v>90.243994040990543</v>
      </c>
      <c r="X62" s="16">
        <f t="shared" si="4"/>
        <v>2.3770495269395733</v>
      </c>
      <c r="Y62" s="73">
        <f t="shared" si="5"/>
        <v>6.415372955134913</v>
      </c>
      <c r="Z62" s="17">
        <f t="shared" si="6"/>
        <v>93.584627044865087</v>
      </c>
      <c r="AA62" s="84">
        <f t="shared" si="7"/>
        <v>3.3406330038745367</v>
      </c>
      <c r="AB62" s="88">
        <v>1.7708520116421442</v>
      </c>
      <c r="AC62" s="89">
        <f t="shared" si="8"/>
        <v>93.584627044865087</v>
      </c>
    </row>
    <row r="63" spans="18:29" x14ac:dyDescent="0.3">
      <c r="R63" s="13">
        <v>59</v>
      </c>
      <c r="S63" s="14">
        <v>61.8</v>
      </c>
      <c r="T63" s="59">
        <f t="shared" si="0"/>
        <v>1.0920961462041519E-3</v>
      </c>
      <c r="U63" s="16">
        <f t="shared" si="1"/>
        <v>2.29219744864116</v>
      </c>
      <c r="V63" s="73">
        <f t="shared" si="2"/>
        <v>9.7560059590094497</v>
      </c>
      <c r="W63" s="17">
        <f t="shared" si="3"/>
        <v>90.243994040990543</v>
      </c>
      <c r="X63" s="16">
        <f t="shared" si="4"/>
        <v>2.3770495269395733</v>
      </c>
      <c r="Y63" s="73">
        <f t="shared" si="5"/>
        <v>6.415372955134913</v>
      </c>
      <c r="Z63" s="17">
        <f t="shared" si="6"/>
        <v>93.584627044865087</v>
      </c>
      <c r="AA63" s="84">
        <f t="shared" si="7"/>
        <v>3.3406330038745367</v>
      </c>
      <c r="AB63" s="88">
        <v>1.7781512503836436</v>
      </c>
      <c r="AC63" s="89">
        <f t="shared" si="8"/>
        <v>93.584627044865087</v>
      </c>
    </row>
    <row r="64" spans="18:29" x14ac:dyDescent="0.3">
      <c r="R64" s="13">
        <v>60</v>
      </c>
      <c r="S64" s="14">
        <v>61.8</v>
      </c>
      <c r="T64" s="59">
        <f t="shared" si="0"/>
        <v>1.0920961462041519E-3</v>
      </c>
      <c r="U64" s="16">
        <f t="shared" si="1"/>
        <v>2.29219744864116</v>
      </c>
      <c r="V64" s="73">
        <f t="shared" si="2"/>
        <v>9.7560059590094497</v>
      </c>
      <c r="W64" s="17">
        <f t="shared" si="3"/>
        <v>90.243994040990543</v>
      </c>
      <c r="X64" s="16">
        <f t="shared" si="4"/>
        <v>2.3770495269395733</v>
      </c>
      <c r="Y64" s="73">
        <f t="shared" si="5"/>
        <v>6.415372955134913</v>
      </c>
      <c r="Z64" s="17">
        <f t="shared" si="6"/>
        <v>93.584627044865087</v>
      </c>
      <c r="AA64" s="84">
        <f t="shared" si="7"/>
        <v>3.3406330038745367</v>
      </c>
      <c r="AB64" s="88">
        <v>1.7853298350107671</v>
      </c>
      <c r="AC64" s="89">
        <f t="shared" si="8"/>
        <v>93.584627044865087</v>
      </c>
    </row>
    <row r="65" spans="18:29" x14ac:dyDescent="0.3">
      <c r="R65" s="13">
        <v>61</v>
      </c>
      <c r="S65" s="14">
        <v>61.8</v>
      </c>
      <c r="T65" s="59">
        <f t="shared" si="0"/>
        <v>1.0920961462041519E-3</v>
      </c>
      <c r="U65" s="16">
        <f t="shared" si="1"/>
        <v>2.29219744864116</v>
      </c>
      <c r="V65" s="73">
        <f t="shared" si="2"/>
        <v>9.7560059590094497</v>
      </c>
      <c r="W65" s="17">
        <f t="shared" si="3"/>
        <v>90.243994040990543</v>
      </c>
      <c r="X65" s="16">
        <f t="shared" si="4"/>
        <v>2.3770495269395733</v>
      </c>
      <c r="Y65" s="73">
        <f t="shared" si="5"/>
        <v>6.415372955134913</v>
      </c>
      <c r="Z65" s="17">
        <f t="shared" si="6"/>
        <v>93.584627044865087</v>
      </c>
      <c r="AA65" s="84">
        <f t="shared" si="7"/>
        <v>3.3406330038745367</v>
      </c>
      <c r="AB65" s="88">
        <v>1.7923916894982539</v>
      </c>
      <c r="AC65" s="89">
        <f t="shared" si="8"/>
        <v>93.736303912036661</v>
      </c>
    </row>
    <row r="66" spans="18:29" x14ac:dyDescent="0.3">
      <c r="R66" s="13">
        <v>62</v>
      </c>
      <c r="S66" s="14">
        <v>61.7</v>
      </c>
      <c r="T66" s="59">
        <f t="shared" si="0"/>
        <v>1.0903290003365079E-3</v>
      </c>
      <c r="U66" s="16">
        <f t="shared" si="1"/>
        <v>2.2959125174396058</v>
      </c>
      <c r="V66" s="73">
        <f t="shared" si="2"/>
        <v>9.6097434078895372</v>
      </c>
      <c r="W66" s="17">
        <f t="shared" si="3"/>
        <v>90.390256592110461</v>
      </c>
      <c r="X66" s="16">
        <f t="shared" si="4"/>
        <v>2.3809021193657314</v>
      </c>
      <c r="Y66" s="73">
        <f t="shared" si="5"/>
        <v>6.263696087963333</v>
      </c>
      <c r="Z66" s="17">
        <f t="shared" si="6"/>
        <v>93.736303912036661</v>
      </c>
      <c r="AA66" s="84">
        <f t="shared" si="7"/>
        <v>3.3460473199262042</v>
      </c>
      <c r="AB66" s="88">
        <v>1.7993405494535817</v>
      </c>
      <c r="AC66" s="89">
        <f t="shared" si="8"/>
        <v>93.736303912036661</v>
      </c>
    </row>
    <row r="67" spans="18:29" x14ac:dyDescent="0.3">
      <c r="R67" s="13">
        <v>63</v>
      </c>
      <c r="S67" s="14">
        <v>61.7</v>
      </c>
      <c r="T67" s="59">
        <f t="shared" si="0"/>
        <v>1.0903290003365079E-3</v>
      </c>
      <c r="U67" s="16">
        <f t="shared" si="1"/>
        <v>2.2959125174396058</v>
      </c>
      <c r="V67" s="73">
        <f t="shared" si="2"/>
        <v>9.6097434078895372</v>
      </c>
      <c r="W67" s="17">
        <f t="shared" si="3"/>
        <v>90.390256592110461</v>
      </c>
      <c r="X67" s="16">
        <f t="shared" si="4"/>
        <v>2.3809021193657314</v>
      </c>
      <c r="Y67" s="73">
        <f t="shared" si="5"/>
        <v>6.263696087963333</v>
      </c>
      <c r="Z67" s="17">
        <f t="shared" si="6"/>
        <v>93.736303912036661</v>
      </c>
      <c r="AA67" s="84">
        <f t="shared" si="7"/>
        <v>3.3460473199262042</v>
      </c>
      <c r="AB67" s="88">
        <v>1.8061799739838871</v>
      </c>
      <c r="AC67" s="89">
        <f t="shared" si="8"/>
        <v>93.736303912036661</v>
      </c>
    </row>
    <row r="68" spans="18:29" x14ac:dyDescent="0.3">
      <c r="R68" s="13">
        <v>64</v>
      </c>
      <c r="S68" s="14">
        <v>61.7</v>
      </c>
      <c r="T68" s="59">
        <f t="shared" si="0"/>
        <v>1.0903290003365079E-3</v>
      </c>
      <c r="U68" s="16">
        <f t="shared" si="1"/>
        <v>2.2959125174396058</v>
      </c>
      <c r="V68" s="73">
        <f t="shared" si="2"/>
        <v>9.6097434078895372</v>
      </c>
      <c r="W68" s="17">
        <f t="shared" si="3"/>
        <v>90.390256592110461</v>
      </c>
      <c r="X68" s="16">
        <f t="shared" si="4"/>
        <v>2.3809021193657314</v>
      </c>
      <c r="Y68" s="73">
        <f t="shared" si="5"/>
        <v>6.263696087963333</v>
      </c>
      <c r="Z68" s="17">
        <f t="shared" si="6"/>
        <v>93.736303912036661</v>
      </c>
      <c r="AA68" s="84">
        <f t="shared" si="7"/>
        <v>3.3460473199262042</v>
      </c>
      <c r="AB68" s="88">
        <v>1.8129133566428555</v>
      </c>
      <c r="AC68" s="89">
        <f t="shared" si="8"/>
        <v>93.736303912036661</v>
      </c>
    </row>
    <row r="69" spans="18:29" x14ac:dyDescent="0.3">
      <c r="R69" s="13">
        <v>65</v>
      </c>
      <c r="S69" s="14">
        <v>61.7</v>
      </c>
      <c r="T69" s="59">
        <f t="shared" ref="T69:T105" si="9">(PI()*$D$10^2/4*S69)*10^-9</f>
        <v>1.0903290003365079E-3</v>
      </c>
      <c r="U69" s="16">
        <f t="shared" ref="U69:U124" si="10">$D$14/T69*10^-6</f>
        <v>2.2959125174396058</v>
      </c>
      <c r="V69" s="73">
        <f t="shared" ref="V69:V124" si="11">(1-(U69/$D$12))*100</f>
        <v>9.6097434078895372</v>
      </c>
      <c r="W69" s="17">
        <f t="shared" ref="W69:W105" si="12">100-V69</f>
        <v>90.390256592110461</v>
      </c>
      <c r="X69" s="16">
        <f t="shared" ref="X69:X132" si="13">$D$15/$U$210*U69</f>
        <v>2.3809021193657314</v>
      </c>
      <c r="Y69" s="73">
        <f t="shared" ref="Y69:Y132" si="14">(1-(X69/$D$12))*100</f>
        <v>6.263696087963333</v>
      </c>
      <c r="Z69" s="17">
        <f t="shared" ref="Z69:Z132" si="15">100-Y69</f>
        <v>93.736303912036661</v>
      </c>
      <c r="AA69" s="84">
        <f t="shared" ref="AA69:AA132" si="16">V69-Y69</f>
        <v>3.3460473199262042</v>
      </c>
      <c r="AB69" s="88">
        <v>1.8195439355418688</v>
      </c>
      <c r="AC69" s="89">
        <f t="shared" ref="AC69:AC104" si="17">Z70</f>
        <v>93.888473236569197</v>
      </c>
    </row>
    <row r="70" spans="18:29" x14ac:dyDescent="0.3">
      <c r="R70" s="13">
        <v>66</v>
      </c>
      <c r="S70" s="14">
        <v>61.6</v>
      </c>
      <c r="T70" s="59">
        <f t="shared" si="9"/>
        <v>1.0885618544688635E-3</v>
      </c>
      <c r="U70" s="16">
        <f t="shared" si="10"/>
        <v>2.2996396481497348</v>
      </c>
      <c r="V70" s="73">
        <f t="shared" si="11"/>
        <v>9.4630059783568967</v>
      </c>
      <c r="W70" s="17">
        <f t="shared" si="12"/>
        <v>90.536994021643096</v>
      </c>
      <c r="X70" s="16">
        <f t="shared" si="13"/>
        <v>2.3847672202088575</v>
      </c>
      <c r="Y70" s="73">
        <f t="shared" si="14"/>
        <v>6.1115267634308079</v>
      </c>
      <c r="Z70" s="17">
        <f t="shared" si="15"/>
        <v>93.888473236569197</v>
      </c>
      <c r="AA70" s="84">
        <f t="shared" si="16"/>
        <v>3.3514792149260888</v>
      </c>
      <c r="AB70" s="88">
        <v>1.8260748027008264</v>
      </c>
      <c r="AC70" s="89">
        <f t="shared" si="17"/>
        <v>93.888473236569197</v>
      </c>
    </row>
    <row r="71" spans="18:29" x14ac:dyDescent="0.3">
      <c r="R71" s="13">
        <v>67</v>
      </c>
      <c r="S71" s="14">
        <v>61.6</v>
      </c>
      <c r="T71" s="59">
        <f t="shared" si="9"/>
        <v>1.0885618544688635E-3</v>
      </c>
      <c r="U71" s="16">
        <f t="shared" si="10"/>
        <v>2.2996396481497348</v>
      </c>
      <c r="V71" s="73">
        <f t="shared" si="11"/>
        <v>9.4630059783568967</v>
      </c>
      <c r="W71" s="17">
        <f t="shared" si="12"/>
        <v>90.536994021643096</v>
      </c>
      <c r="X71" s="16">
        <f t="shared" si="13"/>
        <v>2.3847672202088575</v>
      </c>
      <c r="Y71" s="73">
        <f t="shared" si="14"/>
        <v>6.1115267634308079</v>
      </c>
      <c r="Z71" s="17">
        <f t="shared" si="15"/>
        <v>93.888473236569197</v>
      </c>
      <c r="AA71" s="84">
        <f t="shared" si="16"/>
        <v>3.3514792149260888</v>
      </c>
      <c r="AB71" s="88">
        <v>1.8325089127062364</v>
      </c>
      <c r="AC71" s="89">
        <f t="shared" si="17"/>
        <v>93.888473236569197</v>
      </c>
    </row>
    <row r="72" spans="18:29" x14ac:dyDescent="0.3">
      <c r="R72" s="13">
        <v>68</v>
      </c>
      <c r="S72" s="14">
        <v>61.6</v>
      </c>
      <c r="T72" s="59">
        <f t="shared" si="9"/>
        <v>1.0885618544688635E-3</v>
      </c>
      <c r="U72" s="16">
        <f t="shared" si="10"/>
        <v>2.2996396481497348</v>
      </c>
      <c r="V72" s="73">
        <f t="shared" si="11"/>
        <v>9.4630059783568967</v>
      </c>
      <c r="W72" s="17">
        <f t="shared" si="12"/>
        <v>90.536994021643096</v>
      </c>
      <c r="X72" s="16">
        <f t="shared" si="13"/>
        <v>2.3847672202088575</v>
      </c>
      <c r="Y72" s="73">
        <f t="shared" si="14"/>
        <v>6.1115267634308079</v>
      </c>
      <c r="Z72" s="17">
        <f t="shared" si="15"/>
        <v>93.888473236569197</v>
      </c>
      <c r="AA72" s="84">
        <f t="shared" si="16"/>
        <v>3.3514792149260888</v>
      </c>
      <c r="AB72" s="88">
        <v>1.8388490907372552</v>
      </c>
      <c r="AC72" s="89">
        <f t="shared" si="17"/>
        <v>93.888473236569197</v>
      </c>
    </row>
    <row r="73" spans="18:29" x14ac:dyDescent="0.3">
      <c r="R73" s="13">
        <v>69</v>
      </c>
      <c r="S73" s="14">
        <v>61.6</v>
      </c>
      <c r="T73" s="59">
        <f t="shared" si="9"/>
        <v>1.0885618544688635E-3</v>
      </c>
      <c r="U73" s="16">
        <f t="shared" si="10"/>
        <v>2.2996396481497348</v>
      </c>
      <c r="V73" s="73">
        <f t="shared" si="11"/>
        <v>9.4630059783568967</v>
      </c>
      <c r="W73" s="17">
        <f t="shared" si="12"/>
        <v>90.536994021643096</v>
      </c>
      <c r="X73" s="16">
        <f t="shared" si="13"/>
        <v>2.3847672202088575</v>
      </c>
      <c r="Y73" s="73">
        <f t="shared" si="14"/>
        <v>6.1115267634308079</v>
      </c>
      <c r="Z73" s="17">
        <f t="shared" si="15"/>
        <v>93.888473236569197</v>
      </c>
      <c r="AA73" s="84">
        <f t="shared" si="16"/>
        <v>3.3514792149260888</v>
      </c>
      <c r="AB73" s="88">
        <v>1.8450980400142569</v>
      </c>
      <c r="AC73" s="89">
        <f t="shared" si="17"/>
        <v>94.041137420693673</v>
      </c>
    </row>
    <row r="74" spans="18:29" x14ac:dyDescent="0.3">
      <c r="R74" s="13">
        <v>70</v>
      </c>
      <c r="S74" s="14">
        <v>61.5</v>
      </c>
      <c r="T74" s="59">
        <f t="shared" si="9"/>
        <v>1.0867947086012192E-3</v>
      </c>
      <c r="U74" s="16">
        <f t="shared" si="10"/>
        <v>2.3033788996101405</v>
      </c>
      <c r="V74" s="73">
        <f t="shared" si="11"/>
        <v>9.3157913539314805</v>
      </c>
      <c r="W74" s="17">
        <f t="shared" si="12"/>
        <v>90.684208646068527</v>
      </c>
      <c r="X74" s="16">
        <f t="shared" si="13"/>
        <v>2.3886448904856192</v>
      </c>
      <c r="Y74" s="73">
        <f t="shared" si="14"/>
        <v>5.9588625793063343</v>
      </c>
      <c r="Z74" s="17">
        <f t="shared" si="15"/>
        <v>94.041137420693673</v>
      </c>
      <c r="AA74" s="84">
        <f t="shared" si="16"/>
        <v>3.3569287746251462</v>
      </c>
      <c r="AB74" s="88">
        <v>1.8512583487190752</v>
      </c>
      <c r="AC74" s="89">
        <f t="shared" si="17"/>
        <v>94.041137420693673</v>
      </c>
    </row>
    <row r="75" spans="18:29" x14ac:dyDescent="0.3">
      <c r="R75" s="13">
        <v>71</v>
      </c>
      <c r="S75" s="14">
        <v>61.5</v>
      </c>
      <c r="T75" s="59">
        <f t="shared" si="9"/>
        <v>1.0867947086012192E-3</v>
      </c>
      <c r="U75" s="16">
        <f t="shared" si="10"/>
        <v>2.3033788996101405</v>
      </c>
      <c r="V75" s="73">
        <f t="shared" si="11"/>
        <v>9.3157913539314805</v>
      </c>
      <c r="W75" s="17">
        <f t="shared" si="12"/>
        <v>90.684208646068527</v>
      </c>
      <c r="X75" s="16">
        <f t="shared" si="13"/>
        <v>2.3886448904856192</v>
      </c>
      <c r="Y75" s="73">
        <f t="shared" si="14"/>
        <v>5.9588625793063343</v>
      </c>
      <c r="Z75" s="17">
        <f t="shared" si="15"/>
        <v>94.041137420693673</v>
      </c>
      <c r="AA75" s="84">
        <f t="shared" si="16"/>
        <v>3.3569287746251462</v>
      </c>
      <c r="AB75" s="88">
        <v>1.8573324964312685</v>
      </c>
      <c r="AC75" s="89">
        <f t="shared" si="17"/>
        <v>94.041137420693673</v>
      </c>
    </row>
    <row r="76" spans="18:29" x14ac:dyDescent="0.3">
      <c r="R76" s="13">
        <v>72</v>
      </c>
      <c r="S76" s="14">
        <v>61.5</v>
      </c>
      <c r="T76" s="59">
        <f t="shared" si="9"/>
        <v>1.0867947086012192E-3</v>
      </c>
      <c r="U76" s="16">
        <f t="shared" si="10"/>
        <v>2.3033788996101405</v>
      </c>
      <c r="V76" s="73">
        <f t="shared" si="11"/>
        <v>9.3157913539314805</v>
      </c>
      <c r="W76" s="17">
        <f t="shared" si="12"/>
        <v>90.684208646068527</v>
      </c>
      <c r="X76" s="16">
        <f t="shared" si="13"/>
        <v>2.3886448904856192</v>
      </c>
      <c r="Y76" s="73">
        <f t="shared" si="14"/>
        <v>5.9588625793063343</v>
      </c>
      <c r="Z76" s="17">
        <f t="shared" si="15"/>
        <v>94.041137420693673</v>
      </c>
      <c r="AA76" s="84">
        <f t="shared" si="16"/>
        <v>3.3569287746251462</v>
      </c>
      <c r="AB76" s="88">
        <v>1.8633228601204559</v>
      </c>
      <c r="AC76" s="89">
        <f t="shared" si="17"/>
        <v>94.041137420693673</v>
      </c>
    </row>
    <row r="77" spans="18:29" x14ac:dyDescent="0.3">
      <c r="R77" s="13">
        <v>73</v>
      </c>
      <c r="S77" s="14">
        <v>61.5</v>
      </c>
      <c r="T77" s="59">
        <f t="shared" si="9"/>
        <v>1.0867947086012192E-3</v>
      </c>
      <c r="U77" s="16">
        <f t="shared" si="10"/>
        <v>2.3033788996101405</v>
      </c>
      <c r="V77" s="73">
        <f t="shared" si="11"/>
        <v>9.3157913539314805</v>
      </c>
      <c r="W77" s="17">
        <f t="shared" si="12"/>
        <v>90.684208646068527</v>
      </c>
      <c r="X77" s="16">
        <f t="shared" si="13"/>
        <v>2.3886448904856192</v>
      </c>
      <c r="Y77" s="73">
        <f t="shared" si="14"/>
        <v>5.9588625793063343</v>
      </c>
      <c r="Z77" s="17">
        <f t="shared" si="15"/>
        <v>94.041137420693673</v>
      </c>
      <c r="AA77" s="84">
        <f t="shared" si="16"/>
        <v>3.3569287746251462</v>
      </c>
      <c r="AB77" s="88">
        <v>1.8692317197309762</v>
      </c>
      <c r="AC77" s="89">
        <f t="shared" si="17"/>
        <v>94.194298882290894</v>
      </c>
    </row>
    <row r="78" spans="18:29" x14ac:dyDescent="0.3">
      <c r="R78" s="13">
        <v>74</v>
      </c>
      <c r="S78" s="14">
        <v>61.4</v>
      </c>
      <c r="T78" s="59">
        <f t="shared" si="9"/>
        <v>1.0850275627335749E-3</v>
      </c>
      <c r="U78" s="16">
        <f t="shared" si="10"/>
        <v>2.3071303310427305</v>
      </c>
      <c r="V78" s="73">
        <f t="shared" si="11"/>
        <v>9.1680972030421142</v>
      </c>
      <c r="W78" s="17">
        <f t="shared" si="12"/>
        <v>90.831902796957891</v>
      </c>
      <c r="X78" s="16">
        <f t="shared" si="13"/>
        <v>2.3925351916101887</v>
      </c>
      <c r="Y78" s="73">
        <f t="shared" si="14"/>
        <v>5.8057011177091056</v>
      </c>
      <c r="Z78" s="17">
        <f t="shared" si="15"/>
        <v>94.194298882290894</v>
      </c>
      <c r="AA78" s="84">
        <f t="shared" si="16"/>
        <v>3.3623960853330086</v>
      </c>
      <c r="AB78" s="88">
        <v>1.8750612633917001</v>
      </c>
      <c r="AC78" s="89">
        <f t="shared" si="17"/>
        <v>94.194298882290894</v>
      </c>
    </row>
    <row r="79" spans="18:29" x14ac:dyDescent="0.3">
      <c r="R79" s="13">
        <v>75</v>
      </c>
      <c r="S79" s="14">
        <v>61.4</v>
      </c>
      <c r="T79" s="59">
        <f t="shared" si="9"/>
        <v>1.0850275627335749E-3</v>
      </c>
      <c r="U79" s="16">
        <f t="shared" si="10"/>
        <v>2.3071303310427305</v>
      </c>
      <c r="V79" s="73">
        <f t="shared" si="11"/>
        <v>9.1680972030421142</v>
      </c>
      <c r="W79" s="17">
        <f t="shared" si="12"/>
        <v>90.831902796957891</v>
      </c>
      <c r="X79" s="16">
        <f t="shared" si="13"/>
        <v>2.3925351916101887</v>
      </c>
      <c r="Y79" s="73">
        <f t="shared" si="14"/>
        <v>5.8057011177091056</v>
      </c>
      <c r="Z79" s="17">
        <f t="shared" si="15"/>
        <v>94.194298882290894</v>
      </c>
      <c r="AA79" s="84">
        <f t="shared" si="16"/>
        <v>3.3623960853330086</v>
      </c>
      <c r="AB79" s="88">
        <v>1.8808135922807914</v>
      </c>
      <c r="AC79" s="89">
        <f t="shared" si="17"/>
        <v>94.194298882290894</v>
      </c>
    </row>
    <row r="80" spans="18:29" x14ac:dyDescent="0.3">
      <c r="R80" s="13">
        <v>76</v>
      </c>
      <c r="S80" s="14">
        <v>61.4</v>
      </c>
      <c r="T80" s="59">
        <f t="shared" si="9"/>
        <v>1.0850275627335749E-3</v>
      </c>
      <c r="U80" s="16">
        <f t="shared" si="10"/>
        <v>2.3071303310427305</v>
      </c>
      <c r="V80" s="73">
        <f t="shared" si="11"/>
        <v>9.1680972030421142</v>
      </c>
      <c r="W80" s="17">
        <f t="shared" si="12"/>
        <v>90.831902796957891</v>
      </c>
      <c r="X80" s="16">
        <f t="shared" si="13"/>
        <v>2.3925351916101887</v>
      </c>
      <c r="Y80" s="73">
        <f t="shared" si="14"/>
        <v>5.8057011177091056</v>
      </c>
      <c r="Z80" s="17">
        <f t="shared" si="15"/>
        <v>94.194298882290894</v>
      </c>
      <c r="AA80" s="84">
        <f t="shared" si="16"/>
        <v>3.3623960853330086</v>
      </c>
      <c r="AB80" s="88">
        <v>1.8864907251724818</v>
      </c>
      <c r="AC80" s="89">
        <f t="shared" si="17"/>
        <v>94.194298882290894</v>
      </c>
    </row>
    <row r="81" spans="17:29" x14ac:dyDescent="0.3">
      <c r="R81" s="13">
        <v>77</v>
      </c>
      <c r="S81" s="14">
        <v>61.4</v>
      </c>
      <c r="T81" s="59">
        <f t="shared" si="9"/>
        <v>1.0850275627335749E-3</v>
      </c>
      <c r="U81" s="16">
        <f t="shared" si="10"/>
        <v>2.3071303310427305</v>
      </c>
      <c r="V81" s="73">
        <f t="shared" si="11"/>
        <v>9.1680972030421142</v>
      </c>
      <c r="W81" s="17">
        <f t="shared" si="12"/>
        <v>90.831902796957891</v>
      </c>
      <c r="X81" s="16">
        <f t="shared" si="13"/>
        <v>2.3925351916101887</v>
      </c>
      <c r="Y81" s="73">
        <f t="shared" si="14"/>
        <v>5.8057011177091056</v>
      </c>
      <c r="Z81" s="17">
        <f t="shared" si="15"/>
        <v>94.194298882290894</v>
      </c>
      <c r="AA81" s="84">
        <f t="shared" si="16"/>
        <v>3.3623960853330086</v>
      </c>
      <c r="AB81" s="88">
        <v>1.8920946026904804</v>
      </c>
      <c r="AC81" s="89">
        <f t="shared" si="17"/>
        <v>94.194298882290894</v>
      </c>
    </row>
    <row r="82" spans="17:29" x14ac:dyDescent="0.3">
      <c r="R82" s="13">
        <v>78</v>
      </c>
      <c r="S82" s="14">
        <v>61.4</v>
      </c>
      <c r="T82" s="59">
        <f t="shared" si="9"/>
        <v>1.0850275627335749E-3</v>
      </c>
      <c r="U82" s="16">
        <f t="shared" si="10"/>
        <v>2.3071303310427305</v>
      </c>
      <c r="V82" s="73">
        <f t="shared" si="11"/>
        <v>9.1680972030421142</v>
      </c>
      <c r="W82" s="17">
        <f t="shared" si="12"/>
        <v>90.831902796957891</v>
      </c>
      <c r="X82" s="16">
        <f t="shared" si="13"/>
        <v>2.3925351916101887</v>
      </c>
      <c r="Y82" s="73">
        <f t="shared" si="14"/>
        <v>5.8057011177091056</v>
      </c>
      <c r="Z82" s="17">
        <f t="shared" si="15"/>
        <v>94.194298882290894</v>
      </c>
      <c r="AA82" s="84">
        <f t="shared" si="16"/>
        <v>3.3623960853330086</v>
      </c>
      <c r="AB82" s="88">
        <v>1.8976270912904414</v>
      </c>
      <c r="AC82" s="89">
        <f t="shared" si="17"/>
        <v>94.347960055018945</v>
      </c>
    </row>
    <row r="83" spans="17:29" x14ac:dyDescent="0.3">
      <c r="R83" s="13">
        <v>79</v>
      </c>
      <c r="S83" s="14">
        <v>61.3</v>
      </c>
      <c r="T83" s="59">
        <f t="shared" si="9"/>
        <v>1.0832604168659308E-3</v>
      </c>
      <c r="U83" s="16">
        <f t="shared" si="10"/>
        <v>2.3108940020558508</v>
      </c>
      <c r="V83" s="73">
        <f t="shared" si="11"/>
        <v>9.0199211789035125</v>
      </c>
      <c r="W83" s="17">
        <f t="shared" si="12"/>
        <v>90.980078821096484</v>
      </c>
      <c r="X83" s="16">
        <f t="shared" si="13"/>
        <v>2.3964381853974812</v>
      </c>
      <c r="Y83" s="73">
        <f t="shared" si="14"/>
        <v>5.6520399449810572</v>
      </c>
      <c r="Z83" s="17">
        <f t="shared" si="15"/>
        <v>94.347960055018945</v>
      </c>
      <c r="AA83" s="84">
        <f t="shared" si="16"/>
        <v>3.3678812339224553</v>
      </c>
      <c r="AB83" s="88">
        <v>1.9030899869919435</v>
      </c>
      <c r="AC83" s="89">
        <f t="shared" si="17"/>
        <v>94.347960055018945</v>
      </c>
    </row>
    <row r="84" spans="17:29" x14ac:dyDescent="0.3">
      <c r="R84" s="13">
        <v>80</v>
      </c>
      <c r="S84" s="14">
        <v>61.3</v>
      </c>
      <c r="T84" s="59">
        <f t="shared" si="9"/>
        <v>1.0832604168659308E-3</v>
      </c>
      <c r="U84" s="16">
        <f t="shared" si="10"/>
        <v>2.3108940020558508</v>
      </c>
      <c r="V84" s="73">
        <f t="shared" si="11"/>
        <v>9.0199211789035125</v>
      </c>
      <c r="W84" s="17">
        <f t="shared" si="12"/>
        <v>90.980078821096484</v>
      </c>
      <c r="X84" s="16">
        <f t="shared" si="13"/>
        <v>2.3964381853974812</v>
      </c>
      <c r="Y84" s="73">
        <f t="shared" si="14"/>
        <v>5.6520399449810572</v>
      </c>
      <c r="Z84" s="17">
        <f t="shared" si="15"/>
        <v>94.347960055018945</v>
      </c>
      <c r="AA84" s="84">
        <f t="shared" si="16"/>
        <v>3.3678812339224553</v>
      </c>
      <c r="AB84" s="88">
        <v>1.9084850188786497</v>
      </c>
      <c r="AC84" s="89">
        <f t="shared" si="17"/>
        <v>94.347960055018945</v>
      </c>
    </row>
    <row r="85" spans="17:29" x14ac:dyDescent="0.3">
      <c r="R85" s="13">
        <v>81</v>
      </c>
      <c r="S85" s="14">
        <v>61.3</v>
      </c>
      <c r="T85" s="59">
        <f t="shared" si="9"/>
        <v>1.0832604168659308E-3</v>
      </c>
      <c r="U85" s="16">
        <f t="shared" si="10"/>
        <v>2.3108940020558508</v>
      </c>
      <c r="V85" s="73">
        <f t="shared" si="11"/>
        <v>9.0199211789035125</v>
      </c>
      <c r="W85" s="17">
        <f t="shared" si="12"/>
        <v>90.980078821096484</v>
      </c>
      <c r="X85" s="16">
        <f t="shared" si="13"/>
        <v>2.3964381853974812</v>
      </c>
      <c r="Y85" s="73">
        <f t="shared" si="14"/>
        <v>5.6520399449810572</v>
      </c>
      <c r="Z85" s="17">
        <f t="shared" si="15"/>
        <v>94.347960055018945</v>
      </c>
      <c r="AA85" s="84">
        <f t="shared" si="16"/>
        <v>3.3678812339224553</v>
      </c>
      <c r="AB85" s="88">
        <v>1.9138138523837167</v>
      </c>
      <c r="AC85" s="89">
        <f t="shared" si="17"/>
        <v>94.347960055018945</v>
      </c>
    </row>
    <row r="86" spans="17:29" x14ac:dyDescent="0.3">
      <c r="R86" s="13">
        <v>82</v>
      </c>
      <c r="S86" s="14">
        <v>61.3</v>
      </c>
      <c r="T86" s="59">
        <f t="shared" si="9"/>
        <v>1.0832604168659308E-3</v>
      </c>
      <c r="U86" s="16">
        <f t="shared" si="10"/>
        <v>2.3108940020558508</v>
      </c>
      <c r="V86" s="73">
        <f t="shared" si="11"/>
        <v>9.0199211789035125</v>
      </c>
      <c r="W86" s="17">
        <f t="shared" si="12"/>
        <v>90.980078821096484</v>
      </c>
      <c r="X86" s="16">
        <f t="shared" si="13"/>
        <v>2.3964381853974812</v>
      </c>
      <c r="Y86" s="73">
        <f t="shared" si="14"/>
        <v>5.6520399449810572</v>
      </c>
      <c r="Z86" s="17">
        <f t="shared" si="15"/>
        <v>94.347960055018945</v>
      </c>
      <c r="AA86" s="84">
        <f t="shared" si="16"/>
        <v>3.3678812339224553</v>
      </c>
      <c r="AB86" s="88">
        <v>1.919078092376074</v>
      </c>
      <c r="AC86" s="89">
        <f t="shared" si="17"/>
        <v>94.347960055018945</v>
      </c>
    </row>
    <row r="87" spans="17:29" x14ac:dyDescent="0.3">
      <c r="R87" s="13">
        <v>83</v>
      </c>
      <c r="S87" s="14">
        <v>61.3</v>
      </c>
      <c r="T87" s="59">
        <f t="shared" si="9"/>
        <v>1.0832604168659308E-3</v>
      </c>
      <c r="U87" s="16">
        <f t="shared" si="10"/>
        <v>2.3108940020558508</v>
      </c>
      <c r="V87" s="73">
        <f t="shared" si="11"/>
        <v>9.0199211789035125</v>
      </c>
      <c r="W87" s="17">
        <f t="shared" si="12"/>
        <v>90.980078821096484</v>
      </c>
      <c r="X87" s="16">
        <f t="shared" si="13"/>
        <v>2.3964381853974812</v>
      </c>
      <c r="Y87" s="73">
        <f t="shared" si="14"/>
        <v>5.6520399449810572</v>
      </c>
      <c r="Z87" s="17">
        <f t="shared" si="15"/>
        <v>94.347960055018945</v>
      </c>
      <c r="AA87" s="84">
        <f t="shared" si="16"/>
        <v>3.3678812339224553</v>
      </c>
      <c r="AB87" s="88">
        <v>1.9242792860618816</v>
      </c>
      <c r="AC87" s="89">
        <f t="shared" si="17"/>
        <v>94.347960055018945</v>
      </c>
    </row>
    <row r="88" spans="17:29" x14ac:dyDescent="0.3">
      <c r="R88" s="13">
        <v>84</v>
      </c>
      <c r="S88" s="14">
        <v>61.3</v>
      </c>
      <c r="T88" s="59">
        <f t="shared" si="9"/>
        <v>1.0832604168659308E-3</v>
      </c>
      <c r="U88" s="16">
        <f t="shared" si="10"/>
        <v>2.3108940020558508</v>
      </c>
      <c r="V88" s="73">
        <f t="shared" si="11"/>
        <v>9.0199211789035125</v>
      </c>
      <c r="W88" s="17">
        <f t="shared" si="12"/>
        <v>90.980078821096484</v>
      </c>
      <c r="X88" s="16">
        <f t="shared" si="13"/>
        <v>2.3964381853974812</v>
      </c>
      <c r="Y88" s="73">
        <f t="shared" si="14"/>
        <v>5.6520399449810572</v>
      </c>
      <c r="Z88" s="17">
        <f t="shared" si="15"/>
        <v>94.347960055018945</v>
      </c>
      <c r="AA88" s="84">
        <f t="shared" si="16"/>
        <v>3.3678812339224553</v>
      </c>
      <c r="AB88" s="88">
        <v>1.9294189257142926</v>
      </c>
      <c r="AC88" s="89">
        <f t="shared" si="17"/>
        <v>94.5021233884422</v>
      </c>
    </row>
    <row r="89" spans="17:29" x14ac:dyDescent="0.3">
      <c r="Q89" s="61"/>
      <c r="R89" s="13">
        <v>85</v>
      </c>
      <c r="S89" s="14">
        <v>61.2</v>
      </c>
      <c r="T89" s="59">
        <f t="shared" si="9"/>
        <v>1.0814932709982863E-3</v>
      </c>
      <c r="U89" s="16">
        <f t="shared" si="10"/>
        <v>2.3146699726474456</v>
      </c>
      <c r="V89" s="73">
        <f t="shared" si="11"/>
        <v>8.8712609193919096</v>
      </c>
      <c r="W89" s="17">
        <f t="shared" si="12"/>
        <v>91.128739080608085</v>
      </c>
      <c r="X89" s="16">
        <f t="shared" si="13"/>
        <v>2.4003539340664317</v>
      </c>
      <c r="Y89" s="73">
        <f t="shared" si="14"/>
        <v>5.4978766115578059</v>
      </c>
      <c r="Z89" s="17">
        <f t="shared" si="15"/>
        <v>94.5021233884422</v>
      </c>
      <c r="AA89" s="84">
        <f t="shared" si="16"/>
        <v>3.3733843078341037</v>
      </c>
      <c r="AB89" s="88">
        <v>1.9344984512435677</v>
      </c>
      <c r="AC89" s="89">
        <f t="shared" si="17"/>
        <v>94.5021233884422</v>
      </c>
    </row>
    <row r="90" spans="17:29" x14ac:dyDescent="0.3">
      <c r="R90" s="13">
        <v>86</v>
      </c>
      <c r="S90" s="14">
        <v>61.2</v>
      </c>
      <c r="T90" s="59">
        <f t="shared" si="9"/>
        <v>1.0814932709982863E-3</v>
      </c>
      <c r="U90" s="16">
        <f t="shared" si="10"/>
        <v>2.3146699726474456</v>
      </c>
      <c r="V90" s="73">
        <f t="shared" si="11"/>
        <v>8.8712609193919096</v>
      </c>
      <c r="W90" s="17">
        <f t="shared" si="12"/>
        <v>91.128739080608085</v>
      </c>
      <c r="X90" s="16">
        <f t="shared" si="13"/>
        <v>2.4003539340664317</v>
      </c>
      <c r="Y90" s="73">
        <f t="shared" si="14"/>
        <v>5.4978766115578059</v>
      </c>
      <c r="Z90" s="17">
        <f t="shared" si="15"/>
        <v>94.5021233884422</v>
      </c>
      <c r="AA90" s="84">
        <f t="shared" si="16"/>
        <v>3.3733843078341037</v>
      </c>
      <c r="AB90" s="88">
        <v>1.9395192526186185</v>
      </c>
      <c r="AC90" s="89">
        <f t="shared" si="17"/>
        <v>94.5021233884422</v>
      </c>
    </row>
    <row r="91" spans="17:29" x14ac:dyDescent="0.3">
      <c r="R91" s="13">
        <v>87</v>
      </c>
      <c r="S91" s="14">
        <v>61.2</v>
      </c>
      <c r="T91" s="59">
        <f t="shared" si="9"/>
        <v>1.0814932709982863E-3</v>
      </c>
      <c r="U91" s="16">
        <f t="shared" si="10"/>
        <v>2.3146699726474456</v>
      </c>
      <c r="V91" s="73">
        <f t="shared" si="11"/>
        <v>8.8712609193919096</v>
      </c>
      <c r="W91" s="17">
        <f t="shared" si="12"/>
        <v>91.128739080608085</v>
      </c>
      <c r="X91" s="16">
        <f t="shared" si="13"/>
        <v>2.4003539340664317</v>
      </c>
      <c r="Y91" s="73">
        <f t="shared" si="14"/>
        <v>5.4978766115578059</v>
      </c>
      <c r="Z91" s="17">
        <f t="shared" si="15"/>
        <v>94.5021233884422</v>
      </c>
      <c r="AA91" s="84">
        <f t="shared" si="16"/>
        <v>3.3733843078341037</v>
      </c>
      <c r="AB91" s="88">
        <v>1.9444826721501687</v>
      </c>
      <c r="AC91" s="89">
        <f t="shared" si="17"/>
        <v>94.5021233884422</v>
      </c>
    </row>
    <row r="92" spans="17:29" x14ac:dyDescent="0.3">
      <c r="R92" s="13">
        <v>88</v>
      </c>
      <c r="S92" s="14">
        <v>61.2</v>
      </c>
      <c r="T92" s="59">
        <f t="shared" si="9"/>
        <v>1.0814932709982863E-3</v>
      </c>
      <c r="U92" s="16">
        <f t="shared" si="10"/>
        <v>2.3146699726474456</v>
      </c>
      <c r="V92" s="73">
        <f t="shared" si="11"/>
        <v>8.8712609193919096</v>
      </c>
      <c r="W92" s="17">
        <f t="shared" si="12"/>
        <v>91.128739080608085</v>
      </c>
      <c r="X92" s="16">
        <f t="shared" si="13"/>
        <v>2.4003539340664317</v>
      </c>
      <c r="Y92" s="73">
        <f t="shared" si="14"/>
        <v>5.4978766115578059</v>
      </c>
      <c r="Z92" s="17">
        <f t="shared" si="15"/>
        <v>94.5021233884422</v>
      </c>
      <c r="AA92" s="84">
        <f t="shared" si="16"/>
        <v>3.3733843078341037</v>
      </c>
      <c r="AB92" s="88">
        <v>1.9493900066449128</v>
      </c>
      <c r="AC92" s="89">
        <f t="shared" si="17"/>
        <v>94.5021233884422</v>
      </c>
    </row>
    <row r="93" spans="17:29" x14ac:dyDescent="0.3">
      <c r="R93" s="13">
        <v>89</v>
      </c>
      <c r="S93" s="14">
        <v>61.2</v>
      </c>
      <c r="T93" s="59">
        <f t="shared" si="9"/>
        <v>1.0814932709982863E-3</v>
      </c>
      <c r="U93" s="16">
        <f t="shared" si="10"/>
        <v>2.3146699726474456</v>
      </c>
      <c r="V93" s="73">
        <f t="shared" si="11"/>
        <v>8.8712609193919096</v>
      </c>
      <c r="W93" s="17">
        <f t="shared" si="12"/>
        <v>91.128739080608085</v>
      </c>
      <c r="X93" s="16">
        <f t="shared" si="13"/>
        <v>2.4003539340664317</v>
      </c>
      <c r="Y93" s="73">
        <f t="shared" si="14"/>
        <v>5.4978766115578059</v>
      </c>
      <c r="Z93" s="17">
        <f t="shared" si="15"/>
        <v>94.5021233884422</v>
      </c>
      <c r="AA93" s="84">
        <f t="shared" si="16"/>
        <v>3.3733843078341037</v>
      </c>
      <c r="AB93" s="88">
        <v>1.954242509439325</v>
      </c>
      <c r="AC93" s="89">
        <f t="shared" si="17"/>
        <v>94.5021233884422</v>
      </c>
    </row>
    <row r="94" spans="17:29" x14ac:dyDescent="0.3">
      <c r="R94" s="13">
        <v>90</v>
      </c>
      <c r="S94" s="14">
        <v>61.2</v>
      </c>
      <c r="T94" s="59">
        <f t="shared" si="9"/>
        <v>1.0814932709982863E-3</v>
      </c>
      <c r="U94" s="16">
        <f t="shared" si="10"/>
        <v>2.3146699726474456</v>
      </c>
      <c r="V94" s="73">
        <f t="shared" si="11"/>
        <v>8.8712609193919096</v>
      </c>
      <c r="W94" s="17">
        <f t="shared" si="12"/>
        <v>91.128739080608085</v>
      </c>
      <c r="X94" s="16">
        <f t="shared" si="13"/>
        <v>2.4003539340664317</v>
      </c>
      <c r="Y94" s="73">
        <f t="shared" si="14"/>
        <v>5.4978766115578059</v>
      </c>
      <c r="Z94" s="17">
        <f t="shared" si="15"/>
        <v>94.5021233884422</v>
      </c>
      <c r="AA94" s="84">
        <f t="shared" si="16"/>
        <v>3.3733843078341037</v>
      </c>
      <c r="AB94" s="88">
        <v>1.9590413923210936</v>
      </c>
      <c r="AC94" s="89">
        <f t="shared" si="17"/>
        <v>94.65679134816142</v>
      </c>
    </row>
    <row r="95" spans="17:29" x14ac:dyDescent="0.3">
      <c r="R95" s="13">
        <v>91</v>
      </c>
      <c r="S95" s="14">
        <v>61.1</v>
      </c>
      <c r="T95" s="59">
        <f t="shared" si="9"/>
        <v>1.0797261251306422E-3</v>
      </c>
      <c r="U95" s="16">
        <f t="shared" si="10"/>
        <v>2.3184583032082435</v>
      </c>
      <c r="V95" s="73">
        <f t="shared" si="11"/>
        <v>8.7221140469195486</v>
      </c>
      <c r="W95" s="17">
        <f t="shared" si="12"/>
        <v>91.277885953080457</v>
      </c>
      <c r="X95" s="16">
        <f t="shared" si="13"/>
        <v>2.4042825002432999</v>
      </c>
      <c r="Y95" s="73">
        <f t="shared" si="14"/>
        <v>5.343208651838582</v>
      </c>
      <c r="Z95" s="17">
        <f t="shared" si="15"/>
        <v>94.65679134816142</v>
      </c>
      <c r="AA95" s="84">
        <f t="shared" si="16"/>
        <v>3.3789053950809667</v>
      </c>
      <c r="AB95" s="88">
        <v>1.9637878273455553</v>
      </c>
      <c r="AC95" s="89">
        <f t="shared" si="17"/>
        <v>94.65679134816142</v>
      </c>
    </row>
    <row r="96" spans="17:29" x14ac:dyDescent="0.3">
      <c r="R96" s="13">
        <v>92</v>
      </c>
      <c r="S96" s="14">
        <v>61.1</v>
      </c>
      <c r="T96" s="59">
        <f t="shared" si="9"/>
        <v>1.0797261251306422E-3</v>
      </c>
      <c r="U96" s="16">
        <f t="shared" si="10"/>
        <v>2.3184583032082435</v>
      </c>
      <c r="V96" s="73">
        <f t="shared" si="11"/>
        <v>8.7221140469195486</v>
      </c>
      <c r="W96" s="17">
        <f t="shared" si="12"/>
        <v>91.277885953080457</v>
      </c>
      <c r="X96" s="16">
        <f t="shared" si="13"/>
        <v>2.4042825002432999</v>
      </c>
      <c r="Y96" s="73">
        <f t="shared" si="14"/>
        <v>5.343208651838582</v>
      </c>
      <c r="Z96" s="17">
        <f t="shared" si="15"/>
        <v>94.65679134816142</v>
      </c>
      <c r="AA96" s="84">
        <f t="shared" si="16"/>
        <v>3.3789053950809667</v>
      </c>
      <c r="AB96" s="88">
        <v>1.968482948553935</v>
      </c>
      <c r="AC96" s="89">
        <f t="shared" si="17"/>
        <v>94.65679134816142</v>
      </c>
    </row>
    <row r="97" spans="18:29" x14ac:dyDescent="0.3">
      <c r="R97" s="13">
        <v>93</v>
      </c>
      <c r="S97" s="14">
        <v>61.1</v>
      </c>
      <c r="T97" s="59">
        <f t="shared" si="9"/>
        <v>1.0797261251306422E-3</v>
      </c>
      <c r="U97" s="16">
        <f t="shared" si="10"/>
        <v>2.3184583032082435</v>
      </c>
      <c r="V97" s="73">
        <f t="shared" si="11"/>
        <v>8.7221140469195486</v>
      </c>
      <c r="W97" s="17">
        <f t="shared" si="12"/>
        <v>91.277885953080457</v>
      </c>
      <c r="X97" s="16">
        <f t="shared" si="13"/>
        <v>2.4042825002432999</v>
      </c>
      <c r="Y97" s="73">
        <f t="shared" si="14"/>
        <v>5.343208651838582</v>
      </c>
      <c r="Z97" s="17">
        <f t="shared" si="15"/>
        <v>94.65679134816142</v>
      </c>
      <c r="AA97" s="84">
        <f t="shared" si="16"/>
        <v>3.3789053950809667</v>
      </c>
      <c r="AB97" s="88">
        <v>1.9731278535996986</v>
      </c>
      <c r="AC97" s="89">
        <f t="shared" si="17"/>
        <v>94.65679134816142</v>
      </c>
    </row>
    <row r="98" spans="18:29" x14ac:dyDescent="0.3">
      <c r="R98" s="13">
        <v>94</v>
      </c>
      <c r="S98" s="14">
        <v>61.1</v>
      </c>
      <c r="T98" s="59">
        <f t="shared" si="9"/>
        <v>1.0797261251306422E-3</v>
      </c>
      <c r="U98" s="16">
        <f t="shared" si="10"/>
        <v>2.3184583032082435</v>
      </c>
      <c r="V98" s="73">
        <f t="shared" si="11"/>
        <v>8.7221140469195486</v>
      </c>
      <c r="W98" s="17">
        <f t="shared" si="12"/>
        <v>91.277885953080457</v>
      </c>
      <c r="X98" s="16">
        <f t="shared" si="13"/>
        <v>2.4042825002432999</v>
      </c>
      <c r="Y98" s="73">
        <f t="shared" si="14"/>
        <v>5.343208651838582</v>
      </c>
      <c r="Z98" s="17">
        <f t="shared" si="15"/>
        <v>94.65679134816142</v>
      </c>
      <c r="AA98" s="84">
        <f t="shared" si="16"/>
        <v>3.3789053950809667</v>
      </c>
      <c r="AB98" s="88">
        <v>1.9777236052888478</v>
      </c>
      <c r="AC98" s="89">
        <f t="shared" si="17"/>
        <v>94.65679134816142</v>
      </c>
    </row>
    <row r="99" spans="18:29" x14ac:dyDescent="0.3">
      <c r="R99" s="13">
        <v>95</v>
      </c>
      <c r="S99" s="14">
        <v>61.1</v>
      </c>
      <c r="T99" s="59">
        <f t="shared" si="9"/>
        <v>1.0797261251306422E-3</v>
      </c>
      <c r="U99" s="16">
        <f t="shared" si="10"/>
        <v>2.3184583032082435</v>
      </c>
      <c r="V99" s="73">
        <f t="shared" si="11"/>
        <v>8.7221140469195486</v>
      </c>
      <c r="W99" s="17">
        <f t="shared" si="12"/>
        <v>91.277885953080457</v>
      </c>
      <c r="X99" s="16">
        <f t="shared" si="13"/>
        <v>2.4042825002432999</v>
      </c>
      <c r="Y99" s="73">
        <f t="shared" si="14"/>
        <v>5.343208651838582</v>
      </c>
      <c r="Z99" s="17">
        <f t="shared" si="15"/>
        <v>94.65679134816142</v>
      </c>
      <c r="AA99" s="84">
        <f t="shared" si="16"/>
        <v>3.3789053950809667</v>
      </c>
      <c r="AB99" s="88">
        <v>1.9822712330395684</v>
      </c>
      <c r="AC99" s="89">
        <f t="shared" si="17"/>
        <v>94.65679134816142</v>
      </c>
    </row>
    <row r="100" spans="18:29" x14ac:dyDescent="0.3">
      <c r="R100" s="13">
        <v>96</v>
      </c>
      <c r="S100" s="14">
        <v>61.1</v>
      </c>
      <c r="T100" s="59">
        <f t="shared" si="9"/>
        <v>1.0797261251306422E-3</v>
      </c>
      <c r="U100" s="16">
        <f t="shared" si="10"/>
        <v>2.3184583032082435</v>
      </c>
      <c r="V100" s="73">
        <f t="shared" si="11"/>
        <v>8.7221140469195486</v>
      </c>
      <c r="W100" s="17">
        <f t="shared" si="12"/>
        <v>91.277885953080457</v>
      </c>
      <c r="X100" s="16">
        <f t="shared" si="13"/>
        <v>2.4042825002432999</v>
      </c>
      <c r="Y100" s="73">
        <f t="shared" si="14"/>
        <v>5.343208651838582</v>
      </c>
      <c r="Z100" s="17">
        <f t="shared" si="15"/>
        <v>94.65679134816142</v>
      </c>
      <c r="AA100" s="84">
        <f t="shared" si="16"/>
        <v>3.3789053950809667</v>
      </c>
      <c r="AB100" s="88">
        <v>1.9867717342662448</v>
      </c>
      <c r="AC100" s="89">
        <f t="shared" si="17"/>
        <v>94.811966415945264</v>
      </c>
    </row>
    <row r="101" spans="18:29" x14ac:dyDescent="0.3">
      <c r="R101" s="13">
        <v>97</v>
      </c>
      <c r="S101" s="14">
        <v>61</v>
      </c>
      <c r="T101" s="59">
        <f t="shared" si="9"/>
        <v>1.0779589792629979E-3</v>
      </c>
      <c r="U101" s="16">
        <f t="shared" si="10"/>
        <v>2.3222590545249782</v>
      </c>
      <c r="V101" s="73">
        <f t="shared" si="11"/>
        <v>8.572478168307951</v>
      </c>
      <c r="W101" s="17">
        <f t="shared" si="12"/>
        <v>91.427521831692047</v>
      </c>
      <c r="X101" s="16">
        <f t="shared" si="13"/>
        <v>2.40822394696501</v>
      </c>
      <c r="Y101" s="73">
        <f t="shared" si="14"/>
        <v>5.1880335840547298</v>
      </c>
      <c r="Z101" s="17">
        <f t="shared" si="15"/>
        <v>94.811966415945264</v>
      </c>
      <c r="AA101" s="84">
        <f t="shared" si="16"/>
        <v>3.3844445842532211</v>
      </c>
      <c r="AB101" s="88">
        <v>1.9912260756924949</v>
      </c>
      <c r="AC101" s="89">
        <f t="shared" si="17"/>
        <v>94.811966415945264</v>
      </c>
    </row>
    <row r="102" spans="18:29" x14ac:dyDescent="0.3">
      <c r="R102" s="13">
        <v>98</v>
      </c>
      <c r="S102" s="14">
        <v>61</v>
      </c>
      <c r="T102" s="59">
        <f t="shared" si="9"/>
        <v>1.0779589792629979E-3</v>
      </c>
      <c r="U102" s="16">
        <f t="shared" si="10"/>
        <v>2.3222590545249782</v>
      </c>
      <c r="V102" s="73">
        <f t="shared" si="11"/>
        <v>8.572478168307951</v>
      </c>
      <c r="W102" s="17">
        <f t="shared" si="12"/>
        <v>91.427521831692047</v>
      </c>
      <c r="X102" s="16">
        <f t="shared" si="13"/>
        <v>2.40822394696501</v>
      </c>
      <c r="Y102" s="73">
        <f t="shared" si="14"/>
        <v>5.1880335840547298</v>
      </c>
      <c r="Z102" s="17">
        <f t="shared" si="15"/>
        <v>94.811966415945264</v>
      </c>
      <c r="AA102" s="84">
        <f t="shared" si="16"/>
        <v>3.3844445842532211</v>
      </c>
      <c r="AB102" s="88">
        <v>1.9956351945975499</v>
      </c>
      <c r="AC102" s="89">
        <f t="shared" si="17"/>
        <v>94.811966415945264</v>
      </c>
    </row>
    <row r="103" spans="18:29" x14ac:dyDescent="0.3">
      <c r="R103" s="13">
        <v>99</v>
      </c>
      <c r="S103" s="14">
        <v>61</v>
      </c>
      <c r="T103" s="59">
        <f t="shared" si="9"/>
        <v>1.0779589792629979E-3</v>
      </c>
      <c r="U103" s="16">
        <f t="shared" si="10"/>
        <v>2.3222590545249782</v>
      </c>
      <c r="V103" s="73">
        <f t="shared" si="11"/>
        <v>8.572478168307951</v>
      </c>
      <c r="W103" s="17">
        <f t="shared" si="12"/>
        <v>91.427521831692047</v>
      </c>
      <c r="X103" s="16">
        <f t="shared" si="13"/>
        <v>2.40822394696501</v>
      </c>
      <c r="Y103" s="73">
        <f t="shared" si="14"/>
        <v>5.1880335840547298</v>
      </c>
      <c r="Z103" s="17">
        <f t="shared" si="15"/>
        <v>94.811966415945264</v>
      </c>
      <c r="AA103" s="84">
        <f t="shared" si="16"/>
        <v>3.3844445842532211</v>
      </c>
      <c r="AB103" s="88">
        <v>2</v>
      </c>
      <c r="AC103" s="89">
        <f t="shared" si="17"/>
        <v>94.811966415945264</v>
      </c>
    </row>
    <row r="104" spans="18:29" x14ac:dyDescent="0.3">
      <c r="R104" s="13">
        <v>100</v>
      </c>
      <c r="S104" s="14">
        <v>61</v>
      </c>
      <c r="T104" s="59">
        <f t="shared" si="9"/>
        <v>1.0779589792629979E-3</v>
      </c>
      <c r="U104" s="16">
        <f t="shared" si="10"/>
        <v>2.3222590545249782</v>
      </c>
      <c r="V104" s="73">
        <f t="shared" si="11"/>
        <v>8.572478168307951</v>
      </c>
      <c r="W104" s="17">
        <f t="shared" si="12"/>
        <v>91.427521831692047</v>
      </c>
      <c r="X104" s="16">
        <f t="shared" si="13"/>
        <v>2.40822394696501</v>
      </c>
      <c r="Y104" s="73">
        <f t="shared" si="14"/>
        <v>5.1880335840547298</v>
      </c>
      <c r="Z104" s="17">
        <f t="shared" si="15"/>
        <v>94.811966415945264</v>
      </c>
      <c r="AA104" s="84">
        <f t="shared" si="16"/>
        <v>3.3844445842532211</v>
      </c>
      <c r="AB104" s="88">
        <v>2.0043213737826426</v>
      </c>
      <c r="AC104" s="89">
        <f t="shared" si="17"/>
        <v>94.811966415945264</v>
      </c>
    </row>
    <row r="105" spans="18:29" x14ac:dyDescent="0.3">
      <c r="R105" s="13">
        <v>101</v>
      </c>
      <c r="S105" s="14">
        <v>61</v>
      </c>
      <c r="T105" s="59">
        <f t="shared" si="9"/>
        <v>1.0779589792629979E-3</v>
      </c>
      <c r="U105" s="16">
        <f t="shared" si="10"/>
        <v>2.3222590545249782</v>
      </c>
      <c r="V105" s="73">
        <f t="shared" si="11"/>
        <v>8.572478168307951</v>
      </c>
      <c r="W105" s="17">
        <f t="shared" si="12"/>
        <v>91.427521831692047</v>
      </c>
      <c r="X105" s="16">
        <f t="shared" si="13"/>
        <v>2.40822394696501</v>
      </c>
      <c r="Y105" s="73">
        <f t="shared" si="14"/>
        <v>5.1880335840547298</v>
      </c>
      <c r="Z105" s="17">
        <f t="shared" si="15"/>
        <v>94.811966415945264</v>
      </c>
      <c r="AA105" s="84">
        <f t="shared" si="16"/>
        <v>3.3844445842532211</v>
      </c>
      <c r="AB105" s="88">
        <v>2.0086001717619175</v>
      </c>
      <c r="AC105" s="89">
        <f>Z106</f>
        <v>94.811966415945264</v>
      </c>
    </row>
    <row r="106" spans="18:29" x14ac:dyDescent="0.3">
      <c r="R106" s="13">
        <v>102</v>
      </c>
      <c r="S106" s="31">
        <v>61</v>
      </c>
      <c r="T106" s="59">
        <f>(PI()*$D$10^2/4*S106)*10^-9</f>
        <v>1.0779589792629979E-3</v>
      </c>
      <c r="U106" s="16">
        <f t="shared" si="10"/>
        <v>2.3222590545249782</v>
      </c>
      <c r="V106" s="73">
        <f t="shared" si="11"/>
        <v>8.572478168307951</v>
      </c>
      <c r="W106" s="17">
        <f>100-V106</f>
        <v>91.427521831692047</v>
      </c>
      <c r="X106" s="16">
        <f t="shared" si="13"/>
        <v>2.40822394696501</v>
      </c>
      <c r="Y106" s="73">
        <f t="shared" si="14"/>
        <v>5.1880335840547298</v>
      </c>
      <c r="Z106" s="17">
        <f t="shared" si="15"/>
        <v>94.811966415945264</v>
      </c>
      <c r="AA106" s="84">
        <f t="shared" si="16"/>
        <v>3.3844445842532211</v>
      </c>
      <c r="AB106" s="88">
        <v>2.012837224705172</v>
      </c>
      <c r="AC106" s="89">
        <f t="shared" ref="AC106:AC123" si="18">Z107</f>
        <v>94.967651089863082</v>
      </c>
    </row>
    <row r="107" spans="18:29" x14ac:dyDescent="0.3">
      <c r="R107" s="13">
        <v>103</v>
      </c>
      <c r="S107" s="31">
        <v>60.9</v>
      </c>
      <c r="T107" s="59">
        <f t="shared" ref="T107:T124" si="19">(PI()*$D$10^2/4*S107)*10^-9</f>
        <v>1.0761918333953536E-3</v>
      </c>
      <c r="U107" s="16">
        <f t="shared" si="10"/>
        <v>2.3260722877836399</v>
      </c>
      <c r="V107" s="73">
        <f t="shared" si="11"/>
        <v>8.4223508746598448</v>
      </c>
      <c r="W107" s="17">
        <f t="shared" ref="W107:W124" si="20">100-V107</f>
        <v>91.577649125340159</v>
      </c>
      <c r="X107" s="16">
        <f t="shared" si="13"/>
        <v>2.4121783376825223</v>
      </c>
      <c r="Y107" s="73">
        <f t="shared" si="14"/>
        <v>5.0323489101369194</v>
      </c>
      <c r="Z107" s="17">
        <f t="shared" si="15"/>
        <v>94.967651089863082</v>
      </c>
      <c r="AA107" s="84">
        <f t="shared" si="16"/>
        <v>3.3900019645229253</v>
      </c>
      <c r="AB107" s="88">
        <v>2.0170333392987803</v>
      </c>
      <c r="AC107" s="89">
        <f t="shared" si="18"/>
        <v>94.967651089863082</v>
      </c>
    </row>
    <row r="108" spans="18:29" x14ac:dyDescent="0.3">
      <c r="R108" s="13">
        <v>104</v>
      </c>
      <c r="S108" s="31">
        <v>60.9</v>
      </c>
      <c r="T108" s="59">
        <f t="shared" si="19"/>
        <v>1.0761918333953536E-3</v>
      </c>
      <c r="U108" s="16">
        <f t="shared" si="10"/>
        <v>2.3260722877836399</v>
      </c>
      <c r="V108" s="73">
        <f t="shared" si="11"/>
        <v>8.4223508746598448</v>
      </c>
      <c r="W108" s="17">
        <f t="shared" si="20"/>
        <v>91.577649125340159</v>
      </c>
      <c r="X108" s="16">
        <f t="shared" si="13"/>
        <v>2.4121783376825223</v>
      </c>
      <c r="Y108" s="73">
        <f t="shared" si="14"/>
        <v>5.0323489101369194</v>
      </c>
      <c r="Z108" s="17">
        <f t="shared" si="15"/>
        <v>94.967651089863082</v>
      </c>
      <c r="AA108" s="84">
        <f t="shared" si="16"/>
        <v>3.3900019645229253</v>
      </c>
      <c r="AB108" s="88">
        <v>2.0211892990699383</v>
      </c>
      <c r="AC108" s="89">
        <f t="shared" si="18"/>
        <v>94.967651089863082</v>
      </c>
    </row>
    <row r="109" spans="18:29" x14ac:dyDescent="0.3">
      <c r="R109" s="13">
        <v>105</v>
      </c>
      <c r="S109" s="31">
        <v>60.9</v>
      </c>
      <c r="T109" s="59">
        <f t="shared" si="19"/>
        <v>1.0761918333953536E-3</v>
      </c>
      <c r="U109" s="16">
        <f t="shared" si="10"/>
        <v>2.3260722877836399</v>
      </c>
      <c r="V109" s="73">
        <f t="shared" si="11"/>
        <v>8.4223508746598448</v>
      </c>
      <c r="W109" s="17">
        <f t="shared" si="20"/>
        <v>91.577649125340159</v>
      </c>
      <c r="X109" s="16">
        <f t="shared" si="13"/>
        <v>2.4121783376825223</v>
      </c>
      <c r="Y109" s="73">
        <f t="shared" si="14"/>
        <v>5.0323489101369194</v>
      </c>
      <c r="Z109" s="17">
        <f t="shared" si="15"/>
        <v>94.967651089863082</v>
      </c>
      <c r="AA109" s="84">
        <f t="shared" si="16"/>
        <v>3.3900019645229253</v>
      </c>
      <c r="AB109" s="88">
        <v>2.0253058652647704</v>
      </c>
      <c r="AC109" s="89">
        <f t="shared" si="18"/>
        <v>94.967651089863082</v>
      </c>
    </row>
    <row r="110" spans="18:29" x14ac:dyDescent="0.3">
      <c r="R110" s="13">
        <v>106</v>
      </c>
      <c r="S110" s="31">
        <v>60.9</v>
      </c>
      <c r="T110" s="59">
        <f t="shared" si="19"/>
        <v>1.0761918333953536E-3</v>
      </c>
      <c r="U110" s="16">
        <f t="shared" si="10"/>
        <v>2.3260722877836399</v>
      </c>
      <c r="V110" s="73">
        <f t="shared" si="11"/>
        <v>8.4223508746598448</v>
      </c>
      <c r="W110" s="17">
        <f t="shared" si="20"/>
        <v>91.577649125340159</v>
      </c>
      <c r="X110" s="16">
        <f t="shared" si="13"/>
        <v>2.4121783376825223</v>
      </c>
      <c r="Y110" s="73">
        <f t="shared" si="14"/>
        <v>5.0323489101369194</v>
      </c>
      <c r="Z110" s="17">
        <f t="shared" si="15"/>
        <v>94.967651089863082</v>
      </c>
      <c r="AA110" s="84">
        <f t="shared" si="16"/>
        <v>3.3900019645229253</v>
      </c>
      <c r="AB110" s="88">
        <v>2.0293837776852097</v>
      </c>
      <c r="AC110" s="89">
        <f t="shared" si="18"/>
        <v>94.967651089863082</v>
      </c>
    </row>
    <row r="111" spans="18:29" x14ac:dyDescent="0.3">
      <c r="R111" s="13">
        <v>107</v>
      </c>
      <c r="S111" s="31">
        <v>60.9</v>
      </c>
      <c r="T111" s="59">
        <f t="shared" si="19"/>
        <v>1.0761918333953536E-3</v>
      </c>
      <c r="U111" s="16">
        <f t="shared" si="10"/>
        <v>2.3260722877836399</v>
      </c>
      <c r="V111" s="73">
        <f t="shared" si="11"/>
        <v>8.4223508746598448</v>
      </c>
      <c r="W111" s="17">
        <f t="shared" si="20"/>
        <v>91.577649125340159</v>
      </c>
      <c r="X111" s="16">
        <f t="shared" si="13"/>
        <v>2.4121783376825223</v>
      </c>
      <c r="Y111" s="73">
        <f t="shared" si="14"/>
        <v>5.0323489101369194</v>
      </c>
      <c r="Z111" s="17">
        <f t="shared" si="15"/>
        <v>94.967651089863082</v>
      </c>
      <c r="AA111" s="84">
        <f t="shared" si="16"/>
        <v>3.3900019645229253</v>
      </c>
      <c r="AB111" s="88">
        <v>2.0334237554869499</v>
      </c>
      <c r="AC111" s="89">
        <f t="shared" si="18"/>
        <v>94.967651089863082</v>
      </c>
    </row>
    <row r="112" spans="18:29" x14ac:dyDescent="0.3">
      <c r="R112" s="13">
        <v>108</v>
      </c>
      <c r="S112" s="31">
        <v>60.9</v>
      </c>
      <c r="T112" s="59">
        <f t="shared" si="19"/>
        <v>1.0761918333953536E-3</v>
      </c>
      <c r="U112" s="16">
        <f t="shared" si="10"/>
        <v>2.3260722877836399</v>
      </c>
      <c r="V112" s="73">
        <f t="shared" si="11"/>
        <v>8.4223508746598448</v>
      </c>
      <c r="W112" s="17">
        <f t="shared" si="20"/>
        <v>91.577649125340159</v>
      </c>
      <c r="X112" s="16">
        <f t="shared" si="13"/>
        <v>2.4121783376825223</v>
      </c>
      <c r="Y112" s="73">
        <f t="shared" si="14"/>
        <v>5.0323489101369194</v>
      </c>
      <c r="Z112" s="17">
        <f t="shared" si="15"/>
        <v>94.967651089863082</v>
      </c>
      <c r="AA112" s="84">
        <f t="shared" si="16"/>
        <v>3.3900019645229253</v>
      </c>
      <c r="AB112" s="88">
        <v>2.0374264979406238</v>
      </c>
      <c r="AC112" s="89">
        <f t="shared" si="18"/>
        <v>94.967651089863082</v>
      </c>
    </row>
    <row r="113" spans="18:29" x14ac:dyDescent="0.3">
      <c r="R113" s="13">
        <v>109</v>
      </c>
      <c r="S113" s="31">
        <v>60.9</v>
      </c>
      <c r="T113" s="59">
        <f t="shared" si="19"/>
        <v>1.0761918333953536E-3</v>
      </c>
      <c r="U113" s="16">
        <f t="shared" si="10"/>
        <v>2.3260722877836399</v>
      </c>
      <c r="V113" s="73">
        <f t="shared" si="11"/>
        <v>8.4223508746598448</v>
      </c>
      <c r="W113" s="17">
        <f t="shared" si="20"/>
        <v>91.577649125340159</v>
      </c>
      <c r="X113" s="16">
        <f t="shared" si="13"/>
        <v>2.4121783376825223</v>
      </c>
      <c r="Y113" s="73">
        <f t="shared" si="14"/>
        <v>5.0323489101369194</v>
      </c>
      <c r="Z113" s="17">
        <f t="shared" si="15"/>
        <v>94.967651089863082</v>
      </c>
      <c r="AA113" s="84">
        <f t="shared" si="16"/>
        <v>3.3900019645229253</v>
      </c>
      <c r="AB113" s="88">
        <v>2.0413926851582249</v>
      </c>
      <c r="AC113" s="89">
        <f t="shared" si="18"/>
        <v>95.123847884418794</v>
      </c>
    </row>
    <row r="114" spans="18:29" x14ac:dyDescent="0.3">
      <c r="R114" s="13">
        <v>110</v>
      </c>
      <c r="S114" s="31">
        <v>60.8</v>
      </c>
      <c r="T114" s="59">
        <f t="shared" si="19"/>
        <v>1.0744246875277093E-3</v>
      </c>
      <c r="U114" s="16">
        <f t="shared" si="10"/>
        <v>2.3298980645727578</v>
      </c>
      <c r="V114" s="73">
        <f t="shared" si="11"/>
        <v>8.2717297412300042</v>
      </c>
      <c r="W114" s="17">
        <f t="shared" si="20"/>
        <v>91.728270258769996</v>
      </c>
      <c r="X114" s="16">
        <f t="shared" si="13"/>
        <v>2.4161457362642373</v>
      </c>
      <c r="Y114" s="73">
        <f t="shared" si="14"/>
        <v>4.8761521155812115</v>
      </c>
      <c r="Z114" s="17">
        <f t="shared" si="15"/>
        <v>95.123847884418794</v>
      </c>
      <c r="AA114" s="84">
        <f t="shared" si="16"/>
        <v>3.3955776256487926</v>
      </c>
      <c r="AB114" s="88">
        <v>2.0453229787866576</v>
      </c>
      <c r="AC114" s="89">
        <f t="shared" si="18"/>
        <v>95.123847884418794</v>
      </c>
    </row>
    <row r="115" spans="18:29" x14ac:dyDescent="0.3">
      <c r="R115" s="13">
        <v>111</v>
      </c>
      <c r="S115" s="31">
        <v>60.8</v>
      </c>
      <c r="T115" s="59">
        <f t="shared" si="19"/>
        <v>1.0744246875277093E-3</v>
      </c>
      <c r="U115" s="16">
        <f t="shared" si="10"/>
        <v>2.3298980645727578</v>
      </c>
      <c r="V115" s="73">
        <f t="shared" si="11"/>
        <v>8.2717297412300042</v>
      </c>
      <c r="W115" s="17">
        <f t="shared" si="20"/>
        <v>91.728270258769996</v>
      </c>
      <c r="X115" s="16">
        <f t="shared" si="13"/>
        <v>2.4161457362642373</v>
      </c>
      <c r="Y115" s="73">
        <f t="shared" si="14"/>
        <v>4.8761521155812115</v>
      </c>
      <c r="Z115" s="17">
        <f t="shared" si="15"/>
        <v>95.123847884418794</v>
      </c>
      <c r="AA115" s="84">
        <f t="shared" si="16"/>
        <v>3.3955776256487926</v>
      </c>
      <c r="AB115" s="88">
        <v>2.0492180226701815</v>
      </c>
      <c r="AC115" s="89">
        <f t="shared" si="18"/>
        <v>95.123847884418794</v>
      </c>
    </row>
    <row r="116" spans="18:29" x14ac:dyDescent="0.3">
      <c r="R116" s="13">
        <v>112</v>
      </c>
      <c r="S116" s="31">
        <v>60.8</v>
      </c>
      <c r="T116" s="59">
        <f t="shared" si="19"/>
        <v>1.0744246875277093E-3</v>
      </c>
      <c r="U116" s="16">
        <f t="shared" si="10"/>
        <v>2.3298980645727578</v>
      </c>
      <c r="V116" s="73">
        <f t="shared" si="11"/>
        <v>8.2717297412300042</v>
      </c>
      <c r="W116" s="17">
        <f t="shared" si="20"/>
        <v>91.728270258769996</v>
      </c>
      <c r="X116" s="16">
        <f t="shared" si="13"/>
        <v>2.4161457362642373</v>
      </c>
      <c r="Y116" s="73">
        <f t="shared" si="14"/>
        <v>4.8761521155812115</v>
      </c>
      <c r="Z116" s="17">
        <f t="shared" si="15"/>
        <v>95.123847884418794</v>
      </c>
      <c r="AA116" s="84">
        <f t="shared" si="16"/>
        <v>3.3955776256487926</v>
      </c>
      <c r="AB116" s="88">
        <v>2.0530784434834195</v>
      </c>
      <c r="AC116" s="89">
        <f t="shared" si="18"/>
        <v>95.123847884418794</v>
      </c>
    </row>
    <row r="117" spans="18:29" x14ac:dyDescent="0.3">
      <c r="R117" s="13">
        <v>113</v>
      </c>
      <c r="S117" s="31">
        <v>60.8</v>
      </c>
      <c r="T117" s="59">
        <f t="shared" si="19"/>
        <v>1.0744246875277093E-3</v>
      </c>
      <c r="U117" s="16">
        <f t="shared" si="10"/>
        <v>2.3298980645727578</v>
      </c>
      <c r="V117" s="73">
        <f t="shared" si="11"/>
        <v>8.2717297412300042</v>
      </c>
      <c r="W117" s="17">
        <f t="shared" si="20"/>
        <v>91.728270258769996</v>
      </c>
      <c r="X117" s="16">
        <f t="shared" si="13"/>
        <v>2.4161457362642373</v>
      </c>
      <c r="Y117" s="73">
        <f t="shared" si="14"/>
        <v>4.8761521155812115</v>
      </c>
      <c r="Z117" s="17">
        <f t="shared" si="15"/>
        <v>95.123847884418794</v>
      </c>
      <c r="AA117" s="84">
        <f t="shared" si="16"/>
        <v>3.3955776256487926</v>
      </c>
      <c r="AB117" s="88">
        <v>2.0569048513364727</v>
      </c>
      <c r="AC117" s="89">
        <f t="shared" si="18"/>
        <v>95.123847884418794</v>
      </c>
    </row>
    <row r="118" spans="18:29" x14ac:dyDescent="0.3">
      <c r="R118" s="13">
        <v>114</v>
      </c>
      <c r="S118" s="31">
        <v>60.8</v>
      </c>
      <c r="T118" s="59">
        <f t="shared" si="19"/>
        <v>1.0744246875277093E-3</v>
      </c>
      <c r="U118" s="16">
        <f t="shared" si="10"/>
        <v>2.3298980645727578</v>
      </c>
      <c r="V118" s="73">
        <f t="shared" si="11"/>
        <v>8.2717297412300042</v>
      </c>
      <c r="W118" s="17">
        <f t="shared" si="20"/>
        <v>91.728270258769996</v>
      </c>
      <c r="X118" s="16">
        <f t="shared" si="13"/>
        <v>2.4161457362642373</v>
      </c>
      <c r="Y118" s="73">
        <f t="shared" si="14"/>
        <v>4.8761521155812115</v>
      </c>
      <c r="Z118" s="17">
        <f t="shared" si="15"/>
        <v>95.123847884418794</v>
      </c>
      <c r="AA118" s="84">
        <f t="shared" si="16"/>
        <v>3.3955776256487926</v>
      </c>
      <c r="AB118" s="88">
        <v>2.0606978403536118</v>
      </c>
      <c r="AC118" s="89">
        <f t="shared" si="18"/>
        <v>95.123847884418794</v>
      </c>
    </row>
    <row r="119" spans="18:29" x14ac:dyDescent="0.3">
      <c r="R119" s="13">
        <v>115</v>
      </c>
      <c r="S119" s="31">
        <v>60.8</v>
      </c>
      <c r="T119" s="59">
        <f t="shared" si="19"/>
        <v>1.0744246875277093E-3</v>
      </c>
      <c r="U119" s="16">
        <f t="shared" si="10"/>
        <v>2.3298980645727578</v>
      </c>
      <c r="V119" s="73">
        <f t="shared" si="11"/>
        <v>8.2717297412300042</v>
      </c>
      <c r="W119" s="17">
        <f t="shared" si="20"/>
        <v>91.728270258769996</v>
      </c>
      <c r="X119" s="16">
        <f t="shared" si="13"/>
        <v>2.4161457362642373</v>
      </c>
      <c r="Y119" s="73">
        <f t="shared" si="14"/>
        <v>4.8761521155812115</v>
      </c>
      <c r="Z119" s="17">
        <f t="shared" si="15"/>
        <v>95.123847884418794</v>
      </c>
      <c r="AA119" s="84">
        <f t="shared" si="16"/>
        <v>3.3955776256487926</v>
      </c>
      <c r="AB119" s="88">
        <v>2.0644579892269186</v>
      </c>
      <c r="AC119" s="89">
        <f t="shared" si="18"/>
        <v>95.123847884418794</v>
      </c>
    </row>
    <row r="120" spans="18:29" x14ac:dyDescent="0.3">
      <c r="R120" s="13">
        <v>116</v>
      </c>
      <c r="S120" s="31">
        <v>60.8</v>
      </c>
      <c r="T120" s="59">
        <f t="shared" si="19"/>
        <v>1.0744246875277093E-3</v>
      </c>
      <c r="U120" s="16">
        <f t="shared" si="10"/>
        <v>2.3298980645727578</v>
      </c>
      <c r="V120" s="73">
        <f t="shared" si="11"/>
        <v>8.2717297412300042</v>
      </c>
      <c r="W120" s="17">
        <f t="shared" si="20"/>
        <v>91.728270258769996</v>
      </c>
      <c r="X120" s="16">
        <f t="shared" si="13"/>
        <v>2.4161457362642373</v>
      </c>
      <c r="Y120" s="73">
        <f t="shared" si="14"/>
        <v>4.8761521155812115</v>
      </c>
      <c r="Z120" s="17">
        <f t="shared" si="15"/>
        <v>95.123847884418794</v>
      </c>
      <c r="AA120" s="84">
        <f t="shared" si="16"/>
        <v>3.3955776256487926</v>
      </c>
      <c r="AB120" s="88">
        <v>2.0681858617461617</v>
      </c>
      <c r="AC120" s="89">
        <f t="shared" si="18"/>
        <v>95.28055933068633</v>
      </c>
    </row>
    <row r="121" spans="18:29" x14ac:dyDescent="0.3">
      <c r="R121" s="13">
        <v>117</v>
      </c>
      <c r="S121" s="31">
        <v>60.7</v>
      </c>
      <c r="T121" s="59">
        <f t="shared" si="19"/>
        <v>1.0726575416600652E-3</v>
      </c>
      <c r="U121" s="16">
        <f t="shared" si="10"/>
        <v>2.3337364468867157</v>
      </c>
      <c r="V121" s="73">
        <f t="shared" si="11"/>
        <v>8.120612327294662</v>
      </c>
      <c r="W121" s="17">
        <f t="shared" si="20"/>
        <v>91.879387672705334</v>
      </c>
      <c r="X121" s="16">
        <f t="shared" si="13"/>
        <v>2.4201262069994329</v>
      </c>
      <c r="Y121" s="73">
        <f t="shared" si="14"/>
        <v>4.7194406693136681</v>
      </c>
      <c r="Z121" s="17">
        <f t="shared" si="15"/>
        <v>95.28055933068633</v>
      </c>
      <c r="AA121" s="84">
        <f t="shared" si="16"/>
        <v>3.4011716579809939</v>
      </c>
      <c r="AB121" s="88">
        <v>2.0718820073061255</v>
      </c>
      <c r="AC121" s="89">
        <f t="shared" si="18"/>
        <v>95.28055933068633</v>
      </c>
    </row>
    <row r="122" spans="18:29" x14ac:dyDescent="0.3">
      <c r="R122" s="13">
        <v>118</v>
      </c>
      <c r="S122" s="31">
        <v>60.7</v>
      </c>
      <c r="T122" s="59">
        <f t="shared" si="19"/>
        <v>1.0726575416600652E-3</v>
      </c>
      <c r="U122" s="16">
        <f t="shared" si="10"/>
        <v>2.3337364468867157</v>
      </c>
      <c r="V122" s="73">
        <f t="shared" si="11"/>
        <v>8.120612327294662</v>
      </c>
      <c r="W122" s="17">
        <f t="shared" si="20"/>
        <v>91.879387672705334</v>
      </c>
      <c r="X122" s="16">
        <f t="shared" si="13"/>
        <v>2.4201262069994329</v>
      </c>
      <c r="Y122" s="73">
        <f t="shared" si="14"/>
        <v>4.7194406693136681</v>
      </c>
      <c r="Z122" s="17">
        <f t="shared" si="15"/>
        <v>95.28055933068633</v>
      </c>
      <c r="AA122" s="84">
        <f t="shared" si="16"/>
        <v>3.4011716579809939</v>
      </c>
      <c r="AB122" s="88">
        <v>2.0755469613925306</v>
      </c>
      <c r="AC122" s="89">
        <f t="shared" si="18"/>
        <v>95.28055933068633</v>
      </c>
    </row>
    <row r="123" spans="18:29" x14ac:dyDescent="0.3">
      <c r="R123" s="13">
        <v>119</v>
      </c>
      <c r="S123" s="31">
        <v>60.7</v>
      </c>
      <c r="T123" s="59">
        <f t="shared" si="19"/>
        <v>1.0726575416600652E-3</v>
      </c>
      <c r="U123" s="16">
        <f t="shared" si="10"/>
        <v>2.3337364468867157</v>
      </c>
      <c r="V123" s="73">
        <f t="shared" si="11"/>
        <v>8.120612327294662</v>
      </c>
      <c r="W123" s="17">
        <f t="shared" si="20"/>
        <v>91.879387672705334</v>
      </c>
      <c r="X123" s="16">
        <f t="shared" si="13"/>
        <v>2.4201262069994329</v>
      </c>
      <c r="Y123" s="73">
        <f t="shared" si="14"/>
        <v>4.7194406693136681</v>
      </c>
      <c r="Z123" s="17">
        <f t="shared" si="15"/>
        <v>95.28055933068633</v>
      </c>
      <c r="AA123" s="84">
        <f t="shared" si="16"/>
        <v>3.4011716579809939</v>
      </c>
      <c r="AB123" s="88">
        <v>2.0791812460476247</v>
      </c>
      <c r="AC123" s="89">
        <f t="shared" si="18"/>
        <v>95.28055933068633</v>
      </c>
    </row>
    <row r="124" spans="18:29" x14ac:dyDescent="0.3">
      <c r="R124" s="13">
        <v>120</v>
      </c>
      <c r="S124" s="31">
        <v>60.7</v>
      </c>
      <c r="T124" s="59">
        <f t="shared" si="19"/>
        <v>1.0726575416600652E-3</v>
      </c>
      <c r="U124" s="16">
        <f t="shared" si="10"/>
        <v>2.3337364468867157</v>
      </c>
      <c r="V124" s="73">
        <f t="shared" si="11"/>
        <v>8.120612327294662</v>
      </c>
      <c r="W124" s="17">
        <f t="shared" si="20"/>
        <v>91.879387672705334</v>
      </c>
      <c r="X124" s="16">
        <f t="shared" si="13"/>
        <v>2.4201262069994329</v>
      </c>
      <c r="Y124" s="73">
        <f t="shared" si="14"/>
        <v>4.7194406693136681</v>
      </c>
      <c r="Z124" s="17">
        <f t="shared" si="15"/>
        <v>95.28055933068633</v>
      </c>
      <c r="AA124" s="84">
        <f t="shared" si="16"/>
        <v>3.4011716579809939</v>
      </c>
      <c r="AB124" s="88">
        <v>2.0827853703164503</v>
      </c>
      <c r="AC124" s="89">
        <f>Z125</f>
        <v>95.28055933068633</v>
      </c>
    </row>
    <row r="125" spans="18:29" x14ac:dyDescent="0.3">
      <c r="R125" s="13">
        <v>121</v>
      </c>
      <c r="S125" s="31">
        <v>60.7</v>
      </c>
      <c r="T125" s="59">
        <f>(PI()*$D$10^2/4*S125)*10^-9</f>
        <v>1.0726575416600652E-3</v>
      </c>
      <c r="U125" s="16">
        <f>$D$14/T125*10^-6</f>
        <v>2.3337364468867157</v>
      </c>
      <c r="V125" s="73">
        <f>(1-(U125/$D$12))*100</f>
        <v>8.120612327294662</v>
      </c>
      <c r="W125" s="17">
        <f>100-V125</f>
        <v>91.879387672705334</v>
      </c>
      <c r="X125" s="16">
        <f t="shared" si="13"/>
        <v>2.4201262069994329</v>
      </c>
      <c r="Y125" s="73">
        <f t="shared" si="14"/>
        <v>4.7194406693136681</v>
      </c>
      <c r="Z125" s="17">
        <f t="shared" si="15"/>
        <v>95.28055933068633</v>
      </c>
      <c r="AA125" s="84">
        <f t="shared" si="16"/>
        <v>3.4011716579809939</v>
      </c>
      <c r="AB125" s="88">
        <v>2.0863598306747484</v>
      </c>
      <c r="AC125" s="89">
        <f t="shared" ref="AC125:AC164" si="21">Z126</f>
        <v>95.28055933068633</v>
      </c>
    </row>
    <row r="126" spans="18:29" x14ac:dyDescent="0.3">
      <c r="R126" s="13">
        <v>122</v>
      </c>
      <c r="S126" s="31">
        <v>60.7</v>
      </c>
      <c r="T126" s="59">
        <f t="shared" ref="T126:T165" si="22">(PI()*$D$10^2/4*S126)*10^-9</f>
        <v>1.0726575416600652E-3</v>
      </c>
      <c r="U126" s="16">
        <f t="shared" ref="U126:U165" si="23">$D$14/T126*10^-6</f>
        <v>2.3337364468867157</v>
      </c>
      <c r="V126" s="73">
        <f t="shared" ref="V126:V165" si="24">(1-(U126/$D$12))*100</f>
        <v>8.120612327294662</v>
      </c>
      <c r="W126" s="17">
        <f t="shared" ref="W126:W165" si="25">100-V126</f>
        <v>91.879387672705334</v>
      </c>
      <c r="X126" s="16">
        <f t="shared" si="13"/>
        <v>2.4201262069994329</v>
      </c>
      <c r="Y126" s="73">
        <f t="shared" si="14"/>
        <v>4.7194406693136681</v>
      </c>
      <c r="Z126" s="17">
        <f t="shared" si="15"/>
        <v>95.28055933068633</v>
      </c>
      <c r="AA126" s="84">
        <f t="shared" si="16"/>
        <v>3.4011716579809939</v>
      </c>
      <c r="AB126" s="88">
        <v>2.0899051114393981</v>
      </c>
      <c r="AC126" s="89">
        <f t="shared" si="21"/>
        <v>95.28055933068633</v>
      </c>
    </row>
    <row r="127" spans="18:29" x14ac:dyDescent="0.3">
      <c r="R127" s="13">
        <v>123</v>
      </c>
      <c r="S127" s="31">
        <v>60.7</v>
      </c>
      <c r="T127" s="59">
        <f t="shared" si="22"/>
        <v>1.0726575416600652E-3</v>
      </c>
      <c r="U127" s="16">
        <f t="shared" si="23"/>
        <v>2.3337364468867157</v>
      </c>
      <c r="V127" s="73">
        <f t="shared" si="24"/>
        <v>8.120612327294662</v>
      </c>
      <c r="W127" s="17">
        <f t="shared" si="25"/>
        <v>91.879387672705334</v>
      </c>
      <c r="X127" s="16">
        <f t="shared" si="13"/>
        <v>2.4201262069994329</v>
      </c>
      <c r="Y127" s="73">
        <f t="shared" si="14"/>
        <v>4.7194406693136681</v>
      </c>
      <c r="Z127" s="17">
        <f t="shared" si="15"/>
        <v>95.28055933068633</v>
      </c>
      <c r="AA127" s="84">
        <f t="shared" si="16"/>
        <v>3.4011716579809939</v>
      </c>
      <c r="AB127" s="88">
        <v>2.0934216851622351</v>
      </c>
      <c r="AC127" s="89">
        <f t="shared" si="21"/>
        <v>95.28055933068633</v>
      </c>
    </row>
    <row r="128" spans="18:29" x14ac:dyDescent="0.3">
      <c r="R128" s="13">
        <v>124</v>
      </c>
      <c r="S128" s="31">
        <v>60.7</v>
      </c>
      <c r="T128" s="59">
        <f t="shared" si="22"/>
        <v>1.0726575416600652E-3</v>
      </c>
      <c r="U128" s="16">
        <f t="shared" si="23"/>
        <v>2.3337364468867157</v>
      </c>
      <c r="V128" s="73">
        <f t="shared" si="24"/>
        <v>8.120612327294662</v>
      </c>
      <c r="W128" s="17">
        <f t="shared" si="25"/>
        <v>91.879387672705334</v>
      </c>
      <c r="X128" s="16">
        <f t="shared" si="13"/>
        <v>2.4201262069994329</v>
      </c>
      <c r="Y128" s="73">
        <f t="shared" si="14"/>
        <v>4.7194406693136681</v>
      </c>
      <c r="Z128" s="17">
        <f t="shared" si="15"/>
        <v>95.28055933068633</v>
      </c>
      <c r="AA128" s="84">
        <f t="shared" si="16"/>
        <v>3.4011716579809939</v>
      </c>
      <c r="AB128" s="88">
        <v>2.0969100130080562</v>
      </c>
      <c r="AC128" s="89">
        <f t="shared" si="21"/>
        <v>95.28055933068633</v>
      </c>
    </row>
    <row r="129" spans="18:29" x14ac:dyDescent="0.3">
      <c r="R129" s="13">
        <v>125</v>
      </c>
      <c r="S129" s="31">
        <v>60.7</v>
      </c>
      <c r="T129" s="59">
        <f t="shared" si="22"/>
        <v>1.0726575416600652E-3</v>
      </c>
      <c r="U129" s="16">
        <f t="shared" si="23"/>
        <v>2.3337364468867157</v>
      </c>
      <c r="V129" s="73">
        <f t="shared" si="24"/>
        <v>8.120612327294662</v>
      </c>
      <c r="W129" s="17">
        <f t="shared" si="25"/>
        <v>91.879387672705334</v>
      </c>
      <c r="X129" s="16">
        <f t="shared" si="13"/>
        <v>2.4201262069994329</v>
      </c>
      <c r="Y129" s="73">
        <f t="shared" si="14"/>
        <v>4.7194406693136681</v>
      </c>
      <c r="Z129" s="17">
        <f t="shared" si="15"/>
        <v>95.28055933068633</v>
      </c>
      <c r="AA129" s="84">
        <f t="shared" si="16"/>
        <v>3.4011716579809939</v>
      </c>
      <c r="AB129" s="88">
        <v>2.1003705451175629</v>
      </c>
      <c r="AC129" s="89">
        <f t="shared" si="21"/>
        <v>95.437787976446572</v>
      </c>
    </row>
    <row r="130" spans="18:29" x14ac:dyDescent="0.3">
      <c r="R130" s="13">
        <v>126</v>
      </c>
      <c r="S130" s="31">
        <v>60.6</v>
      </c>
      <c r="T130" s="59">
        <f t="shared" si="22"/>
        <v>1.0708903957924209E-3</v>
      </c>
      <c r="U130" s="16">
        <f t="shared" si="23"/>
        <v>2.3375874971291037</v>
      </c>
      <c r="V130" s="73">
        <f t="shared" si="24"/>
        <v>7.9689961760195382</v>
      </c>
      <c r="W130" s="17">
        <f t="shared" si="25"/>
        <v>92.031003823980456</v>
      </c>
      <c r="X130" s="16">
        <f t="shared" si="13"/>
        <v>2.4241198146017431</v>
      </c>
      <c r="Y130" s="73">
        <f t="shared" si="14"/>
        <v>4.5622120235534247</v>
      </c>
      <c r="Z130" s="17">
        <f t="shared" si="15"/>
        <v>95.437787976446572</v>
      </c>
      <c r="AA130" s="84">
        <f t="shared" si="16"/>
        <v>3.4067841524661135</v>
      </c>
      <c r="AB130" s="88">
        <v>2.1038037209559568</v>
      </c>
      <c r="AC130" s="89">
        <f t="shared" si="21"/>
        <v>95.437787976446572</v>
      </c>
    </row>
    <row r="131" spans="18:29" x14ac:dyDescent="0.3">
      <c r="R131" s="13">
        <v>127</v>
      </c>
      <c r="S131" s="31">
        <v>60.6</v>
      </c>
      <c r="T131" s="59">
        <f t="shared" si="22"/>
        <v>1.0708903957924209E-3</v>
      </c>
      <c r="U131" s="16">
        <f t="shared" si="23"/>
        <v>2.3375874971291037</v>
      </c>
      <c r="V131" s="73">
        <f t="shared" si="24"/>
        <v>7.9689961760195382</v>
      </c>
      <c r="W131" s="17">
        <f t="shared" si="25"/>
        <v>92.031003823980456</v>
      </c>
      <c r="X131" s="16">
        <f t="shared" si="13"/>
        <v>2.4241198146017431</v>
      </c>
      <c r="Y131" s="73">
        <f t="shared" si="14"/>
        <v>4.5622120235534247</v>
      </c>
      <c r="Z131" s="17">
        <f t="shared" si="15"/>
        <v>95.437787976446572</v>
      </c>
      <c r="AA131" s="84">
        <f t="shared" si="16"/>
        <v>3.4067841524661135</v>
      </c>
      <c r="AB131" s="88">
        <v>2.1072099696478683</v>
      </c>
      <c r="AC131" s="89">
        <f t="shared" si="21"/>
        <v>95.437787976446572</v>
      </c>
    </row>
    <row r="132" spans="18:29" x14ac:dyDescent="0.3">
      <c r="R132" s="13">
        <v>128</v>
      </c>
      <c r="S132" s="31">
        <v>60.6</v>
      </c>
      <c r="T132" s="59">
        <f t="shared" si="22"/>
        <v>1.0708903957924209E-3</v>
      </c>
      <c r="U132" s="16">
        <f t="shared" si="23"/>
        <v>2.3375874971291037</v>
      </c>
      <c r="V132" s="73">
        <f t="shared" si="24"/>
        <v>7.9689961760195382</v>
      </c>
      <c r="W132" s="17">
        <f t="shared" si="25"/>
        <v>92.031003823980456</v>
      </c>
      <c r="X132" s="16">
        <f t="shared" si="13"/>
        <v>2.4241198146017431</v>
      </c>
      <c r="Y132" s="73">
        <f t="shared" si="14"/>
        <v>4.5622120235534247</v>
      </c>
      <c r="Z132" s="17">
        <f t="shared" si="15"/>
        <v>95.437787976446572</v>
      </c>
      <c r="AA132" s="84">
        <f t="shared" si="16"/>
        <v>3.4067841524661135</v>
      </c>
      <c r="AB132" s="88">
        <v>2.1105897102992488</v>
      </c>
      <c r="AC132" s="89">
        <f t="shared" si="21"/>
        <v>95.437787976446572</v>
      </c>
    </row>
    <row r="133" spans="18:29" x14ac:dyDescent="0.3">
      <c r="R133" s="13">
        <v>129</v>
      </c>
      <c r="S133" s="31">
        <v>60.6</v>
      </c>
      <c r="T133" s="59">
        <f t="shared" si="22"/>
        <v>1.0708903957924209E-3</v>
      </c>
      <c r="U133" s="16">
        <f t="shared" si="23"/>
        <v>2.3375874971291037</v>
      </c>
      <c r="V133" s="73">
        <f t="shared" si="24"/>
        <v>7.9689961760195382</v>
      </c>
      <c r="W133" s="17">
        <f t="shared" si="25"/>
        <v>92.031003823980456</v>
      </c>
      <c r="X133" s="16">
        <f t="shared" ref="X133:X165" si="26">$D$15/$U$210*U133</f>
        <v>2.4241198146017431</v>
      </c>
      <c r="Y133" s="73">
        <f t="shared" ref="Y133:Y165" si="27">(1-(X133/$D$12))*100</f>
        <v>4.5622120235534247</v>
      </c>
      <c r="Z133" s="17">
        <f t="shared" ref="Z133:Z165" si="28">100-Y133</f>
        <v>95.437787976446572</v>
      </c>
      <c r="AA133" s="84">
        <f t="shared" ref="AA133:AA165" si="29">V133-Y133</f>
        <v>3.4067841524661135</v>
      </c>
      <c r="AB133" s="88">
        <v>2.1139433523068369</v>
      </c>
      <c r="AC133" s="89">
        <f t="shared" si="21"/>
        <v>95.437787976446572</v>
      </c>
    </row>
    <row r="134" spans="18:29" x14ac:dyDescent="0.3">
      <c r="R134" s="13">
        <v>130</v>
      </c>
      <c r="S134" s="31">
        <v>60.6</v>
      </c>
      <c r="T134" s="59">
        <f t="shared" si="22"/>
        <v>1.0708903957924209E-3</v>
      </c>
      <c r="U134" s="16">
        <f t="shared" si="23"/>
        <v>2.3375874971291037</v>
      </c>
      <c r="V134" s="73">
        <f t="shared" si="24"/>
        <v>7.9689961760195382</v>
      </c>
      <c r="W134" s="17">
        <f t="shared" si="25"/>
        <v>92.031003823980456</v>
      </c>
      <c r="X134" s="16">
        <f t="shared" si="26"/>
        <v>2.4241198146017431</v>
      </c>
      <c r="Y134" s="73">
        <f t="shared" si="27"/>
        <v>4.5622120235534247</v>
      </c>
      <c r="Z134" s="17">
        <f t="shared" si="28"/>
        <v>95.437787976446572</v>
      </c>
      <c r="AA134" s="84">
        <f t="shared" si="29"/>
        <v>3.4067841524661135</v>
      </c>
      <c r="AB134" s="88">
        <v>2.1172712956557644</v>
      </c>
      <c r="AC134" s="89">
        <f t="shared" si="21"/>
        <v>95.437787976446572</v>
      </c>
    </row>
    <row r="135" spans="18:29" x14ac:dyDescent="0.3">
      <c r="R135" s="13">
        <v>131</v>
      </c>
      <c r="S135" s="31">
        <v>60.6</v>
      </c>
      <c r="T135" s="59">
        <f t="shared" si="22"/>
        <v>1.0708903957924209E-3</v>
      </c>
      <c r="U135" s="16">
        <f t="shared" si="23"/>
        <v>2.3375874971291037</v>
      </c>
      <c r="V135" s="73">
        <f t="shared" si="24"/>
        <v>7.9689961760195382</v>
      </c>
      <c r="W135" s="17">
        <f t="shared" si="25"/>
        <v>92.031003823980456</v>
      </c>
      <c r="X135" s="16">
        <f t="shared" si="26"/>
        <v>2.4241198146017431</v>
      </c>
      <c r="Y135" s="73">
        <f t="shared" si="27"/>
        <v>4.5622120235534247</v>
      </c>
      <c r="Z135" s="17">
        <f t="shared" si="28"/>
        <v>95.437787976446572</v>
      </c>
      <c r="AA135" s="84">
        <f t="shared" si="29"/>
        <v>3.4067841524661135</v>
      </c>
      <c r="AB135" s="88">
        <v>2.12057393120585</v>
      </c>
      <c r="AC135" s="89">
        <f t="shared" si="21"/>
        <v>95.437787976446572</v>
      </c>
    </row>
    <row r="136" spans="18:29" x14ac:dyDescent="0.3">
      <c r="R136" s="13">
        <v>132</v>
      </c>
      <c r="S136" s="31">
        <v>60.6</v>
      </c>
      <c r="T136" s="59">
        <f t="shared" si="22"/>
        <v>1.0708903957924209E-3</v>
      </c>
      <c r="U136" s="16">
        <f t="shared" si="23"/>
        <v>2.3375874971291037</v>
      </c>
      <c r="V136" s="73">
        <f t="shared" si="24"/>
        <v>7.9689961760195382</v>
      </c>
      <c r="W136" s="17">
        <f t="shared" si="25"/>
        <v>92.031003823980456</v>
      </c>
      <c r="X136" s="16">
        <f t="shared" si="26"/>
        <v>2.4241198146017431</v>
      </c>
      <c r="Y136" s="73">
        <f t="shared" si="27"/>
        <v>4.5622120235534247</v>
      </c>
      <c r="Z136" s="17">
        <f t="shared" si="28"/>
        <v>95.437787976446572</v>
      </c>
      <c r="AA136" s="84">
        <f t="shared" si="29"/>
        <v>3.4067841524661135</v>
      </c>
      <c r="AB136" s="88">
        <v>2.1238516409670858</v>
      </c>
      <c r="AC136" s="89">
        <f t="shared" si="21"/>
        <v>95.437787976446572</v>
      </c>
    </row>
    <row r="137" spans="18:29" x14ac:dyDescent="0.3">
      <c r="R137" s="13">
        <v>133</v>
      </c>
      <c r="S137" s="31">
        <v>60.6</v>
      </c>
      <c r="T137" s="59">
        <f t="shared" si="22"/>
        <v>1.0708903957924209E-3</v>
      </c>
      <c r="U137" s="16">
        <f t="shared" si="23"/>
        <v>2.3375874971291037</v>
      </c>
      <c r="V137" s="73">
        <f t="shared" si="24"/>
        <v>7.9689961760195382</v>
      </c>
      <c r="W137" s="17">
        <f t="shared" si="25"/>
        <v>92.031003823980456</v>
      </c>
      <c r="X137" s="16">
        <f t="shared" si="26"/>
        <v>2.4241198146017431</v>
      </c>
      <c r="Y137" s="73">
        <f t="shared" si="27"/>
        <v>4.5622120235534247</v>
      </c>
      <c r="Z137" s="17">
        <f t="shared" si="28"/>
        <v>95.437787976446572</v>
      </c>
      <c r="AA137" s="84">
        <f t="shared" si="29"/>
        <v>3.4067841524661135</v>
      </c>
      <c r="AB137" s="88">
        <v>2.1271047983648077</v>
      </c>
      <c r="AC137" s="89">
        <f t="shared" si="21"/>
        <v>95.437787976446572</v>
      </c>
    </row>
    <row r="138" spans="18:29" x14ac:dyDescent="0.3">
      <c r="R138" s="13">
        <v>134</v>
      </c>
      <c r="S138" s="31">
        <v>60.6</v>
      </c>
      <c r="T138" s="59">
        <f t="shared" si="22"/>
        <v>1.0708903957924209E-3</v>
      </c>
      <c r="U138" s="16">
        <f t="shared" si="23"/>
        <v>2.3375874971291037</v>
      </c>
      <c r="V138" s="73">
        <f t="shared" si="24"/>
        <v>7.9689961760195382</v>
      </c>
      <c r="W138" s="17">
        <f t="shared" si="25"/>
        <v>92.031003823980456</v>
      </c>
      <c r="X138" s="16">
        <f t="shared" si="26"/>
        <v>2.4241198146017431</v>
      </c>
      <c r="Y138" s="73">
        <f t="shared" si="27"/>
        <v>4.5622120235534247</v>
      </c>
      <c r="Z138" s="17">
        <f t="shared" si="28"/>
        <v>95.437787976446572</v>
      </c>
      <c r="AA138" s="84">
        <f t="shared" si="29"/>
        <v>3.4067841524661135</v>
      </c>
      <c r="AB138" s="88">
        <v>2.1303337684950061</v>
      </c>
      <c r="AC138" s="89">
        <f t="shared" si="21"/>
        <v>95.595536386325008</v>
      </c>
    </row>
    <row r="139" spans="18:29" x14ac:dyDescent="0.3">
      <c r="R139" s="13">
        <v>135</v>
      </c>
      <c r="S139" s="31">
        <v>60.5</v>
      </c>
      <c r="T139" s="59">
        <f t="shared" si="22"/>
        <v>1.0691232499247766E-3</v>
      </c>
      <c r="U139" s="16">
        <f t="shared" si="23"/>
        <v>2.3414512781160939</v>
      </c>
      <c r="V139" s="73">
        <f t="shared" si="24"/>
        <v>7.8168788143270103</v>
      </c>
      <c r="W139" s="17">
        <f t="shared" si="25"/>
        <v>92.183121185672988</v>
      </c>
      <c r="X139" s="16">
        <f t="shared" si="26"/>
        <v>2.4281266242126551</v>
      </c>
      <c r="Y139" s="73">
        <f t="shared" si="27"/>
        <v>4.4044636136749915</v>
      </c>
      <c r="Z139" s="17">
        <f t="shared" si="28"/>
        <v>95.595536386325008</v>
      </c>
      <c r="AA139" s="84">
        <f t="shared" si="29"/>
        <v>3.4124152006520188</v>
      </c>
      <c r="AB139" s="88">
        <v>2.1335389083702174</v>
      </c>
      <c r="AC139" s="89">
        <f t="shared" si="21"/>
        <v>95.595536386325008</v>
      </c>
    </row>
    <row r="140" spans="18:29" x14ac:dyDescent="0.3">
      <c r="R140" s="13">
        <v>136</v>
      </c>
      <c r="S140" s="31">
        <v>60.5</v>
      </c>
      <c r="T140" s="59">
        <f t="shared" si="22"/>
        <v>1.0691232499247766E-3</v>
      </c>
      <c r="U140" s="16">
        <f t="shared" si="23"/>
        <v>2.3414512781160939</v>
      </c>
      <c r="V140" s="73">
        <f t="shared" si="24"/>
        <v>7.8168788143270103</v>
      </c>
      <c r="W140" s="17">
        <f t="shared" si="25"/>
        <v>92.183121185672988</v>
      </c>
      <c r="X140" s="16">
        <f t="shared" si="26"/>
        <v>2.4281266242126551</v>
      </c>
      <c r="Y140" s="73">
        <f t="shared" si="27"/>
        <v>4.4044636136749915</v>
      </c>
      <c r="Z140" s="17">
        <f t="shared" si="28"/>
        <v>95.595536386325008</v>
      </c>
      <c r="AA140" s="84">
        <f t="shared" si="29"/>
        <v>3.4124152006520188</v>
      </c>
      <c r="AB140" s="88">
        <v>2.1367205671564067</v>
      </c>
      <c r="AC140" s="89">
        <f t="shared" si="21"/>
        <v>95.595536386325008</v>
      </c>
    </row>
    <row r="141" spans="18:29" x14ac:dyDescent="0.3">
      <c r="R141" s="13">
        <v>137</v>
      </c>
      <c r="S141" s="31">
        <v>60.5</v>
      </c>
      <c r="T141" s="59">
        <f t="shared" si="22"/>
        <v>1.0691232499247766E-3</v>
      </c>
      <c r="U141" s="16">
        <f t="shared" si="23"/>
        <v>2.3414512781160939</v>
      </c>
      <c r="V141" s="73">
        <f t="shared" si="24"/>
        <v>7.8168788143270103</v>
      </c>
      <c r="W141" s="17">
        <f t="shared" si="25"/>
        <v>92.183121185672988</v>
      </c>
      <c r="X141" s="16">
        <f t="shared" si="26"/>
        <v>2.4281266242126551</v>
      </c>
      <c r="Y141" s="73">
        <f t="shared" si="27"/>
        <v>4.4044636136749915</v>
      </c>
      <c r="Z141" s="17">
        <f t="shared" si="28"/>
        <v>95.595536386325008</v>
      </c>
      <c r="AA141" s="84">
        <f t="shared" si="29"/>
        <v>3.4124152006520188</v>
      </c>
      <c r="AB141" s="88">
        <v>2.1398790864012365</v>
      </c>
      <c r="AC141" s="89">
        <f t="shared" si="21"/>
        <v>95.595536386325008</v>
      </c>
    </row>
    <row r="142" spans="18:29" x14ac:dyDescent="0.3">
      <c r="R142" s="13">
        <v>138</v>
      </c>
      <c r="S142" s="31">
        <v>60.5</v>
      </c>
      <c r="T142" s="59">
        <f t="shared" si="22"/>
        <v>1.0691232499247766E-3</v>
      </c>
      <c r="U142" s="16">
        <f t="shared" si="23"/>
        <v>2.3414512781160939</v>
      </c>
      <c r="V142" s="73">
        <f t="shared" si="24"/>
        <v>7.8168788143270103</v>
      </c>
      <c r="W142" s="17">
        <f t="shared" si="25"/>
        <v>92.183121185672988</v>
      </c>
      <c r="X142" s="16">
        <f t="shared" si="26"/>
        <v>2.4281266242126551</v>
      </c>
      <c r="Y142" s="73">
        <f t="shared" si="27"/>
        <v>4.4044636136749915</v>
      </c>
      <c r="Z142" s="17">
        <f t="shared" si="28"/>
        <v>95.595536386325008</v>
      </c>
      <c r="AA142" s="84">
        <f t="shared" si="29"/>
        <v>3.4124152006520188</v>
      </c>
      <c r="AB142" s="88">
        <v>2.143014800254095</v>
      </c>
      <c r="AC142" s="89">
        <f t="shared" si="21"/>
        <v>95.595536386325008</v>
      </c>
    </row>
    <row r="143" spans="18:29" x14ac:dyDescent="0.3">
      <c r="R143" s="13">
        <v>139</v>
      </c>
      <c r="S143" s="31">
        <v>60.5</v>
      </c>
      <c r="T143" s="59">
        <f t="shared" si="22"/>
        <v>1.0691232499247766E-3</v>
      </c>
      <c r="U143" s="16">
        <f t="shared" si="23"/>
        <v>2.3414512781160939</v>
      </c>
      <c r="V143" s="73">
        <f t="shared" si="24"/>
        <v>7.8168788143270103</v>
      </c>
      <c r="W143" s="17">
        <f t="shared" si="25"/>
        <v>92.183121185672988</v>
      </c>
      <c r="X143" s="16">
        <f t="shared" si="26"/>
        <v>2.4281266242126551</v>
      </c>
      <c r="Y143" s="73">
        <f t="shared" si="27"/>
        <v>4.4044636136749915</v>
      </c>
      <c r="Z143" s="17">
        <f t="shared" si="28"/>
        <v>95.595536386325008</v>
      </c>
      <c r="AA143" s="84">
        <f t="shared" si="29"/>
        <v>3.4124152006520188</v>
      </c>
      <c r="AB143" s="88">
        <v>2.1461280356782382</v>
      </c>
      <c r="AC143" s="89">
        <f t="shared" si="21"/>
        <v>95.595536386325008</v>
      </c>
    </row>
    <row r="144" spans="18:29" x14ac:dyDescent="0.3">
      <c r="R144" s="13">
        <v>140</v>
      </c>
      <c r="S144" s="31">
        <v>60.5</v>
      </c>
      <c r="T144" s="59">
        <f t="shared" si="22"/>
        <v>1.0691232499247766E-3</v>
      </c>
      <c r="U144" s="16">
        <f t="shared" si="23"/>
        <v>2.3414512781160939</v>
      </c>
      <c r="V144" s="73">
        <f t="shared" si="24"/>
        <v>7.8168788143270103</v>
      </c>
      <c r="W144" s="17">
        <f t="shared" si="25"/>
        <v>92.183121185672988</v>
      </c>
      <c r="X144" s="16">
        <f t="shared" si="26"/>
        <v>2.4281266242126551</v>
      </c>
      <c r="Y144" s="73">
        <f t="shared" si="27"/>
        <v>4.4044636136749915</v>
      </c>
      <c r="Z144" s="17">
        <f t="shared" si="28"/>
        <v>95.595536386325008</v>
      </c>
      <c r="AA144" s="84">
        <f t="shared" si="29"/>
        <v>3.4124152006520188</v>
      </c>
      <c r="AB144" s="88">
        <v>2.1492191126553797</v>
      </c>
      <c r="AC144" s="89">
        <f t="shared" si="21"/>
        <v>95.595536386325008</v>
      </c>
    </row>
    <row r="145" spans="18:29" x14ac:dyDescent="0.3">
      <c r="R145" s="13">
        <v>141</v>
      </c>
      <c r="S145" s="31">
        <v>60.5</v>
      </c>
      <c r="T145" s="59">
        <f t="shared" si="22"/>
        <v>1.0691232499247766E-3</v>
      </c>
      <c r="U145" s="16">
        <f t="shared" si="23"/>
        <v>2.3414512781160939</v>
      </c>
      <c r="V145" s="73">
        <f t="shared" si="24"/>
        <v>7.8168788143270103</v>
      </c>
      <c r="W145" s="17">
        <f t="shared" si="25"/>
        <v>92.183121185672988</v>
      </c>
      <c r="X145" s="16">
        <f t="shared" si="26"/>
        <v>2.4281266242126551</v>
      </c>
      <c r="Y145" s="73">
        <f t="shared" si="27"/>
        <v>4.4044636136749915</v>
      </c>
      <c r="Z145" s="17">
        <f t="shared" si="28"/>
        <v>95.595536386325008</v>
      </c>
      <c r="AA145" s="84">
        <f t="shared" si="29"/>
        <v>3.4124152006520188</v>
      </c>
      <c r="AB145" s="88">
        <v>2.1522883443830563</v>
      </c>
      <c r="AC145" s="89">
        <f t="shared" si="21"/>
        <v>95.595536386325008</v>
      </c>
    </row>
    <row r="146" spans="18:29" x14ac:dyDescent="0.3">
      <c r="R146" s="13">
        <v>142</v>
      </c>
      <c r="S146" s="31">
        <v>60.5</v>
      </c>
      <c r="T146" s="59">
        <f t="shared" si="22"/>
        <v>1.0691232499247766E-3</v>
      </c>
      <c r="U146" s="16">
        <f t="shared" si="23"/>
        <v>2.3414512781160939</v>
      </c>
      <c r="V146" s="73">
        <f t="shared" si="24"/>
        <v>7.8168788143270103</v>
      </c>
      <c r="W146" s="17">
        <f t="shared" si="25"/>
        <v>92.183121185672988</v>
      </c>
      <c r="X146" s="16">
        <f t="shared" si="26"/>
        <v>2.4281266242126551</v>
      </c>
      <c r="Y146" s="73">
        <f t="shared" si="27"/>
        <v>4.4044636136749915</v>
      </c>
      <c r="Z146" s="17">
        <f t="shared" si="28"/>
        <v>95.595536386325008</v>
      </c>
      <c r="AA146" s="84">
        <f t="shared" si="29"/>
        <v>3.4124152006520188</v>
      </c>
      <c r="AB146" s="88">
        <v>2.1553360374650619</v>
      </c>
      <c r="AC146" s="89">
        <f t="shared" si="21"/>
        <v>95.595536386325008</v>
      </c>
    </row>
    <row r="147" spans="18:29" x14ac:dyDescent="0.3">
      <c r="R147" s="13">
        <v>143</v>
      </c>
      <c r="S147" s="31">
        <v>60.5</v>
      </c>
      <c r="T147" s="59">
        <f t="shared" si="22"/>
        <v>1.0691232499247766E-3</v>
      </c>
      <c r="U147" s="16">
        <f t="shared" si="23"/>
        <v>2.3414512781160939</v>
      </c>
      <c r="V147" s="73">
        <f t="shared" si="24"/>
        <v>7.8168788143270103</v>
      </c>
      <c r="W147" s="17">
        <f t="shared" si="25"/>
        <v>92.183121185672988</v>
      </c>
      <c r="X147" s="16">
        <f t="shared" si="26"/>
        <v>2.4281266242126551</v>
      </c>
      <c r="Y147" s="73">
        <f t="shared" si="27"/>
        <v>4.4044636136749915</v>
      </c>
      <c r="Z147" s="17">
        <f t="shared" si="28"/>
        <v>95.595536386325008</v>
      </c>
      <c r="AA147" s="84">
        <f t="shared" si="29"/>
        <v>3.4124152006520188</v>
      </c>
      <c r="AB147" s="88">
        <v>2.1583624920952498</v>
      </c>
      <c r="AC147" s="89">
        <f t="shared" si="21"/>
        <v>95.595536386325008</v>
      </c>
    </row>
    <row r="148" spans="18:29" x14ac:dyDescent="0.3">
      <c r="R148" s="13">
        <v>144</v>
      </c>
      <c r="S148" s="31">
        <v>60.5</v>
      </c>
      <c r="T148" s="59">
        <f t="shared" si="22"/>
        <v>1.0691232499247766E-3</v>
      </c>
      <c r="U148" s="16">
        <f t="shared" si="23"/>
        <v>2.3414512781160939</v>
      </c>
      <c r="V148" s="73">
        <f t="shared" si="24"/>
        <v>7.8168788143270103</v>
      </c>
      <c r="W148" s="17">
        <f t="shared" si="25"/>
        <v>92.183121185672988</v>
      </c>
      <c r="X148" s="16">
        <f t="shared" si="26"/>
        <v>2.4281266242126551</v>
      </c>
      <c r="Y148" s="73">
        <f t="shared" si="27"/>
        <v>4.4044636136749915</v>
      </c>
      <c r="Z148" s="17">
        <f t="shared" si="28"/>
        <v>95.595536386325008</v>
      </c>
      <c r="AA148" s="84">
        <f t="shared" si="29"/>
        <v>3.4124152006520188</v>
      </c>
      <c r="AB148" s="88">
        <v>2.1613680022349748</v>
      </c>
      <c r="AC148" s="89">
        <f t="shared" si="21"/>
        <v>95.753807141931503</v>
      </c>
    </row>
    <row r="149" spans="18:29" x14ac:dyDescent="0.3">
      <c r="R149" s="13">
        <v>145</v>
      </c>
      <c r="S149" s="31">
        <v>60.4</v>
      </c>
      <c r="T149" s="59">
        <f t="shared" si="22"/>
        <v>1.0673561040571323E-3</v>
      </c>
      <c r="U149" s="16">
        <f t="shared" si="23"/>
        <v>2.3453278530798625</v>
      </c>
      <c r="V149" s="73">
        <f t="shared" si="24"/>
        <v>7.6642577527613165</v>
      </c>
      <c r="W149" s="17">
        <f t="shared" si="25"/>
        <v>92.335742247238684</v>
      </c>
      <c r="X149" s="16">
        <f t="shared" si="26"/>
        <v>2.4321467014050602</v>
      </c>
      <c r="Y149" s="73">
        <f t="shared" si="27"/>
        <v>4.2461928580684987</v>
      </c>
      <c r="Z149" s="17">
        <f t="shared" si="28"/>
        <v>95.753807141931503</v>
      </c>
      <c r="AA149" s="84">
        <f t="shared" si="29"/>
        <v>3.4180648946928178</v>
      </c>
      <c r="AB149" s="88">
        <v>2.1643528557844371</v>
      </c>
      <c r="AC149" s="89">
        <f t="shared" si="21"/>
        <v>95.753807141931503</v>
      </c>
    </row>
    <row r="150" spans="18:29" x14ac:dyDescent="0.3">
      <c r="R150" s="13">
        <v>146</v>
      </c>
      <c r="S150" s="31">
        <v>60.4</v>
      </c>
      <c r="T150" s="59">
        <f t="shared" si="22"/>
        <v>1.0673561040571323E-3</v>
      </c>
      <c r="U150" s="16">
        <f t="shared" si="23"/>
        <v>2.3453278530798625</v>
      </c>
      <c r="V150" s="73">
        <f t="shared" si="24"/>
        <v>7.6642577527613165</v>
      </c>
      <c r="W150" s="17">
        <f t="shared" si="25"/>
        <v>92.335742247238684</v>
      </c>
      <c r="X150" s="16">
        <f t="shared" si="26"/>
        <v>2.4321467014050602</v>
      </c>
      <c r="Y150" s="73">
        <f t="shared" si="27"/>
        <v>4.2461928580684987</v>
      </c>
      <c r="Z150" s="17">
        <f t="shared" si="28"/>
        <v>95.753807141931503</v>
      </c>
      <c r="AA150" s="84">
        <f t="shared" si="29"/>
        <v>3.4180648946928178</v>
      </c>
      <c r="AB150" s="88">
        <v>2.167317334748176</v>
      </c>
      <c r="AC150" s="89">
        <f t="shared" si="21"/>
        <v>95.753807141931503</v>
      </c>
    </row>
    <row r="151" spans="18:29" x14ac:dyDescent="0.3">
      <c r="R151" s="13">
        <v>147</v>
      </c>
      <c r="S151" s="31">
        <v>60.4</v>
      </c>
      <c r="T151" s="59">
        <f t="shared" si="22"/>
        <v>1.0673561040571323E-3</v>
      </c>
      <c r="U151" s="16">
        <f t="shared" si="23"/>
        <v>2.3453278530798625</v>
      </c>
      <c r="V151" s="73">
        <f t="shared" si="24"/>
        <v>7.6642577527613165</v>
      </c>
      <c r="W151" s="17">
        <f t="shared" si="25"/>
        <v>92.335742247238684</v>
      </c>
      <c r="X151" s="16">
        <f t="shared" si="26"/>
        <v>2.4321467014050602</v>
      </c>
      <c r="Y151" s="73">
        <f t="shared" si="27"/>
        <v>4.2461928580684987</v>
      </c>
      <c r="Z151" s="17">
        <f t="shared" si="28"/>
        <v>95.753807141931503</v>
      </c>
      <c r="AA151" s="84">
        <f t="shared" si="29"/>
        <v>3.4180648946928178</v>
      </c>
      <c r="AB151" s="88">
        <v>2.1702617153949575</v>
      </c>
      <c r="AC151" s="89">
        <f t="shared" si="21"/>
        <v>95.753807141931503</v>
      </c>
    </row>
    <row r="152" spans="18:29" x14ac:dyDescent="0.3">
      <c r="R152" s="13">
        <v>148</v>
      </c>
      <c r="S152" s="31">
        <v>60.4</v>
      </c>
      <c r="T152" s="59">
        <f t="shared" si="22"/>
        <v>1.0673561040571323E-3</v>
      </c>
      <c r="U152" s="16">
        <f t="shared" si="23"/>
        <v>2.3453278530798625</v>
      </c>
      <c r="V152" s="73">
        <f t="shared" si="24"/>
        <v>7.6642577527613165</v>
      </c>
      <c r="W152" s="17">
        <f t="shared" si="25"/>
        <v>92.335742247238684</v>
      </c>
      <c r="X152" s="16">
        <f t="shared" si="26"/>
        <v>2.4321467014050602</v>
      </c>
      <c r="Y152" s="73">
        <f t="shared" si="27"/>
        <v>4.2461928580684987</v>
      </c>
      <c r="Z152" s="17">
        <f t="shared" si="28"/>
        <v>95.753807141931503</v>
      </c>
      <c r="AA152" s="84">
        <f t="shared" si="29"/>
        <v>3.4180648946928178</v>
      </c>
      <c r="AB152" s="88">
        <v>2.173186268412274</v>
      </c>
      <c r="AC152" s="89">
        <f t="shared" si="21"/>
        <v>95.753807141931503</v>
      </c>
    </row>
    <row r="153" spans="18:29" x14ac:dyDescent="0.3">
      <c r="R153" s="13">
        <v>149</v>
      </c>
      <c r="S153" s="31">
        <v>60.4</v>
      </c>
      <c r="T153" s="59">
        <f t="shared" si="22"/>
        <v>1.0673561040571323E-3</v>
      </c>
      <c r="U153" s="16">
        <f t="shared" si="23"/>
        <v>2.3453278530798625</v>
      </c>
      <c r="V153" s="73">
        <f t="shared" si="24"/>
        <v>7.6642577527613165</v>
      </c>
      <c r="W153" s="17">
        <f t="shared" si="25"/>
        <v>92.335742247238684</v>
      </c>
      <c r="X153" s="16">
        <f t="shared" si="26"/>
        <v>2.4321467014050602</v>
      </c>
      <c r="Y153" s="73">
        <f t="shared" si="27"/>
        <v>4.2461928580684987</v>
      </c>
      <c r="Z153" s="17">
        <f t="shared" si="28"/>
        <v>95.753807141931503</v>
      </c>
      <c r="AA153" s="84">
        <f t="shared" si="29"/>
        <v>3.4180648946928178</v>
      </c>
      <c r="AB153" s="88">
        <v>2.1760912590556813</v>
      </c>
      <c r="AC153" s="89">
        <f t="shared" si="21"/>
        <v>95.753807141931503</v>
      </c>
    </row>
    <row r="154" spans="18:29" x14ac:dyDescent="0.3">
      <c r="R154" s="13">
        <v>150</v>
      </c>
      <c r="S154" s="31">
        <v>60.4</v>
      </c>
      <c r="T154" s="59">
        <f t="shared" si="22"/>
        <v>1.0673561040571323E-3</v>
      </c>
      <c r="U154" s="16">
        <f t="shared" si="23"/>
        <v>2.3453278530798625</v>
      </c>
      <c r="V154" s="73">
        <f t="shared" si="24"/>
        <v>7.6642577527613165</v>
      </c>
      <c r="W154" s="17">
        <f t="shared" si="25"/>
        <v>92.335742247238684</v>
      </c>
      <c r="X154" s="16">
        <f t="shared" si="26"/>
        <v>2.4321467014050602</v>
      </c>
      <c r="Y154" s="73">
        <f t="shared" si="27"/>
        <v>4.2461928580684987</v>
      </c>
      <c r="Z154" s="17">
        <f t="shared" si="28"/>
        <v>95.753807141931503</v>
      </c>
      <c r="AA154" s="84">
        <f t="shared" si="29"/>
        <v>3.4180648946928178</v>
      </c>
      <c r="AB154" s="88">
        <v>2.1789769472931693</v>
      </c>
      <c r="AC154" s="89">
        <f t="shared" si="21"/>
        <v>95.753807141931503</v>
      </c>
    </row>
    <row r="155" spans="18:29" x14ac:dyDescent="0.3">
      <c r="R155" s="13">
        <v>151</v>
      </c>
      <c r="S155" s="31">
        <v>60.4</v>
      </c>
      <c r="T155" s="59">
        <f t="shared" si="22"/>
        <v>1.0673561040571323E-3</v>
      </c>
      <c r="U155" s="16">
        <f t="shared" si="23"/>
        <v>2.3453278530798625</v>
      </c>
      <c r="V155" s="73">
        <f t="shared" si="24"/>
        <v>7.6642577527613165</v>
      </c>
      <c r="W155" s="17">
        <f t="shared" si="25"/>
        <v>92.335742247238684</v>
      </c>
      <c r="X155" s="16">
        <f t="shared" si="26"/>
        <v>2.4321467014050602</v>
      </c>
      <c r="Y155" s="73">
        <f t="shared" si="27"/>
        <v>4.2461928580684987</v>
      </c>
      <c r="Z155" s="17">
        <f t="shared" si="28"/>
        <v>95.753807141931503</v>
      </c>
      <c r="AA155" s="84">
        <f t="shared" si="29"/>
        <v>3.4180648946928178</v>
      </c>
      <c r="AB155" s="88">
        <v>2.1818435879447726</v>
      </c>
      <c r="AC155" s="89">
        <f t="shared" si="21"/>
        <v>95.753807141931503</v>
      </c>
    </row>
    <row r="156" spans="18:29" x14ac:dyDescent="0.3">
      <c r="R156" s="13">
        <v>152</v>
      </c>
      <c r="S156" s="31">
        <v>60.4</v>
      </c>
      <c r="T156" s="59">
        <f t="shared" si="22"/>
        <v>1.0673561040571323E-3</v>
      </c>
      <c r="U156" s="16">
        <f t="shared" si="23"/>
        <v>2.3453278530798625</v>
      </c>
      <c r="V156" s="73">
        <f t="shared" si="24"/>
        <v>7.6642577527613165</v>
      </c>
      <c r="W156" s="17">
        <f t="shared" si="25"/>
        <v>92.335742247238684</v>
      </c>
      <c r="X156" s="16">
        <f t="shared" si="26"/>
        <v>2.4321467014050602</v>
      </c>
      <c r="Y156" s="73">
        <f t="shared" si="27"/>
        <v>4.2461928580684987</v>
      </c>
      <c r="Z156" s="17">
        <f t="shared" si="28"/>
        <v>95.753807141931503</v>
      </c>
      <c r="AA156" s="84">
        <f t="shared" si="29"/>
        <v>3.4180648946928178</v>
      </c>
      <c r="AB156" s="88">
        <v>2.1846914308175989</v>
      </c>
      <c r="AC156" s="89">
        <f t="shared" si="21"/>
        <v>95.753807141931503</v>
      </c>
    </row>
    <row r="157" spans="18:29" x14ac:dyDescent="0.3">
      <c r="R157" s="13">
        <v>153</v>
      </c>
      <c r="S157" s="31">
        <v>60.4</v>
      </c>
      <c r="T157" s="59">
        <f t="shared" si="22"/>
        <v>1.0673561040571323E-3</v>
      </c>
      <c r="U157" s="16">
        <f t="shared" si="23"/>
        <v>2.3453278530798625</v>
      </c>
      <c r="V157" s="73">
        <f t="shared" si="24"/>
        <v>7.6642577527613165</v>
      </c>
      <c r="W157" s="17">
        <f t="shared" si="25"/>
        <v>92.335742247238684</v>
      </c>
      <c r="X157" s="16">
        <f t="shared" si="26"/>
        <v>2.4321467014050602</v>
      </c>
      <c r="Y157" s="73">
        <f t="shared" si="27"/>
        <v>4.2461928580684987</v>
      </c>
      <c r="Z157" s="17">
        <f t="shared" si="28"/>
        <v>95.753807141931503</v>
      </c>
      <c r="AA157" s="84">
        <f t="shared" si="29"/>
        <v>3.4180648946928178</v>
      </c>
      <c r="AB157" s="88">
        <v>2.1875207208364631</v>
      </c>
      <c r="AC157" s="89">
        <f t="shared" si="21"/>
        <v>95.753807141931503</v>
      </c>
    </row>
    <row r="158" spans="18:29" x14ac:dyDescent="0.3">
      <c r="R158" s="13">
        <v>154</v>
      </c>
      <c r="S158" s="31">
        <v>60.4</v>
      </c>
      <c r="T158" s="59">
        <f t="shared" si="22"/>
        <v>1.0673561040571323E-3</v>
      </c>
      <c r="U158" s="16">
        <f t="shared" si="23"/>
        <v>2.3453278530798625</v>
      </c>
      <c r="V158" s="73">
        <f t="shared" si="24"/>
        <v>7.6642577527613165</v>
      </c>
      <c r="W158" s="17">
        <f t="shared" si="25"/>
        <v>92.335742247238684</v>
      </c>
      <c r="X158" s="16">
        <f t="shared" si="26"/>
        <v>2.4321467014050602</v>
      </c>
      <c r="Y158" s="73">
        <f t="shared" si="27"/>
        <v>4.2461928580684987</v>
      </c>
      <c r="Z158" s="17">
        <f t="shared" si="28"/>
        <v>95.753807141931503</v>
      </c>
      <c r="AA158" s="84">
        <f t="shared" si="29"/>
        <v>3.4180648946928178</v>
      </c>
      <c r="AB158" s="88">
        <v>2.1903316981702914</v>
      </c>
      <c r="AC158" s="89">
        <f t="shared" si="21"/>
        <v>95.753807141931503</v>
      </c>
    </row>
    <row r="159" spans="18:29" x14ac:dyDescent="0.3">
      <c r="R159" s="13">
        <v>155</v>
      </c>
      <c r="S159" s="31">
        <v>60.4</v>
      </c>
      <c r="T159" s="59">
        <f t="shared" si="22"/>
        <v>1.0673561040571323E-3</v>
      </c>
      <c r="U159" s="16">
        <f t="shared" si="23"/>
        <v>2.3453278530798625</v>
      </c>
      <c r="V159" s="73">
        <f t="shared" si="24"/>
        <v>7.6642577527613165</v>
      </c>
      <c r="W159" s="17">
        <f t="shared" si="25"/>
        <v>92.335742247238684</v>
      </c>
      <c r="X159" s="16">
        <f t="shared" si="26"/>
        <v>2.4321467014050602</v>
      </c>
      <c r="Y159" s="73">
        <f t="shared" si="27"/>
        <v>4.2461928580684987</v>
      </c>
      <c r="Z159" s="17">
        <f t="shared" si="28"/>
        <v>95.753807141931503</v>
      </c>
      <c r="AA159" s="84">
        <f t="shared" si="29"/>
        <v>3.4180648946928178</v>
      </c>
      <c r="AB159" s="88">
        <v>2.1931245983544616</v>
      </c>
      <c r="AC159" s="89">
        <f t="shared" si="21"/>
        <v>95.912602842001036</v>
      </c>
    </row>
    <row r="160" spans="18:29" x14ac:dyDescent="0.3">
      <c r="R160" s="13">
        <v>156</v>
      </c>
      <c r="S160" s="31">
        <v>60.3</v>
      </c>
      <c r="T160" s="59">
        <f t="shared" si="22"/>
        <v>1.0655889581894879E-3</v>
      </c>
      <c r="U160" s="16">
        <f t="shared" si="23"/>
        <v>2.3492172856720344</v>
      </c>
      <c r="V160" s="73">
        <f t="shared" si="24"/>
        <v>7.5111304853529788</v>
      </c>
      <c r="W160" s="17">
        <f t="shared" si="25"/>
        <v>92.488869514647021</v>
      </c>
      <c r="X160" s="16">
        <f t="shared" si="26"/>
        <v>2.4361801121868263</v>
      </c>
      <c r="Y160" s="73">
        <f t="shared" si="27"/>
        <v>4.0873971579989625</v>
      </c>
      <c r="Z160" s="17">
        <f t="shared" si="28"/>
        <v>95.912602842001036</v>
      </c>
      <c r="AA160" s="84">
        <f t="shared" si="29"/>
        <v>3.4237333273540163</v>
      </c>
      <c r="AB160" s="88">
        <v>2.1958996524092336</v>
      </c>
      <c r="AC160" s="89">
        <f t="shared" si="21"/>
        <v>95.912602842001036</v>
      </c>
    </row>
    <row r="161" spans="18:29" x14ac:dyDescent="0.3">
      <c r="R161" s="13">
        <v>157</v>
      </c>
      <c r="S161" s="31">
        <v>60.3</v>
      </c>
      <c r="T161" s="59">
        <f t="shared" si="22"/>
        <v>1.0655889581894879E-3</v>
      </c>
      <c r="U161" s="16">
        <f t="shared" si="23"/>
        <v>2.3492172856720344</v>
      </c>
      <c r="V161" s="73">
        <f t="shared" si="24"/>
        <v>7.5111304853529788</v>
      </c>
      <c r="W161" s="17">
        <f t="shared" si="25"/>
        <v>92.488869514647021</v>
      </c>
      <c r="X161" s="16">
        <f t="shared" si="26"/>
        <v>2.4361801121868263</v>
      </c>
      <c r="Y161" s="73">
        <f t="shared" si="27"/>
        <v>4.0873971579989625</v>
      </c>
      <c r="Z161" s="17">
        <f t="shared" si="28"/>
        <v>95.912602842001036</v>
      </c>
      <c r="AA161" s="84">
        <f t="shared" si="29"/>
        <v>3.4237333273540163</v>
      </c>
      <c r="AB161" s="88">
        <v>2.1986570869544226</v>
      </c>
      <c r="AC161" s="89">
        <f t="shared" si="21"/>
        <v>95.912602842001036</v>
      </c>
    </row>
    <row r="162" spans="18:29" x14ac:dyDescent="0.3">
      <c r="R162" s="13">
        <v>158</v>
      </c>
      <c r="S162" s="31">
        <v>60.3</v>
      </c>
      <c r="T162" s="59">
        <f t="shared" si="22"/>
        <v>1.0655889581894879E-3</v>
      </c>
      <c r="U162" s="16">
        <f t="shared" si="23"/>
        <v>2.3492172856720344</v>
      </c>
      <c r="V162" s="73">
        <f t="shared" si="24"/>
        <v>7.5111304853529788</v>
      </c>
      <c r="W162" s="17">
        <f t="shared" si="25"/>
        <v>92.488869514647021</v>
      </c>
      <c r="X162" s="16">
        <f t="shared" si="26"/>
        <v>2.4361801121868263</v>
      </c>
      <c r="Y162" s="73">
        <f t="shared" si="27"/>
        <v>4.0873971579989625</v>
      </c>
      <c r="Z162" s="17">
        <f t="shared" si="28"/>
        <v>95.912602842001036</v>
      </c>
      <c r="AA162" s="84">
        <f t="shared" si="29"/>
        <v>3.4237333273540163</v>
      </c>
      <c r="AB162" s="88">
        <v>2.2013971243204513</v>
      </c>
      <c r="AC162" s="89">
        <f t="shared" si="21"/>
        <v>95.912602842001036</v>
      </c>
    </row>
    <row r="163" spans="18:29" x14ac:dyDescent="0.3">
      <c r="R163" s="13">
        <v>159</v>
      </c>
      <c r="S163" s="31">
        <v>60.3</v>
      </c>
      <c r="T163" s="59">
        <f t="shared" si="22"/>
        <v>1.0655889581894879E-3</v>
      </c>
      <c r="U163" s="16">
        <f t="shared" si="23"/>
        <v>2.3492172856720344</v>
      </c>
      <c r="V163" s="73">
        <f t="shared" si="24"/>
        <v>7.5111304853529788</v>
      </c>
      <c r="W163" s="17">
        <f t="shared" si="25"/>
        <v>92.488869514647021</v>
      </c>
      <c r="X163" s="16">
        <f t="shared" si="26"/>
        <v>2.4361801121868263</v>
      </c>
      <c r="Y163" s="73">
        <f t="shared" si="27"/>
        <v>4.0873971579989625</v>
      </c>
      <c r="Z163" s="17">
        <f t="shared" si="28"/>
        <v>95.912602842001036</v>
      </c>
      <c r="AA163" s="84">
        <f t="shared" si="29"/>
        <v>3.4237333273540163</v>
      </c>
      <c r="AB163" s="88">
        <v>2.2041199826559246</v>
      </c>
      <c r="AC163" s="89">
        <f t="shared" si="21"/>
        <v>95.912602842001036</v>
      </c>
    </row>
    <row r="164" spans="18:29" x14ac:dyDescent="0.3">
      <c r="R164" s="13">
        <v>160</v>
      </c>
      <c r="S164" s="31">
        <v>60.3</v>
      </c>
      <c r="T164" s="59">
        <f t="shared" si="22"/>
        <v>1.0655889581894879E-3</v>
      </c>
      <c r="U164" s="16">
        <f t="shared" si="23"/>
        <v>2.3492172856720344</v>
      </c>
      <c r="V164" s="73">
        <f t="shared" si="24"/>
        <v>7.5111304853529788</v>
      </c>
      <c r="W164" s="17">
        <f t="shared" si="25"/>
        <v>92.488869514647021</v>
      </c>
      <c r="X164" s="16">
        <f t="shared" si="26"/>
        <v>2.4361801121868263</v>
      </c>
      <c r="Y164" s="73">
        <f t="shared" si="27"/>
        <v>4.0873971579989625</v>
      </c>
      <c r="Z164" s="17">
        <f t="shared" si="28"/>
        <v>95.912602842001036</v>
      </c>
      <c r="AA164" s="84">
        <f t="shared" si="29"/>
        <v>3.4237333273540163</v>
      </c>
      <c r="AB164" s="88">
        <v>2.2068258760318495</v>
      </c>
      <c r="AC164" s="89">
        <f t="shared" si="21"/>
        <v>95.912602842001036</v>
      </c>
    </row>
    <row r="165" spans="18:29" x14ac:dyDescent="0.3">
      <c r="R165" s="13">
        <v>161</v>
      </c>
      <c r="S165" s="31">
        <v>60.3</v>
      </c>
      <c r="T165" s="59">
        <f t="shared" si="22"/>
        <v>1.0655889581894879E-3</v>
      </c>
      <c r="U165" s="16">
        <f t="shared" si="23"/>
        <v>2.3492172856720344</v>
      </c>
      <c r="V165" s="73">
        <f t="shared" si="24"/>
        <v>7.5111304853529788</v>
      </c>
      <c r="W165" s="17">
        <f t="shared" si="25"/>
        <v>92.488869514647021</v>
      </c>
      <c r="X165" s="16">
        <f t="shared" si="26"/>
        <v>2.4361801121868263</v>
      </c>
      <c r="Y165" s="73">
        <f t="shared" si="27"/>
        <v>4.0873971579989625</v>
      </c>
      <c r="Z165" s="17">
        <f t="shared" si="28"/>
        <v>95.912602842001036</v>
      </c>
      <c r="AA165" s="84">
        <f t="shared" si="29"/>
        <v>3.4237333273540163</v>
      </c>
      <c r="AB165" s="88">
        <v>2.2095150145426308</v>
      </c>
      <c r="AC165" s="89">
        <f>Z166</f>
        <v>95.912602842001036</v>
      </c>
    </row>
    <row r="166" spans="18:29" x14ac:dyDescent="0.3">
      <c r="R166" s="13">
        <v>162</v>
      </c>
      <c r="S166" s="31">
        <v>60.3</v>
      </c>
      <c r="T166" s="59">
        <f>(PI()*$D$10^2/4*S166)*10^-9</f>
        <v>1.0655889581894879E-3</v>
      </c>
      <c r="U166" s="16">
        <f>$D$14/T166*10^-6</f>
        <v>2.3492172856720344</v>
      </c>
      <c r="V166" s="73">
        <f>(1-(U166/$D$12))*100</f>
        <v>7.5111304853529788</v>
      </c>
      <c r="W166" s="17">
        <f>100-V166</f>
        <v>92.488869514647021</v>
      </c>
      <c r="X166" s="16">
        <f>$D$15/$U$210*U166</f>
        <v>2.4361801121868263</v>
      </c>
      <c r="Y166" s="73">
        <f>(1-(X166/$D$12))*100</f>
        <v>4.0873971579989625</v>
      </c>
      <c r="Z166" s="17">
        <f>100-Y166</f>
        <v>95.912602842001036</v>
      </c>
      <c r="AA166" s="84">
        <f>V166-Y166</f>
        <v>3.4237333273540163</v>
      </c>
      <c r="AB166" s="88">
        <v>2.2121876044039577</v>
      </c>
      <c r="AC166" s="89">
        <f t="shared" ref="AC166:AC209" si="30">Z167</f>
        <v>95.912602842001036</v>
      </c>
    </row>
    <row r="167" spans="18:29" x14ac:dyDescent="0.3">
      <c r="R167" s="13">
        <v>163</v>
      </c>
      <c r="S167" s="31">
        <v>60.3</v>
      </c>
      <c r="T167" s="59">
        <f t="shared" ref="T167:T210" si="31">(PI()*$D$10^2/4*S167)*10^-9</f>
        <v>1.0655889581894879E-3</v>
      </c>
      <c r="U167" s="16">
        <f t="shared" ref="U167:U210" si="32">$D$14/T167*10^-6</f>
        <v>2.3492172856720344</v>
      </c>
      <c r="V167" s="73">
        <f t="shared" ref="V167:V210" si="33">(1-(U167/$D$12))*100</f>
        <v>7.5111304853529788</v>
      </c>
      <c r="W167" s="17">
        <f t="shared" ref="W167:W210" si="34">100-V167</f>
        <v>92.488869514647021</v>
      </c>
      <c r="X167" s="16">
        <f t="shared" ref="X167:X210" si="35">$D$15/$U$210*U167</f>
        <v>2.4361801121868263</v>
      </c>
      <c r="Y167" s="73">
        <f t="shared" ref="Y167:Y210" si="36">(1-(X167/$D$12))*100</f>
        <v>4.0873971579989625</v>
      </c>
      <c r="Z167" s="17">
        <f t="shared" ref="Z167:Z210" si="37">100-Y167</f>
        <v>95.912602842001036</v>
      </c>
      <c r="AA167" s="84">
        <f t="shared" ref="AA167:AA210" si="38">V167-Y167</f>
        <v>3.4237333273540163</v>
      </c>
      <c r="AB167" s="88">
        <v>2.214843848047698</v>
      </c>
      <c r="AC167" s="89">
        <f t="shared" si="30"/>
        <v>95.912602842001036</v>
      </c>
    </row>
    <row r="168" spans="18:29" x14ac:dyDescent="0.3">
      <c r="R168" s="13">
        <v>164</v>
      </c>
      <c r="S168" s="31">
        <v>60.3</v>
      </c>
      <c r="T168" s="59">
        <f t="shared" si="31"/>
        <v>1.0655889581894879E-3</v>
      </c>
      <c r="U168" s="16">
        <f t="shared" si="32"/>
        <v>2.3492172856720344</v>
      </c>
      <c r="V168" s="73">
        <f t="shared" si="33"/>
        <v>7.5111304853529788</v>
      </c>
      <c r="W168" s="17">
        <f t="shared" si="34"/>
        <v>92.488869514647021</v>
      </c>
      <c r="X168" s="16">
        <f t="shared" si="35"/>
        <v>2.4361801121868263</v>
      </c>
      <c r="Y168" s="73">
        <f t="shared" si="36"/>
        <v>4.0873971579989625</v>
      </c>
      <c r="Z168" s="17">
        <f t="shared" si="37"/>
        <v>95.912602842001036</v>
      </c>
      <c r="AA168" s="84">
        <f t="shared" si="38"/>
        <v>3.4237333273540163</v>
      </c>
      <c r="AB168" s="88">
        <v>2.2174839442139063</v>
      </c>
      <c r="AC168" s="89">
        <f t="shared" si="30"/>
        <v>95.912602842001036</v>
      </c>
    </row>
    <row r="169" spans="18:29" x14ac:dyDescent="0.3">
      <c r="R169" s="13">
        <v>165</v>
      </c>
      <c r="S169" s="31">
        <v>60.3</v>
      </c>
      <c r="T169" s="59">
        <f t="shared" si="31"/>
        <v>1.0655889581894879E-3</v>
      </c>
      <c r="U169" s="16">
        <f t="shared" si="32"/>
        <v>2.3492172856720344</v>
      </c>
      <c r="V169" s="73">
        <f t="shared" si="33"/>
        <v>7.5111304853529788</v>
      </c>
      <c r="W169" s="17">
        <f t="shared" si="34"/>
        <v>92.488869514647021</v>
      </c>
      <c r="X169" s="16">
        <f t="shared" si="35"/>
        <v>2.4361801121868263</v>
      </c>
      <c r="Y169" s="73">
        <f t="shared" si="36"/>
        <v>4.0873971579989625</v>
      </c>
      <c r="Z169" s="17">
        <f t="shared" si="37"/>
        <v>95.912602842001036</v>
      </c>
      <c r="AA169" s="84">
        <f t="shared" si="38"/>
        <v>3.4237333273540163</v>
      </c>
      <c r="AB169" s="88">
        <v>2.220108088040055</v>
      </c>
      <c r="AC169" s="89">
        <f t="shared" si="30"/>
        <v>95.912602842001036</v>
      </c>
    </row>
    <row r="170" spans="18:29" x14ac:dyDescent="0.3">
      <c r="R170" s="13">
        <v>166</v>
      </c>
      <c r="S170" s="31">
        <v>60.3</v>
      </c>
      <c r="T170" s="59">
        <f t="shared" si="31"/>
        <v>1.0655889581894879E-3</v>
      </c>
      <c r="U170" s="16">
        <f t="shared" si="32"/>
        <v>2.3492172856720344</v>
      </c>
      <c r="V170" s="73">
        <f t="shared" si="33"/>
        <v>7.5111304853529788</v>
      </c>
      <c r="W170" s="17">
        <f t="shared" si="34"/>
        <v>92.488869514647021</v>
      </c>
      <c r="X170" s="16">
        <f t="shared" si="35"/>
        <v>2.4361801121868263</v>
      </c>
      <c r="Y170" s="73">
        <f t="shared" si="36"/>
        <v>4.0873971579989625</v>
      </c>
      <c r="Z170" s="17">
        <f t="shared" si="37"/>
        <v>95.912602842001036</v>
      </c>
      <c r="AA170" s="84">
        <f t="shared" si="38"/>
        <v>3.4237333273540163</v>
      </c>
      <c r="AB170" s="88">
        <v>2.2227164711475833</v>
      </c>
      <c r="AC170" s="89">
        <f t="shared" si="30"/>
        <v>95.912602842001036</v>
      </c>
    </row>
    <row r="171" spans="18:29" x14ac:dyDescent="0.3">
      <c r="R171" s="13">
        <v>167</v>
      </c>
      <c r="S171" s="31">
        <v>60.3</v>
      </c>
      <c r="T171" s="59">
        <f t="shared" si="31"/>
        <v>1.0655889581894879E-3</v>
      </c>
      <c r="U171" s="16">
        <f t="shared" si="32"/>
        <v>2.3492172856720344</v>
      </c>
      <c r="V171" s="73">
        <f t="shared" si="33"/>
        <v>7.5111304853529788</v>
      </c>
      <c r="W171" s="17">
        <f t="shared" si="34"/>
        <v>92.488869514647021</v>
      </c>
      <c r="X171" s="16">
        <f t="shared" si="35"/>
        <v>2.4361801121868263</v>
      </c>
      <c r="Y171" s="73">
        <f t="shared" si="36"/>
        <v>4.0873971579989625</v>
      </c>
      <c r="Z171" s="17">
        <f t="shared" si="37"/>
        <v>95.912602842001036</v>
      </c>
      <c r="AA171" s="84">
        <f t="shared" si="38"/>
        <v>3.4237333273540163</v>
      </c>
      <c r="AB171" s="88">
        <v>2.2253092817258628</v>
      </c>
      <c r="AC171" s="89">
        <f t="shared" si="30"/>
        <v>95.912602842001036</v>
      </c>
    </row>
    <row r="172" spans="18:29" x14ac:dyDescent="0.3">
      <c r="R172" s="13">
        <v>168</v>
      </c>
      <c r="S172" s="31">
        <v>60.3</v>
      </c>
      <c r="T172" s="59">
        <f t="shared" si="31"/>
        <v>1.0655889581894879E-3</v>
      </c>
      <c r="U172" s="16">
        <f t="shared" si="32"/>
        <v>2.3492172856720344</v>
      </c>
      <c r="V172" s="73">
        <f t="shared" si="33"/>
        <v>7.5111304853529788</v>
      </c>
      <c r="W172" s="17">
        <f t="shared" si="34"/>
        <v>92.488869514647021</v>
      </c>
      <c r="X172" s="16">
        <f t="shared" si="35"/>
        <v>2.4361801121868263</v>
      </c>
      <c r="Y172" s="73">
        <f t="shared" si="36"/>
        <v>4.0873971579989625</v>
      </c>
      <c r="Z172" s="17">
        <f t="shared" si="37"/>
        <v>95.912602842001036</v>
      </c>
      <c r="AA172" s="84">
        <f t="shared" si="38"/>
        <v>3.4237333273540163</v>
      </c>
      <c r="AB172" s="88">
        <v>2.2278867046136734</v>
      </c>
      <c r="AC172" s="89">
        <f t="shared" si="30"/>
        <v>96.071926102535912</v>
      </c>
    </row>
    <row r="173" spans="18:29" x14ac:dyDescent="0.3">
      <c r="R173" s="13">
        <v>169</v>
      </c>
      <c r="S173" s="31">
        <v>60.2</v>
      </c>
      <c r="T173" s="59">
        <f t="shared" si="31"/>
        <v>1.0638218123218439E-3</v>
      </c>
      <c r="U173" s="16">
        <f t="shared" si="32"/>
        <v>2.3531196399671703</v>
      </c>
      <c r="V173" s="73">
        <f t="shared" si="33"/>
        <v>7.3574944894814864</v>
      </c>
      <c r="W173" s="17">
        <f t="shared" si="34"/>
        <v>92.642505510518518</v>
      </c>
      <c r="X173" s="16">
        <f t="shared" si="35"/>
        <v>2.440226923004412</v>
      </c>
      <c r="Y173" s="73">
        <f t="shared" si="36"/>
        <v>3.9280738974640905</v>
      </c>
      <c r="Z173" s="17">
        <f t="shared" si="37"/>
        <v>96.071926102535912</v>
      </c>
      <c r="AA173" s="84">
        <f t="shared" si="38"/>
        <v>3.4294205920173959</v>
      </c>
      <c r="AB173" s="88">
        <v>2.2304489213782741</v>
      </c>
      <c r="AC173" s="89">
        <f t="shared" si="30"/>
        <v>96.071926102535912</v>
      </c>
    </row>
    <row r="174" spans="18:29" x14ac:dyDescent="0.3">
      <c r="R174" s="13">
        <v>170</v>
      </c>
      <c r="S174" s="31">
        <v>60.2</v>
      </c>
      <c r="T174" s="59">
        <f t="shared" si="31"/>
        <v>1.0638218123218439E-3</v>
      </c>
      <c r="U174" s="16">
        <f t="shared" si="32"/>
        <v>2.3531196399671703</v>
      </c>
      <c r="V174" s="73">
        <f t="shared" si="33"/>
        <v>7.3574944894814864</v>
      </c>
      <c r="W174" s="17">
        <f t="shared" si="34"/>
        <v>92.642505510518518</v>
      </c>
      <c r="X174" s="16">
        <f t="shared" si="35"/>
        <v>2.440226923004412</v>
      </c>
      <c r="Y174" s="73">
        <f t="shared" si="36"/>
        <v>3.9280738974640905</v>
      </c>
      <c r="Z174" s="17">
        <f t="shared" si="37"/>
        <v>96.071926102535912</v>
      </c>
      <c r="AA174" s="84">
        <f t="shared" si="38"/>
        <v>3.4294205920173959</v>
      </c>
      <c r="AB174" s="88">
        <v>2.2329961103921536</v>
      </c>
      <c r="AC174" s="89">
        <f t="shared" si="30"/>
        <v>96.071926102535912</v>
      </c>
    </row>
    <row r="175" spans="18:29" x14ac:dyDescent="0.3">
      <c r="R175" s="13">
        <v>171</v>
      </c>
      <c r="S175" s="31">
        <v>60.2</v>
      </c>
      <c r="T175" s="59">
        <f t="shared" si="31"/>
        <v>1.0638218123218439E-3</v>
      </c>
      <c r="U175" s="16">
        <f t="shared" si="32"/>
        <v>2.3531196399671703</v>
      </c>
      <c r="V175" s="73">
        <f t="shared" si="33"/>
        <v>7.3574944894814864</v>
      </c>
      <c r="W175" s="17">
        <f t="shared" si="34"/>
        <v>92.642505510518518</v>
      </c>
      <c r="X175" s="16">
        <f t="shared" si="35"/>
        <v>2.440226923004412</v>
      </c>
      <c r="Y175" s="73">
        <f t="shared" si="36"/>
        <v>3.9280738974640905</v>
      </c>
      <c r="Z175" s="17">
        <f t="shared" si="37"/>
        <v>96.071926102535912</v>
      </c>
      <c r="AA175" s="84">
        <f t="shared" si="38"/>
        <v>3.4294205920173959</v>
      </c>
      <c r="AB175" s="88">
        <v>2.2355284469075487</v>
      </c>
      <c r="AC175" s="89">
        <f t="shared" si="30"/>
        <v>96.071926102535912</v>
      </c>
    </row>
    <row r="176" spans="18:29" x14ac:dyDescent="0.3">
      <c r="R176" s="13">
        <v>172</v>
      </c>
      <c r="S176" s="31">
        <v>60.2</v>
      </c>
      <c r="T176" s="59">
        <f t="shared" si="31"/>
        <v>1.0638218123218439E-3</v>
      </c>
      <c r="U176" s="16">
        <f t="shared" si="32"/>
        <v>2.3531196399671703</v>
      </c>
      <c r="V176" s="73">
        <f t="shared" si="33"/>
        <v>7.3574944894814864</v>
      </c>
      <c r="W176" s="17">
        <f t="shared" si="34"/>
        <v>92.642505510518518</v>
      </c>
      <c r="X176" s="16">
        <f t="shared" si="35"/>
        <v>2.440226923004412</v>
      </c>
      <c r="Y176" s="73">
        <f t="shared" si="36"/>
        <v>3.9280738974640905</v>
      </c>
      <c r="Z176" s="17">
        <f t="shared" si="37"/>
        <v>96.071926102535912</v>
      </c>
      <c r="AA176" s="84">
        <f t="shared" si="38"/>
        <v>3.4294205920173959</v>
      </c>
      <c r="AB176" s="88">
        <v>2.2380461031287955</v>
      </c>
      <c r="AC176" s="89">
        <f t="shared" si="30"/>
        <v>96.071926102535912</v>
      </c>
    </row>
    <row r="177" spans="18:29" x14ac:dyDescent="0.3">
      <c r="R177" s="13">
        <v>173</v>
      </c>
      <c r="S177" s="31">
        <v>60.2</v>
      </c>
      <c r="T177" s="59">
        <f t="shared" si="31"/>
        <v>1.0638218123218439E-3</v>
      </c>
      <c r="U177" s="16">
        <f t="shared" si="32"/>
        <v>2.3531196399671703</v>
      </c>
      <c r="V177" s="73">
        <f t="shared" si="33"/>
        <v>7.3574944894814864</v>
      </c>
      <c r="W177" s="17">
        <f t="shared" si="34"/>
        <v>92.642505510518518</v>
      </c>
      <c r="X177" s="16">
        <f t="shared" si="35"/>
        <v>2.440226923004412</v>
      </c>
      <c r="Y177" s="73">
        <f t="shared" si="36"/>
        <v>3.9280738974640905</v>
      </c>
      <c r="Z177" s="17">
        <f t="shared" si="37"/>
        <v>96.071926102535912</v>
      </c>
      <c r="AA177" s="84">
        <f t="shared" si="38"/>
        <v>3.4294205920173959</v>
      </c>
      <c r="AB177" s="88">
        <v>2.2405492482825999</v>
      </c>
      <c r="AC177" s="89">
        <f t="shared" si="30"/>
        <v>96.071926102535912</v>
      </c>
    </row>
    <row r="178" spans="18:29" x14ac:dyDescent="0.3">
      <c r="R178" s="13">
        <v>174</v>
      </c>
      <c r="S178" s="31">
        <v>60.2</v>
      </c>
      <c r="T178" s="59">
        <f t="shared" si="31"/>
        <v>1.0638218123218439E-3</v>
      </c>
      <c r="U178" s="16">
        <f t="shared" si="32"/>
        <v>2.3531196399671703</v>
      </c>
      <c r="V178" s="73">
        <f t="shared" si="33"/>
        <v>7.3574944894814864</v>
      </c>
      <c r="W178" s="17">
        <f t="shared" si="34"/>
        <v>92.642505510518518</v>
      </c>
      <c r="X178" s="16">
        <f t="shared" si="35"/>
        <v>2.440226923004412</v>
      </c>
      <c r="Y178" s="73">
        <f t="shared" si="36"/>
        <v>3.9280738974640905</v>
      </c>
      <c r="Z178" s="17">
        <f t="shared" si="37"/>
        <v>96.071926102535912</v>
      </c>
      <c r="AA178" s="84">
        <f t="shared" si="38"/>
        <v>3.4294205920173959</v>
      </c>
      <c r="AB178" s="88">
        <v>2.2430380486862944</v>
      </c>
      <c r="AC178" s="89">
        <f t="shared" si="30"/>
        <v>96.071926102535912</v>
      </c>
    </row>
    <row r="179" spans="18:29" x14ac:dyDescent="0.3">
      <c r="R179" s="13">
        <v>175</v>
      </c>
      <c r="S179" s="31">
        <v>60.2</v>
      </c>
      <c r="T179" s="59">
        <f t="shared" si="31"/>
        <v>1.0638218123218439E-3</v>
      </c>
      <c r="U179" s="16">
        <f t="shared" si="32"/>
        <v>2.3531196399671703</v>
      </c>
      <c r="V179" s="73">
        <f t="shared" si="33"/>
        <v>7.3574944894814864</v>
      </c>
      <c r="W179" s="17">
        <f t="shared" si="34"/>
        <v>92.642505510518518</v>
      </c>
      <c r="X179" s="16">
        <f t="shared" si="35"/>
        <v>2.440226923004412</v>
      </c>
      <c r="Y179" s="73">
        <f t="shared" si="36"/>
        <v>3.9280738974640905</v>
      </c>
      <c r="Z179" s="17">
        <f t="shared" si="37"/>
        <v>96.071926102535912</v>
      </c>
      <c r="AA179" s="84">
        <f t="shared" si="38"/>
        <v>3.4294205920173959</v>
      </c>
      <c r="AB179" s="88">
        <v>2.2455126678141499</v>
      </c>
      <c r="AC179" s="89">
        <f t="shared" si="30"/>
        <v>96.071926102535912</v>
      </c>
    </row>
    <row r="180" spans="18:29" x14ac:dyDescent="0.3">
      <c r="R180" s="13">
        <v>176</v>
      </c>
      <c r="S180" s="31">
        <v>60.2</v>
      </c>
      <c r="T180" s="59">
        <f t="shared" si="31"/>
        <v>1.0638218123218439E-3</v>
      </c>
      <c r="U180" s="16">
        <f t="shared" si="32"/>
        <v>2.3531196399671703</v>
      </c>
      <c r="V180" s="73">
        <f t="shared" si="33"/>
        <v>7.3574944894814864</v>
      </c>
      <c r="W180" s="17">
        <f t="shared" si="34"/>
        <v>92.642505510518518</v>
      </c>
      <c r="X180" s="16">
        <f t="shared" si="35"/>
        <v>2.440226923004412</v>
      </c>
      <c r="Y180" s="73">
        <f t="shared" si="36"/>
        <v>3.9280738974640905</v>
      </c>
      <c r="Z180" s="17">
        <f t="shared" si="37"/>
        <v>96.071926102535912</v>
      </c>
      <c r="AA180" s="84">
        <f t="shared" si="38"/>
        <v>3.4294205920173959</v>
      </c>
      <c r="AB180" s="88">
        <v>2.2479732663618068</v>
      </c>
      <c r="AC180" s="89">
        <f t="shared" si="30"/>
        <v>96.071926102535912</v>
      </c>
    </row>
    <row r="181" spans="18:29" x14ac:dyDescent="0.3">
      <c r="R181" s="13">
        <v>177</v>
      </c>
      <c r="S181" s="31">
        <v>60.2</v>
      </c>
      <c r="T181" s="59">
        <f t="shared" si="31"/>
        <v>1.0638218123218439E-3</v>
      </c>
      <c r="U181" s="16">
        <f t="shared" si="32"/>
        <v>2.3531196399671703</v>
      </c>
      <c r="V181" s="73">
        <f t="shared" si="33"/>
        <v>7.3574944894814864</v>
      </c>
      <c r="W181" s="17">
        <f t="shared" si="34"/>
        <v>92.642505510518518</v>
      </c>
      <c r="X181" s="16">
        <f t="shared" si="35"/>
        <v>2.440226923004412</v>
      </c>
      <c r="Y181" s="73">
        <f t="shared" si="36"/>
        <v>3.9280738974640905</v>
      </c>
      <c r="Z181" s="17">
        <f t="shared" si="37"/>
        <v>96.071926102535912</v>
      </c>
      <c r="AA181" s="84">
        <f t="shared" si="38"/>
        <v>3.4294205920173959</v>
      </c>
      <c r="AB181" s="88">
        <v>2.2504200023088941</v>
      </c>
      <c r="AC181" s="89">
        <f t="shared" si="30"/>
        <v>96.071926102535912</v>
      </c>
    </row>
    <row r="182" spans="18:29" x14ac:dyDescent="0.3">
      <c r="R182" s="13">
        <v>178</v>
      </c>
      <c r="S182" s="31">
        <v>60.2</v>
      </c>
      <c r="T182" s="59">
        <f t="shared" si="31"/>
        <v>1.0638218123218439E-3</v>
      </c>
      <c r="U182" s="16">
        <f t="shared" si="32"/>
        <v>2.3531196399671703</v>
      </c>
      <c r="V182" s="73">
        <f t="shared" si="33"/>
        <v>7.3574944894814864</v>
      </c>
      <c r="W182" s="17">
        <f t="shared" si="34"/>
        <v>92.642505510518518</v>
      </c>
      <c r="X182" s="16">
        <f t="shared" si="35"/>
        <v>2.440226923004412</v>
      </c>
      <c r="Y182" s="73">
        <f t="shared" si="36"/>
        <v>3.9280738974640905</v>
      </c>
      <c r="Z182" s="17">
        <f t="shared" si="37"/>
        <v>96.071926102535912</v>
      </c>
      <c r="AA182" s="84">
        <f t="shared" si="38"/>
        <v>3.4294205920173959</v>
      </c>
      <c r="AB182" s="88">
        <v>2.2528530309798933</v>
      </c>
      <c r="AC182" s="89">
        <f t="shared" si="30"/>
        <v>96.071926102535912</v>
      </c>
    </row>
    <row r="183" spans="18:29" x14ac:dyDescent="0.3">
      <c r="R183" s="13">
        <v>179</v>
      </c>
      <c r="S183" s="31">
        <v>60.2</v>
      </c>
      <c r="T183" s="59">
        <f t="shared" si="31"/>
        <v>1.0638218123218439E-3</v>
      </c>
      <c r="U183" s="16">
        <f t="shared" si="32"/>
        <v>2.3531196399671703</v>
      </c>
      <c r="V183" s="73">
        <f t="shared" si="33"/>
        <v>7.3574944894814864</v>
      </c>
      <c r="W183" s="17">
        <f t="shared" si="34"/>
        <v>92.642505510518518</v>
      </c>
      <c r="X183" s="16">
        <f t="shared" si="35"/>
        <v>2.440226923004412</v>
      </c>
      <c r="Y183" s="73">
        <f t="shared" si="36"/>
        <v>3.9280738974640905</v>
      </c>
      <c r="Z183" s="17">
        <f t="shared" si="37"/>
        <v>96.071926102535912</v>
      </c>
      <c r="AA183" s="84">
        <f t="shared" si="38"/>
        <v>3.4294205920173959</v>
      </c>
      <c r="AB183" s="88">
        <v>2.255272505103306</v>
      </c>
      <c r="AC183" s="89">
        <f t="shared" si="30"/>
        <v>96.071926102535912</v>
      </c>
    </row>
    <row r="184" spans="18:29" x14ac:dyDescent="0.3">
      <c r="R184" s="13">
        <v>180</v>
      </c>
      <c r="S184" s="31">
        <v>60.2</v>
      </c>
      <c r="T184" s="59">
        <f t="shared" si="31"/>
        <v>1.0638218123218439E-3</v>
      </c>
      <c r="U184" s="16">
        <f t="shared" si="32"/>
        <v>2.3531196399671703</v>
      </c>
      <c r="V184" s="73">
        <f t="shared" si="33"/>
        <v>7.3574944894814864</v>
      </c>
      <c r="W184" s="17">
        <f t="shared" si="34"/>
        <v>92.642505510518518</v>
      </c>
      <c r="X184" s="16">
        <f t="shared" si="35"/>
        <v>2.440226923004412</v>
      </c>
      <c r="Y184" s="73">
        <f t="shared" si="36"/>
        <v>3.9280738974640905</v>
      </c>
      <c r="Z184" s="17">
        <f t="shared" si="37"/>
        <v>96.071926102535912</v>
      </c>
      <c r="AA184" s="84">
        <f t="shared" si="38"/>
        <v>3.4294205920173959</v>
      </c>
      <c r="AB184" s="88">
        <v>2.2576785748691846</v>
      </c>
      <c r="AC184" s="89">
        <f t="shared" si="30"/>
        <v>96.071926102535912</v>
      </c>
    </row>
    <row r="185" spans="18:29" x14ac:dyDescent="0.3">
      <c r="R185" s="13">
        <v>181</v>
      </c>
      <c r="S185" s="31">
        <v>60.2</v>
      </c>
      <c r="T185" s="59">
        <f t="shared" si="31"/>
        <v>1.0638218123218439E-3</v>
      </c>
      <c r="U185" s="16">
        <f t="shared" si="32"/>
        <v>2.3531196399671703</v>
      </c>
      <c r="V185" s="73">
        <f t="shared" si="33"/>
        <v>7.3574944894814864</v>
      </c>
      <c r="W185" s="17">
        <f t="shared" si="34"/>
        <v>92.642505510518518</v>
      </c>
      <c r="X185" s="16">
        <f t="shared" si="35"/>
        <v>2.440226923004412</v>
      </c>
      <c r="Y185" s="73">
        <f t="shared" si="36"/>
        <v>3.9280738974640905</v>
      </c>
      <c r="Z185" s="17">
        <f t="shared" si="37"/>
        <v>96.071926102535912</v>
      </c>
      <c r="AA185" s="84">
        <f t="shared" si="38"/>
        <v>3.4294205920173959</v>
      </c>
      <c r="AB185" s="88">
        <v>2.2600713879850747</v>
      </c>
      <c r="AC185" s="89">
        <f t="shared" si="30"/>
        <v>96.231779556949462</v>
      </c>
    </row>
    <row r="186" spans="18:29" x14ac:dyDescent="0.3">
      <c r="R186" s="13">
        <v>182</v>
      </c>
      <c r="S186" s="31">
        <v>60.1</v>
      </c>
      <c r="T186" s="59">
        <f t="shared" si="31"/>
        <v>1.0620546664541995E-3</v>
      </c>
      <c r="U186" s="16">
        <f t="shared" si="32"/>
        <v>2.3570349804662842</v>
      </c>
      <c r="V186" s="73">
        <f t="shared" si="33"/>
        <v>7.2033472257368452</v>
      </c>
      <c r="W186" s="17">
        <f t="shared" si="34"/>
        <v>92.796652774263151</v>
      </c>
      <c r="X186" s="16">
        <f t="shared" si="35"/>
        <v>2.4442872007465164</v>
      </c>
      <c r="Y186" s="73">
        <f t="shared" si="36"/>
        <v>3.7682204430505406</v>
      </c>
      <c r="Z186" s="17">
        <f t="shared" si="37"/>
        <v>96.231779556949462</v>
      </c>
      <c r="AA186" s="84">
        <f t="shared" si="38"/>
        <v>3.4351267826863046</v>
      </c>
      <c r="AB186" s="88">
        <v>2.2624510897304293</v>
      </c>
      <c r="AC186" s="89">
        <f t="shared" si="30"/>
        <v>96.231779556949462</v>
      </c>
    </row>
    <row r="187" spans="18:29" x14ac:dyDescent="0.3">
      <c r="R187" s="13">
        <v>183</v>
      </c>
      <c r="S187" s="31">
        <v>60.1</v>
      </c>
      <c r="T187" s="59">
        <f t="shared" si="31"/>
        <v>1.0620546664541995E-3</v>
      </c>
      <c r="U187" s="16">
        <f t="shared" si="32"/>
        <v>2.3570349804662842</v>
      </c>
      <c r="V187" s="73">
        <f t="shared" si="33"/>
        <v>7.2033472257368452</v>
      </c>
      <c r="W187" s="17">
        <f t="shared" si="34"/>
        <v>92.796652774263151</v>
      </c>
      <c r="X187" s="16">
        <f t="shared" si="35"/>
        <v>2.4442872007465164</v>
      </c>
      <c r="Y187" s="73">
        <f t="shared" si="36"/>
        <v>3.7682204430505406</v>
      </c>
      <c r="Z187" s="17">
        <f t="shared" si="37"/>
        <v>96.231779556949462</v>
      </c>
      <c r="AA187" s="84">
        <f t="shared" si="38"/>
        <v>3.4351267826863046</v>
      </c>
      <c r="AB187" s="88">
        <v>2.2648178230095364</v>
      </c>
      <c r="AC187" s="89">
        <f t="shared" si="30"/>
        <v>96.231779556949462</v>
      </c>
    </row>
    <row r="188" spans="18:29" x14ac:dyDescent="0.3">
      <c r="R188" s="13">
        <v>184</v>
      </c>
      <c r="S188" s="31">
        <v>60.1</v>
      </c>
      <c r="T188" s="59">
        <f t="shared" si="31"/>
        <v>1.0620546664541995E-3</v>
      </c>
      <c r="U188" s="16">
        <f t="shared" si="32"/>
        <v>2.3570349804662842</v>
      </c>
      <c r="V188" s="73">
        <f t="shared" si="33"/>
        <v>7.2033472257368452</v>
      </c>
      <c r="W188" s="17">
        <f t="shared" si="34"/>
        <v>92.796652774263151</v>
      </c>
      <c r="X188" s="16">
        <f t="shared" si="35"/>
        <v>2.4442872007465164</v>
      </c>
      <c r="Y188" s="73">
        <f t="shared" si="36"/>
        <v>3.7682204430505406</v>
      </c>
      <c r="Z188" s="17">
        <f t="shared" si="37"/>
        <v>96.231779556949462</v>
      </c>
      <c r="AA188" s="84">
        <f t="shared" si="38"/>
        <v>3.4351267826863046</v>
      </c>
      <c r="AB188" s="88">
        <v>2.2671717284030137</v>
      </c>
      <c r="AC188" s="89">
        <f t="shared" si="30"/>
        <v>96.231779556949462</v>
      </c>
    </row>
    <row r="189" spans="18:29" x14ac:dyDescent="0.3">
      <c r="R189" s="13">
        <v>185</v>
      </c>
      <c r="S189" s="31">
        <v>60.1</v>
      </c>
      <c r="T189" s="59">
        <f t="shared" si="31"/>
        <v>1.0620546664541995E-3</v>
      </c>
      <c r="U189" s="16">
        <f t="shared" si="32"/>
        <v>2.3570349804662842</v>
      </c>
      <c r="V189" s="73">
        <f t="shared" si="33"/>
        <v>7.2033472257368452</v>
      </c>
      <c r="W189" s="17">
        <f t="shared" si="34"/>
        <v>92.796652774263151</v>
      </c>
      <c r="X189" s="16">
        <f t="shared" si="35"/>
        <v>2.4442872007465164</v>
      </c>
      <c r="Y189" s="73">
        <f t="shared" si="36"/>
        <v>3.7682204430505406</v>
      </c>
      <c r="Z189" s="17">
        <f t="shared" si="37"/>
        <v>96.231779556949462</v>
      </c>
      <c r="AA189" s="84">
        <f t="shared" si="38"/>
        <v>3.4351267826863046</v>
      </c>
      <c r="AB189" s="88">
        <v>2.2695129442179165</v>
      </c>
      <c r="AC189" s="89">
        <f t="shared" si="30"/>
        <v>96.231779556949462</v>
      </c>
    </row>
    <row r="190" spans="18:29" x14ac:dyDescent="0.3">
      <c r="R190" s="13">
        <v>186</v>
      </c>
      <c r="S190" s="31">
        <v>60.1</v>
      </c>
      <c r="T190" s="59">
        <f t="shared" si="31"/>
        <v>1.0620546664541995E-3</v>
      </c>
      <c r="U190" s="16">
        <f t="shared" si="32"/>
        <v>2.3570349804662842</v>
      </c>
      <c r="V190" s="73">
        <f t="shared" si="33"/>
        <v>7.2033472257368452</v>
      </c>
      <c r="W190" s="17">
        <f t="shared" si="34"/>
        <v>92.796652774263151</v>
      </c>
      <c r="X190" s="16">
        <f t="shared" si="35"/>
        <v>2.4442872007465164</v>
      </c>
      <c r="Y190" s="73">
        <f t="shared" si="36"/>
        <v>3.7682204430505406</v>
      </c>
      <c r="Z190" s="17">
        <f t="shared" si="37"/>
        <v>96.231779556949462</v>
      </c>
      <c r="AA190" s="84">
        <f t="shared" si="38"/>
        <v>3.4351267826863046</v>
      </c>
      <c r="AB190" s="88">
        <v>2.271841606536499</v>
      </c>
      <c r="AC190" s="89">
        <f t="shared" si="30"/>
        <v>96.231779556949462</v>
      </c>
    </row>
    <row r="191" spans="18:29" x14ac:dyDescent="0.3">
      <c r="R191" s="13">
        <v>187</v>
      </c>
      <c r="S191" s="31">
        <v>60.1</v>
      </c>
      <c r="T191" s="59">
        <f t="shared" si="31"/>
        <v>1.0620546664541995E-3</v>
      </c>
      <c r="U191" s="16">
        <f t="shared" si="32"/>
        <v>2.3570349804662842</v>
      </c>
      <c r="V191" s="73">
        <f t="shared" si="33"/>
        <v>7.2033472257368452</v>
      </c>
      <c r="W191" s="17">
        <f t="shared" si="34"/>
        <v>92.796652774263151</v>
      </c>
      <c r="X191" s="16">
        <f t="shared" si="35"/>
        <v>2.4442872007465164</v>
      </c>
      <c r="Y191" s="73">
        <f t="shared" si="36"/>
        <v>3.7682204430505406</v>
      </c>
      <c r="Z191" s="17">
        <f t="shared" si="37"/>
        <v>96.231779556949462</v>
      </c>
      <c r="AA191" s="84">
        <f t="shared" si="38"/>
        <v>3.4351267826863046</v>
      </c>
      <c r="AB191" s="88">
        <v>2.27415784926368</v>
      </c>
      <c r="AC191" s="89">
        <f t="shared" si="30"/>
        <v>96.231779556949462</v>
      </c>
    </row>
    <row r="192" spans="18:29" x14ac:dyDescent="0.3">
      <c r="R192" s="13">
        <v>188</v>
      </c>
      <c r="S192" s="31">
        <v>60.1</v>
      </c>
      <c r="T192" s="59">
        <f t="shared" si="31"/>
        <v>1.0620546664541995E-3</v>
      </c>
      <c r="U192" s="16">
        <f t="shared" si="32"/>
        <v>2.3570349804662842</v>
      </c>
      <c r="V192" s="73">
        <f t="shared" si="33"/>
        <v>7.2033472257368452</v>
      </c>
      <c r="W192" s="17">
        <f t="shared" si="34"/>
        <v>92.796652774263151</v>
      </c>
      <c r="X192" s="16">
        <f t="shared" si="35"/>
        <v>2.4442872007465164</v>
      </c>
      <c r="Y192" s="73">
        <f t="shared" si="36"/>
        <v>3.7682204430505406</v>
      </c>
      <c r="Z192" s="17">
        <f t="shared" si="37"/>
        <v>96.231779556949462</v>
      </c>
      <c r="AA192" s="84">
        <f t="shared" si="38"/>
        <v>3.4351267826863046</v>
      </c>
      <c r="AB192" s="88">
        <v>2.2764618041732443</v>
      </c>
      <c r="AC192" s="89">
        <f t="shared" si="30"/>
        <v>96.231779556949462</v>
      </c>
    </row>
    <row r="193" spans="18:29" x14ac:dyDescent="0.3">
      <c r="R193" s="13">
        <v>189</v>
      </c>
      <c r="S193" s="31">
        <v>60.1</v>
      </c>
      <c r="T193" s="59">
        <f t="shared" si="31"/>
        <v>1.0620546664541995E-3</v>
      </c>
      <c r="U193" s="16">
        <f t="shared" si="32"/>
        <v>2.3570349804662842</v>
      </c>
      <c r="V193" s="73">
        <f t="shared" si="33"/>
        <v>7.2033472257368452</v>
      </c>
      <c r="W193" s="17">
        <f t="shared" si="34"/>
        <v>92.796652774263151</v>
      </c>
      <c r="X193" s="16">
        <f t="shared" si="35"/>
        <v>2.4442872007465164</v>
      </c>
      <c r="Y193" s="73">
        <f t="shared" si="36"/>
        <v>3.7682204430505406</v>
      </c>
      <c r="Z193" s="17">
        <f t="shared" si="37"/>
        <v>96.231779556949462</v>
      </c>
      <c r="AA193" s="84">
        <f t="shared" si="38"/>
        <v>3.4351267826863046</v>
      </c>
      <c r="AB193" s="88">
        <v>2.2787536009528289</v>
      </c>
      <c r="AC193" s="89">
        <f t="shared" si="30"/>
        <v>96.231779556949462</v>
      </c>
    </row>
    <row r="194" spans="18:29" x14ac:dyDescent="0.3">
      <c r="R194" s="13">
        <v>190</v>
      </c>
      <c r="S194" s="31">
        <v>60.1</v>
      </c>
      <c r="T194" s="59">
        <f t="shared" si="31"/>
        <v>1.0620546664541995E-3</v>
      </c>
      <c r="U194" s="16">
        <f t="shared" si="32"/>
        <v>2.3570349804662842</v>
      </c>
      <c r="V194" s="73">
        <f t="shared" si="33"/>
        <v>7.2033472257368452</v>
      </c>
      <c r="W194" s="17">
        <f t="shared" si="34"/>
        <v>92.796652774263151</v>
      </c>
      <c r="X194" s="16">
        <f t="shared" si="35"/>
        <v>2.4442872007465164</v>
      </c>
      <c r="Y194" s="73">
        <f t="shared" si="36"/>
        <v>3.7682204430505406</v>
      </c>
      <c r="Z194" s="17">
        <f t="shared" si="37"/>
        <v>96.231779556949462</v>
      </c>
      <c r="AA194" s="84">
        <f t="shared" si="38"/>
        <v>3.4351267826863046</v>
      </c>
      <c r="AB194" s="88">
        <v>2.2810333672477277</v>
      </c>
      <c r="AC194" s="89">
        <f t="shared" si="30"/>
        <v>96.231779556949462</v>
      </c>
    </row>
    <row r="195" spans="18:29" x14ac:dyDescent="0.3">
      <c r="R195" s="13">
        <v>191</v>
      </c>
      <c r="S195" s="31">
        <v>60.1</v>
      </c>
      <c r="T195" s="59">
        <f t="shared" si="31"/>
        <v>1.0620546664541995E-3</v>
      </c>
      <c r="U195" s="16">
        <f t="shared" si="32"/>
        <v>2.3570349804662842</v>
      </c>
      <c r="V195" s="73">
        <f t="shared" si="33"/>
        <v>7.2033472257368452</v>
      </c>
      <c r="W195" s="17">
        <f t="shared" si="34"/>
        <v>92.796652774263151</v>
      </c>
      <c r="X195" s="16">
        <f t="shared" si="35"/>
        <v>2.4442872007465164</v>
      </c>
      <c r="Y195" s="73">
        <f t="shared" si="36"/>
        <v>3.7682204430505406</v>
      </c>
      <c r="Z195" s="17">
        <f t="shared" si="37"/>
        <v>96.231779556949462</v>
      </c>
      <c r="AA195" s="84">
        <f t="shared" si="38"/>
        <v>3.4351267826863046</v>
      </c>
      <c r="AB195" s="88">
        <v>2.2833012287035497</v>
      </c>
      <c r="AC195" s="89">
        <f t="shared" si="30"/>
        <v>96.231779556949462</v>
      </c>
    </row>
    <row r="196" spans="18:29" x14ac:dyDescent="0.3">
      <c r="R196" s="13">
        <v>192</v>
      </c>
      <c r="S196" s="31">
        <v>60.1</v>
      </c>
      <c r="T196" s="59">
        <f t="shared" si="31"/>
        <v>1.0620546664541995E-3</v>
      </c>
      <c r="U196" s="16">
        <f t="shared" si="32"/>
        <v>2.3570349804662842</v>
      </c>
      <c r="V196" s="73">
        <f t="shared" si="33"/>
        <v>7.2033472257368452</v>
      </c>
      <c r="W196" s="17">
        <f t="shared" si="34"/>
        <v>92.796652774263151</v>
      </c>
      <c r="X196" s="16">
        <f t="shared" si="35"/>
        <v>2.4442872007465164</v>
      </c>
      <c r="Y196" s="73">
        <f t="shared" si="36"/>
        <v>3.7682204430505406</v>
      </c>
      <c r="Z196" s="17">
        <f t="shared" si="37"/>
        <v>96.231779556949462</v>
      </c>
      <c r="AA196" s="84">
        <f t="shared" si="38"/>
        <v>3.4351267826863046</v>
      </c>
      <c r="AB196" s="88">
        <v>2.2855573090077739</v>
      </c>
      <c r="AC196" s="89">
        <f t="shared" si="30"/>
        <v>96.231779556949462</v>
      </c>
    </row>
    <row r="197" spans="18:29" x14ac:dyDescent="0.3">
      <c r="R197" s="13">
        <v>193</v>
      </c>
      <c r="S197" s="31">
        <v>60.1</v>
      </c>
      <c r="T197" s="59">
        <f t="shared" si="31"/>
        <v>1.0620546664541995E-3</v>
      </c>
      <c r="U197" s="16">
        <f t="shared" si="32"/>
        <v>2.3570349804662842</v>
      </c>
      <c r="V197" s="73">
        <f t="shared" si="33"/>
        <v>7.2033472257368452</v>
      </c>
      <c r="W197" s="17">
        <f t="shared" si="34"/>
        <v>92.796652774263151</v>
      </c>
      <c r="X197" s="16">
        <f t="shared" si="35"/>
        <v>2.4442872007465164</v>
      </c>
      <c r="Y197" s="73">
        <f t="shared" si="36"/>
        <v>3.7682204430505406</v>
      </c>
      <c r="Z197" s="17">
        <f t="shared" si="37"/>
        <v>96.231779556949462</v>
      </c>
      <c r="AA197" s="84">
        <f t="shared" si="38"/>
        <v>3.4351267826863046</v>
      </c>
      <c r="AB197" s="88">
        <v>2.287801729930226</v>
      </c>
      <c r="AC197" s="89">
        <f t="shared" si="30"/>
        <v>96.231779556949462</v>
      </c>
    </row>
    <row r="198" spans="18:29" x14ac:dyDescent="0.3">
      <c r="R198" s="13">
        <v>194</v>
      </c>
      <c r="S198" s="31">
        <v>60.1</v>
      </c>
      <c r="T198" s="59">
        <f t="shared" si="31"/>
        <v>1.0620546664541995E-3</v>
      </c>
      <c r="U198" s="16">
        <f t="shared" si="32"/>
        <v>2.3570349804662842</v>
      </c>
      <c r="V198" s="73">
        <f t="shared" si="33"/>
        <v>7.2033472257368452</v>
      </c>
      <c r="W198" s="17">
        <f t="shared" si="34"/>
        <v>92.796652774263151</v>
      </c>
      <c r="X198" s="16">
        <f t="shared" si="35"/>
        <v>2.4442872007465164</v>
      </c>
      <c r="Y198" s="73">
        <f t="shared" si="36"/>
        <v>3.7682204430505406</v>
      </c>
      <c r="Z198" s="17">
        <f t="shared" si="37"/>
        <v>96.231779556949462</v>
      </c>
      <c r="AA198" s="84">
        <f t="shared" si="38"/>
        <v>3.4351267826863046</v>
      </c>
      <c r="AB198" s="88">
        <v>2.2900346113625178</v>
      </c>
      <c r="AC198" s="89">
        <f t="shared" si="30"/>
        <v>96.231779556949462</v>
      </c>
    </row>
    <row r="199" spans="18:29" x14ac:dyDescent="0.3">
      <c r="R199" s="13">
        <v>195</v>
      </c>
      <c r="S199" s="31">
        <v>60.1</v>
      </c>
      <c r="T199" s="59">
        <f t="shared" si="31"/>
        <v>1.0620546664541995E-3</v>
      </c>
      <c r="U199" s="16">
        <f t="shared" si="32"/>
        <v>2.3570349804662842</v>
      </c>
      <c r="V199" s="73">
        <f t="shared" si="33"/>
        <v>7.2033472257368452</v>
      </c>
      <c r="W199" s="17">
        <f t="shared" si="34"/>
        <v>92.796652774263151</v>
      </c>
      <c r="X199" s="16">
        <f t="shared" si="35"/>
        <v>2.4442872007465164</v>
      </c>
      <c r="Y199" s="73">
        <f t="shared" si="36"/>
        <v>3.7682204430505406</v>
      </c>
      <c r="Z199" s="17">
        <f t="shared" si="37"/>
        <v>96.231779556949462</v>
      </c>
      <c r="AA199" s="84">
        <f t="shared" si="38"/>
        <v>3.4351267826863046</v>
      </c>
      <c r="AB199" s="88">
        <v>2.2922560713564759</v>
      </c>
      <c r="AC199" s="89">
        <f t="shared" si="30"/>
        <v>96.231779556949462</v>
      </c>
    </row>
    <row r="200" spans="18:29" x14ac:dyDescent="0.3">
      <c r="R200" s="13">
        <v>196</v>
      </c>
      <c r="S200" s="31">
        <v>60.1</v>
      </c>
      <c r="T200" s="59">
        <f t="shared" si="31"/>
        <v>1.0620546664541995E-3</v>
      </c>
      <c r="U200" s="16">
        <f t="shared" si="32"/>
        <v>2.3570349804662842</v>
      </c>
      <c r="V200" s="73">
        <f t="shared" si="33"/>
        <v>7.2033472257368452</v>
      </c>
      <c r="W200" s="17">
        <f t="shared" si="34"/>
        <v>92.796652774263151</v>
      </c>
      <c r="X200" s="16">
        <f t="shared" si="35"/>
        <v>2.4442872007465164</v>
      </c>
      <c r="Y200" s="73">
        <f t="shared" si="36"/>
        <v>3.7682204430505406</v>
      </c>
      <c r="Z200" s="17">
        <f t="shared" si="37"/>
        <v>96.231779556949462</v>
      </c>
      <c r="AA200" s="84">
        <f t="shared" si="38"/>
        <v>3.4351267826863046</v>
      </c>
      <c r="AB200" s="88">
        <v>2.2944662261615929</v>
      </c>
      <c r="AC200" s="89">
        <f t="shared" si="30"/>
        <v>96.231779556949462</v>
      </c>
    </row>
    <row r="201" spans="18:29" x14ac:dyDescent="0.3">
      <c r="R201" s="13">
        <v>197</v>
      </c>
      <c r="S201" s="31">
        <v>60.1</v>
      </c>
      <c r="T201" s="59">
        <f t="shared" si="31"/>
        <v>1.0620546664541995E-3</v>
      </c>
      <c r="U201" s="16">
        <f t="shared" si="32"/>
        <v>2.3570349804662842</v>
      </c>
      <c r="V201" s="73">
        <f t="shared" si="33"/>
        <v>7.2033472257368452</v>
      </c>
      <c r="W201" s="17">
        <f t="shared" si="34"/>
        <v>92.796652774263151</v>
      </c>
      <c r="X201" s="16">
        <f t="shared" si="35"/>
        <v>2.4442872007465164</v>
      </c>
      <c r="Y201" s="73">
        <f t="shared" si="36"/>
        <v>3.7682204430505406</v>
      </c>
      <c r="Z201" s="17">
        <f t="shared" si="37"/>
        <v>96.231779556949462</v>
      </c>
      <c r="AA201" s="84">
        <f t="shared" si="38"/>
        <v>3.4351267826863046</v>
      </c>
      <c r="AB201" s="88">
        <v>2.2966651902615309</v>
      </c>
      <c r="AC201" s="89">
        <f t="shared" si="30"/>
        <v>96.392165856210994</v>
      </c>
    </row>
    <row r="202" spans="18:29" x14ac:dyDescent="0.3">
      <c r="R202" s="13">
        <v>198</v>
      </c>
      <c r="S202" s="31">
        <v>60</v>
      </c>
      <c r="T202" s="59">
        <f t="shared" si="31"/>
        <v>1.0602875205865555E-3</v>
      </c>
      <c r="U202" s="16">
        <f t="shared" si="32"/>
        <v>2.360963372100394</v>
      </c>
      <c r="V202" s="73">
        <f t="shared" si="33"/>
        <v>7.0486861377797698</v>
      </c>
      <c r="W202" s="17">
        <f t="shared" si="34"/>
        <v>92.951313862220232</v>
      </c>
      <c r="X202" s="16">
        <f t="shared" si="35"/>
        <v>2.4483610127477595</v>
      </c>
      <c r="Y202" s="73">
        <f t="shared" si="36"/>
        <v>3.6078341437890016</v>
      </c>
      <c r="Z202" s="17">
        <f t="shared" si="37"/>
        <v>96.392165856210994</v>
      </c>
      <c r="AA202" s="84">
        <f t="shared" si="38"/>
        <v>3.4408519939907682</v>
      </c>
      <c r="AB202" s="88">
        <v>2.2988530764097068</v>
      </c>
      <c r="AC202" s="89">
        <f t="shared" si="30"/>
        <v>96.392165856210994</v>
      </c>
    </row>
    <row r="203" spans="18:29" x14ac:dyDescent="0.3">
      <c r="R203" s="13">
        <v>199</v>
      </c>
      <c r="S203" s="31">
        <v>60</v>
      </c>
      <c r="T203" s="59">
        <f t="shared" si="31"/>
        <v>1.0602875205865555E-3</v>
      </c>
      <c r="U203" s="16">
        <f t="shared" si="32"/>
        <v>2.360963372100394</v>
      </c>
      <c r="V203" s="73">
        <f t="shared" si="33"/>
        <v>7.0486861377797698</v>
      </c>
      <c r="W203" s="17">
        <f t="shared" si="34"/>
        <v>92.951313862220232</v>
      </c>
      <c r="X203" s="16">
        <f t="shared" si="35"/>
        <v>2.4483610127477595</v>
      </c>
      <c r="Y203" s="73">
        <f t="shared" si="36"/>
        <v>3.6078341437890016</v>
      </c>
      <c r="Z203" s="17">
        <f t="shared" si="37"/>
        <v>96.392165856210994</v>
      </c>
      <c r="AA203" s="84">
        <f t="shared" si="38"/>
        <v>3.4408519939907682</v>
      </c>
      <c r="AB203" s="88">
        <v>2.3010299956639813</v>
      </c>
      <c r="AC203" s="89">
        <f t="shared" si="30"/>
        <v>96.392165856210994</v>
      </c>
    </row>
    <row r="204" spans="18:29" x14ac:dyDescent="0.3">
      <c r="R204" s="13">
        <v>200</v>
      </c>
      <c r="S204" s="31">
        <v>60</v>
      </c>
      <c r="T204" s="59">
        <f t="shared" si="31"/>
        <v>1.0602875205865555E-3</v>
      </c>
      <c r="U204" s="16">
        <f t="shared" si="32"/>
        <v>2.360963372100394</v>
      </c>
      <c r="V204" s="73">
        <f t="shared" si="33"/>
        <v>7.0486861377797698</v>
      </c>
      <c r="W204" s="17">
        <f t="shared" si="34"/>
        <v>92.951313862220232</v>
      </c>
      <c r="X204" s="16">
        <f t="shared" si="35"/>
        <v>2.4483610127477595</v>
      </c>
      <c r="Y204" s="73">
        <f t="shared" si="36"/>
        <v>3.6078341437890016</v>
      </c>
      <c r="Z204" s="17">
        <f t="shared" si="37"/>
        <v>96.392165856210994</v>
      </c>
      <c r="AA204" s="84">
        <f t="shared" si="38"/>
        <v>3.4408519939907682</v>
      </c>
      <c r="AB204" s="88">
        <v>2.3031960574204891</v>
      </c>
      <c r="AC204" s="89">
        <f t="shared" si="30"/>
        <v>96.392165856210994</v>
      </c>
    </row>
    <row r="205" spans="18:29" x14ac:dyDescent="0.3">
      <c r="R205" s="13">
        <v>201</v>
      </c>
      <c r="S205" s="31">
        <v>60</v>
      </c>
      <c r="T205" s="59">
        <f t="shared" si="31"/>
        <v>1.0602875205865555E-3</v>
      </c>
      <c r="U205" s="16">
        <f t="shared" si="32"/>
        <v>2.360963372100394</v>
      </c>
      <c r="V205" s="73">
        <f t="shared" si="33"/>
        <v>7.0486861377797698</v>
      </c>
      <c r="W205" s="17">
        <f t="shared" si="34"/>
        <v>92.951313862220232</v>
      </c>
      <c r="X205" s="16">
        <f t="shared" si="35"/>
        <v>2.4483610127477595</v>
      </c>
      <c r="Y205" s="73">
        <f t="shared" si="36"/>
        <v>3.6078341437890016</v>
      </c>
      <c r="Z205" s="17">
        <f t="shared" si="37"/>
        <v>96.392165856210994</v>
      </c>
      <c r="AA205" s="84">
        <f t="shared" si="38"/>
        <v>3.4408519939907682</v>
      </c>
      <c r="AB205" s="88">
        <v>2.3053513694466239</v>
      </c>
      <c r="AC205" s="89">
        <f t="shared" si="30"/>
        <v>96.392165856210994</v>
      </c>
    </row>
    <row r="206" spans="18:29" x14ac:dyDescent="0.3">
      <c r="R206" s="13">
        <v>202</v>
      </c>
      <c r="S206" s="31">
        <v>60</v>
      </c>
      <c r="T206" s="59">
        <f t="shared" si="31"/>
        <v>1.0602875205865555E-3</v>
      </c>
      <c r="U206" s="16">
        <f t="shared" si="32"/>
        <v>2.360963372100394</v>
      </c>
      <c r="V206" s="73">
        <f t="shared" si="33"/>
        <v>7.0486861377797698</v>
      </c>
      <c r="W206" s="17">
        <f t="shared" si="34"/>
        <v>92.951313862220232</v>
      </c>
      <c r="X206" s="16">
        <f t="shared" si="35"/>
        <v>2.4483610127477595</v>
      </c>
      <c r="Y206" s="73">
        <f t="shared" si="36"/>
        <v>3.6078341437890016</v>
      </c>
      <c r="Z206" s="17">
        <f t="shared" si="37"/>
        <v>96.392165856210994</v>
      </c>
      <c r="AA206" s="84">
        <f t="shared" si="38"/>
        <v>3.4408519939907682</v>
      </c>
      <c r="AB206" s="88">
        <v>2.307496037913213</v>
      </c>
      <c r="AC206" s="89">
        <f t="shared" si="30"/>
        <v>96.392165856210994</v>
      </c>
    </row>
    <row r="207" spans="18:29" x14ac:dyDescent="0.3">
      <c r="R207" s="13">
        <v>203</v>
      </c>
      <c r="S207" s="31">
        <v>60</v>
      </c>
      <c r="T207" s="59">
        <f t="shared" si="31"/>
        <v>1.0602875205865555E-3</v>
      </c>
      <c r="U207" s="16">
        <f t="shared" si="32"/>
        <v>2.360963372100394</v>
      </c>
      <c r="V207" s="73">
        <f t="shared" si="33"/>
        <v>7.0486861377797698</v>
      </c>
      <c r="W207" s="17">
        <f t="shared" si="34"/>
        <v>92.951313862220232</v>
      </c>
      <c r="X207" s="16">
        <f t="shared" si="35"/>
        <v>2.4483610127477595</v>
      </c>
      <c r="Y207" s="73">
        <f t="shared" si="36"/>
        <v>3.6078341437890016</v>
      </c>
      <c r="Z207" s="17">
        <f t="shared" si="37"/>
        <v>96.392165856210994</v>
      </c>
      <c r="AA207" s="84">
        <f t="shared" si="38"/>
        <v>3.4408519939907682</v>
      </c>
      <c r="AB207" s="88">
        <v>2.3096301674258988</v>
      </c>
      <c r="AC207" s="89">
        <f t="shared" si="30"/>
        <v>96.392165856210994</v>
      </c>
    </row>
    <row r="208" spans="18:29" x14ac:dyDescent="0.3">
      <c r="R208" s="13">
        <v>204</v>
      </c>
      <c r="S208" s="31">
        <v>60</v>
      </c>
      <c r="T208" s="59">
        <f t="shared" si="31"/>
        <v>1.0602875205865555E-3</v>
      </c>
      <c r="U208" s="16">
        <f t="shared" si="32"/>
        <v>2.360963372100394</v>
      </c>
      <c r="V208" s="73">
        <f t="shared" si="33"/>
        <v>7.0486861377797698</v>
      </c>
      <c r="W208" s="17">
        <f t="shared" si="34"/>
        <v>92.951313862220232</v>
      </c>
      <c r="X208" s="16">
        <f t="shared" si="35"/>
        <v>2.4483610127477595</v>
      </c>
      <c r="Y208" s="73">
        <f t="shared" si="36"/>
        <v>3.6078341437890016</v>
      </c>
      <c r="Z208" s="17">
        <f t="shared" si="37"/>
        <v>96.392165856210994</v>
      </c>
      <c r="AA208" s="84">
        <f t="shared" si="38"/>
        <v>3.4408519939907682</v>
      </c>
      <c r="AB208" s="88">
        <v>2.3117538610557542</v>
      </c>
      <c r="AC208" s="89">
        <f t="shared" si="30"/>
        <v>96.392165856210994</v>
      </c>
    </row>
    <row r="209" spans="18:29" ht="15" thickBot="1" x14ac:dyDescent="0.35">
      <c r="R209" s="13">
        <v>205</v>
      </c>
      <c r="S209" s="31">
        <v>60</v>
      </c>
      <c r="T209" s="59">
        <f t="shared" si="31"/>
        <v>1.0602875205865555E-3</v>
      </c>
      <c r="U209" s="16">
        <f t="shared" si="32"/>
        <v>2.360963372100394</v>
      </c>
      <c r="V209" s="73">
        <f t="shared" si="33"/>
        <v>7.0486861377797698</v>
      </c>
      <c r="W209" s="17">
        <f t="shared" si="34"/>
        <v>92.951313862220232</v>
      </c>
      <c r="X209" s="16">
        <f t="shared" si="35"/>
        <v>2.4483610127477595</v>
      </c>
      <c r="Y209" s="73">
        <f t="shared" si="36"/>
        <v>3.6078341437890016</v>
      </c>
      <c r="Z209" s="17">
        <f t="shared" si="37"/>
        <v>96.392165856210994</v>
      </c>
      <c r="AA209" s="84">
        <f t="shared" si="38"/>
        <v>3.4408519939907682</v>
      </c>
      <c r="AB209" s="90">
        <v>2.3138672203691533</v>
      </c>
      <c r="AC209" s="91">
        <f t="shared" si="30"/>
        <v>96.392165856210994</v>
      </c>
    </row>
    <row r="210" spans="18:29" ht="15" thickBot="1" x14ac:dyDescent="0.35">
      <c r="R210" s="47">
        <v>206</v>
      </c>
      <c r="S210" s="33">
        <v>60</v>
      </c>
      <c r="T210" s="60">
        <f t="shared" si="31"/>
        <v>1.0602875205865555E-3</v>
      </c>
      <c r="U210" s="50">
        <f t="shared" si="32"/>
        <v>2.360963372100394</v>
      </c>
      <c r="V210" s="74">
        <f t="shared" si="33"/>
        <v>7.0486861377797698</v>
      </c>
      <c r="W210" s="51">
        <f t="shared" si="34"/>
        <v>92.951313862220232</v>
      </c>
      <c r="X210" s="50">
        <f t="shared" si="35"/>
        <v>2.4483610127477595</v>
      </c>
      <c r="Y210" s="74">
        <f t="shared" si="36"/>
        <v>3.6078341437890016</v>
      </c>
      <c r="Z210" s="51">
        <f t="shared" si="37"/>
        <v>96.392165856210994</v>
      </c>
      <c r="AA210" s="52">
        <f t="shared" si="38"/>
        <v>3.4408519939907682</v>
      </c>
      <c r="AC210" s="57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075998-B9B4-453C-A60F-E54A27AD4BCF}">
  <dimension ref="B2:AC195"/>
  <sheetViews>
    <sheetView zoomScaleNormal="100" workbookViewId="0">
      <selection activeCell="T4" sqref="T4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  <col min="28" max="28" width="9" customWidth="1"/>
  </cols>
  <sheetData>
    <row r="2" spans="2:29" ht="15" thickBot="1" x14ac:dyDescent="0.35">
      <c r="B2" s="5" t="s">
        <v>9</v>
      </c>
    </row>
    <row r="3" spans="2:29" ht="16.8" thickBot="1" x14ac:dyDescent="0.35">
      <c r="R3" s="62" t="s">
        <v>0</v>
      </c>
      <c r="S3" s="63" t="s">
        <v>1</v>
      </c>
      <c r="T3" s="63" t="s">
        <v>2</v>
      </c>
      <c r="U3" s="64" t="s">
        <v>3</v>
      </c>
      <c r="V3" s="63" t="s">
        <v>4</v>
      </c>
      <c r="W3" s="63" t="s">
        <v>5</v>
      </c>
      <c r="X3" s="63" t="s">
        <v>6</v>
      </c>
      <c r="Y3" s="63" t="s">
        <v>7</v>
      </c>
      <c r="Z3" s="63" t="s">
        <v>8</v>
      </c>
      <c r="AA3" s="65" t="s">
        <v>40</v>
      </c>
      <c r="AB3" s="85" t="s">
        <v>27</v>
      </c>
      <c r="AC3" s="65" t="s">
        <v>8</v>
      </c>
    </row>
    <row r="4" spans="2:29" ht="15" thickBot="1" x14ac:dyDescent="0.35">
      <c r="B4" s="19" t="s">
        <v>11</v>
      </c>
      <c r="D4" s="20"/>
      <c r="R4" s="66">
        <v>0</v>
      </c>
      <c r="S4" s="67">
        <v>72.7</v>
      </c>
      <c r="T4" s="68">
        <f>(PI()*$D$10^2/4*S4)*10^-9</f>
        <v>1.2847150457773763E-3</v>
      </c>
      <c r="U4" s="69">
        <f>$D$14/T4*10^-6</f>
        <v>1.9485254790374642</v>
      </c>
      <c r="V4" s="72">
        <f>(1-(U4/$D$12))*100</f>
        <v>23.286398463091963</v>
      </c>
      <c r="W4" s="70">
        <f>100-V4</f>
        <v>76.713601536908044</v>
      </c>
      <c r="X4" s="69">
        <f>$D$15/$U$195*U4</f>
        <v>2.0193669687900724</v>
      </c>
      <c r="Y4" s="72">
        <f>(1-(X4/$D$12))*100</f>
        <v>20.497363433461725</v>
      </c>
      <c r="Z4" s="70">
        <f>100-Y4</f>
        <v>79.502636566538271</v>
      </c>
      <c r="AA4" s="83">
        <f>V4-Y4</f>
        <v>2.789035029630238</v>
      </c>
      <c r="AB4" s="86" cm="1">
        <f t="array" ref="AB4:AB194">LOG10(R5:R195)</f>
        <v>0</v>
      </c>
      <c r="AC4" s="87">
        <f>Z5</f>
        <v>82.216809080900887</v>
      </c>
    </row>
    <row r="5" spans="2:29" ht="15" thickBot="1" x14ac:dyDescent="0.35">
      <c r="R5" s="13">
        <v>1</v>
      </c>
      <c r="S5" s="14">
        <v>70.3</v>
      </c>
      <c r="T5" s="59">
        <f t="shared" ref="T5:T68" si="0">(PI()*$D$10^2/4*S5)*10^-9</f>
        <v>1.242303544953914E-3</v>
      </c>
      <c r="U5" s="16">
        <f t="shared" ref="U5:U68" si="1">$D$14/T5*10^-6</f>
        <v>2.0150469747656281</v>
      </c>
      <c r="V5" s="73">
        <f t="shared" ref="V5:V68" si="2">(1-(U5/$D$12))*100</f>
        <v>20.667441938361097</v>
      </c>
      <c r="W5" s="17">
        <f t="shared" ref="W5:W68" si="3">100-V5</f>
        <v>79.332558061638906</v>
      </c>
      <c r="X5" s="16">
        <f t="shared" ref="X5:X68" si="4">$D$15/$U$195*U5</f>
        <v>2.0883069506548826</v>
      </c>
      <c r="Y5" s="73">
        <f t="shared" ref="Y5:Y68" si="5">(1-(X5/$D$12))*100</f>
        <v>17.783190919099113</v>
      </c>
      <c r="Z5" s="17">
        <f t="shared" ref="Z5:Z68" si="6">100-Y5</f>
        <v>82.216809080900887</v>
      </c>
      <c r="AA5" s="84">
        <f t="shared" ref="AA5:AA68" si="7">V5-Y5</f>
        <v>2.8842510192619848</v>
      </c>
      <c r="AB5" s="88">
        <v>0.3010299956639812</v>
      </c>
      <c r="AC5" s="89">
        <f t="shared" ref="AC5:AC68" si="8">Z6</f>
        <v>83.523723676117527</v>
      </c>
    </row>
    <row r="6" spans="2:29" x14ac:dyDescent="0.3">
      <c r="B6" s="22" t="s">
        <v>13</v>
      </c>
      <c r="C6" s="23" t="s">
        <v>43</v>
      </c>
      <c r="R6" s="13">
        <v>2</v>
      </c>
      <c r="S6" s="14">
        <v>69.2</v>
      </c>
      <c r="T6" s="59">
        <f t="shared" si="0"/>
        <v>1.2228649404098272E-3</v>
      </c>
      <c r="U6" s="16">
        <f t="shared" si="1"/>
        <v>2.0470780682951393</v>
      </c>
      <c r="V6" s="73">
        <f t="shared" si="2"/>
        <v>19.406375263970897</v>
      </c>
      <c r="W6" s="17">
        <f t="shared" si="3"/>
        <v>80.593624736029099</v>
      </c>
      <c r="X6" s="16">
        <f t="shared" si="4"/>
        <v>2.121502581373385</v>
      </c>
      <c r="Y6" s="73">
        <f t="shared" si="5"/>
        <v>16.476276323882477</v>
      </c>
      <c r="Z6" s="17">
        <f t="shared" si="6"/>
        <v>83.523723676117527</v>
      </c>
      <c r="AA6" s="84">
        <f t="shared" si="7"/>
        <v>2.9300989400884205</v>
      </c>
      <c r="AB6" s="88">
        <v>0.47712125471966244</v>
      </c>
      <c r="AC6" s="89">
        <f t="shared" si="8"/>
        <v>84.500609333148134</v>
      </c>
    </row>
    <row r="7" spans="2:29" x14ac:dyDescent="0.3">
      <c r="B7" s="26" t="s">
        <v>16</v>
      </c>
      <c r="C7" s="27">
        <v>45727</v>
      </c>
      <c r="R7" s="13">
        <v>3</v>
      </c>
      <c r="S7" s="14">
        <v>68.400000000000006</v>
      </c>
      <c r="T7" s="59">
        <f t="shared" si="0"/>
        <v>1.2087277734686732E-3</v>
      </c>
      <c r="U7" s="16">
        <f t="shared" si="1"/>
        <v>2.071020501842451</v>
      </c>
      <c r="V7" s="73">
        <f t="shared" si="2"/>
        <v>18.463759769982246</v>
      </c>
      <c r="W7" s="17">
        <f t="shared" si="3"/>
        <v>81.536240230017754</v>
      </c>
      <c r="X7" s="16">
        <f t="shared" si="4"/>
        <v>2.1463154770619628</v>
      </c>
      <c r="Y7" s="73">
        <f t="shared" si="5"/>
        <v>15.499390666851864</v>
      </c>
      <c r="Z7" s="17">
        <f t="shared" si="6"/>
        <v>84.500609333148134</v>
      </c>
      <c r="AA7" s="84">
        <f t="shared" si="7"/>
        <v>2.964369103130382</v>
      </c>
      <c r="AB7" s="88">
        <v>0.6020599913279624</v>
      </c>
      <c r="AC7" s="89">
        <f t="shared" si="8"/>
        <v>85.248402336096362</v>
      </c>
    </row>
    <row r="8" spans="2:29" ht="16.2" thickBot="1" x14ac:dyDescent="0.35">
      <c r="B8" s="29" t="s">
        <v>17</v>
      </c>
      <c r="C8" s="30" t="s">
        <v>35</v>
      </c>
      <c r="R8" s="13">
        <v>4</v>
      </c>
      <c r="S8" s="14">
        <v>67.8</v>
      </c>
      <c r="T8" s="59">
        <f t="shared" si="0"/>
        <v>1.1981248982628075E-3</v>
      </c>
      <c r="U8" s="16">
        <f t="shared" si="1"/>
        <v>2.0893481169030039</v>
      </c>
      <c r="V8" s="73">
        <f t="shared" si="2"/>
        <v>17.742200121928974</v>
      </c>
      <c r="W8" s="17">
        <f t="shared" si="3"/>
        <v>82.257799878071026</v>
      </c>
      <c r="X8" s="16">
        <f t="shared" si="4"/>
        <v>2.1653094193368476</v>
      </c>
      <c r="Y8" s="73">
        <f t="shared" si="5"/>
        <v>14.751597663903638</v>
      </c>
      <c r="Z8" s="17">
        <f t="shared" si="6"/>
        <v>85.248402336096362</v>
      </c>
      <c r="AA8" s="84">
        <f t="shared" si="7"/>
        <v>2.9906024580253359</v>
      </c>
      <c r="AB8" s="88">
        <v>0.69897000433601886</v>
      </c>
      <c r="AC8" s="89">
        <f t="shared" si="8"/>
        <v>85.881748564447733</v>
      </c>
    </row>
    <row r="9" spans="2:29" ht="15" thickBot="1" x14ac:dyDescent="0.35">
      <c r="R9" s="13">
        <v>5</v>
      </c>
      <c r="S9" s="14">
        <v>67.3</v>
      </c>
      <c r="T9" s="59">
        <f t="shared" si="0"/>
        <v>1.1892891689245862E-3</v>
      </c>
      <c r="U9" s="16">
        <f t="shared" si="1"/>
        <v>2.1048707626452252</v>
      </c>
      <c r="V9" s="73">
        <f t="shared" si="2"/>
        <v>17.131072336802156</v>
      </c>
      <c r="W9" s="17">
        <f t="shared" si="3"/>
        <v>82.868927663197837</v>
      </c>
      <c r="X9" s="16">
        <f t="shared" si="4"/>
        <v>2.1813964135369726</v>
      </c>
      <c r="Y9" s="73">
        <f t="shared" si="5"/>
        <v>14.118251435552265</v>
      </c>
      <c r="Z9" s="17">
        <f t="shared" si="6"/>
        <v>85.881748564447733</v>
      </c>
      <c r="AA9" s="84">
        <f t="shared" si="7"/>
        <v>3.0128209012498903</v>
      </c>
      <c r="AB9" s="88">
        <v>0.77815125038364363</v>
      </c>
      <c r="AC9" s="89">
        <f t="shared" si="8"/>
        <v>86.524576023762449</v>
      </c>
    </row>
    <row r="10" spans="2:29" x14ac:dyDescent="0.3">
      <c r="B10" s="34" t="s">
        <v>18</v>
      </c>
      <c r="C10" s="35" t="s">
        <v>19</v>
      </c>
      <c r="D10" s="23">
        <v>150</v>
      </c>
      <c r="R10" s="13">
        <v>6</v>
      </c>
      <c r="S10" s="14">
        <v>66.8</v>
      </c>
      <c r="T10" s="59">
        <f t="shared" si="0"/>
        <v>1.1804534395863651E-3</v>
      </c>
      <c r="U10" s="16">
        <f t="shared" si="1"/>
        <v>2.1206257833237072</v>
      </c>
      <c r="V10" s="73">
        <f t="shared" si="2"/>
        <v>16.510795932137512</v>
      </c>
      <c r="W10" s="17">
        <f t="shared" si="3"/>
        <v>83.489204067862488</v>
      </c>
      <c r="X10" s="16">
        <f t="shared" si="4"/>
        <v>2.1977242310035665</v>
      </c>
      <c r="Y10" s="73">
        <f t="shared" si="5"/>
        <v>13.475423976237543</v>
      </c>
      <c r="Z10" s="17">
        <f t="shared" si="6"/>
        <v>86.524576023762449</v>
      </c>
      <c r="AA10" s="84">
        <f t="shared" si="7"/>
        <v>3.0353719558999686</v>
      </c>
      <c r="AB10" s="88">
        <v>0.84509804001425681</v>
      </c>
      <c r="AC10" s="89">
        <f t="shared" si="8"/>
        <v>86.914912456952379</v>
      </c>
    </row>
    <row r="11" spans="2:29" x14ac:dyDescent="0.3">
      <c r="B11" s="38" t="s">
        <v>15</v>
      </c>
      <c r="C11" s="39" t="s">
        <v>19</v>
      </c>
      <c r="D11" s="40">
        <v>60</v>
      </c>
      <c r="R11" s="13">
        <v>7</v>
      </c>
      <c r="S11" s="14">
        <v>66.5</v>
      </c>
      <c r="T11" s="59">
        <f t="shared" si="0"/>
        <v>1.1751520019834321E-3</v>
      </c>
      <c r="U11" s="16">
        <f t="shared" si="1"/>
        <v>2.1301925161808071</v>
      </c>
      <c r="V11" s="73">
        <f t="shared" si="2"/>
        <v>16.134152906267442</v>
      </c>
      <c r="W11" s="17">
        <f t="shared" si="3"/>
        <v>83.865847093732555</v>
      </c>
      <c r="X11" s="16">
        <f t="shared" si="4"/>
        <v>2.2076387764065908</v>
      </c>
      <c r="Y11" s="73">
        <f t="shared" si="5"/>
        <v>13.085087543047614</v>
      </c>
      <c r="Z11" s="17">
        <f t="shared" si="6"/>
        <v>86.914912456952379</v>
      </c>
      <c r="AA11" s="84">
        <f t="shared" si="7"/>
        <v>3.0490653632198281</v>
      </c>
      <c r="AB11" s="88">
        <v>0.90308998699194354</v>
      </c>
      <c r="AC11" s="89">
        <f t="shared" si="8"/>
        <v>87.440872592849217</v>
      </c>
    </row>
    <row r="12" spans="2:29" ht="16.2" x14ac:dyDescent="0.3">
      <c r="B12" s="41" t="s">
        <v>20</v>
      </c>
      <c r="C12" s="39" t="s">
        <v>21</v>
      </c>
      <c r="D12" s="42">
        <v>2.54</v>
      </c>
      <c r="R12" s="13">
        <v>8</v>
      </c>
      <c r="S12" s="14">
        <v>66.099999999999994</v>
      </c>
      <c r="T12" s="59">
        <f t="shared" si="0"/>
        <v>1.1680834185128551E-3</v>
      </c>
      <c r="U12" s="16">
        <f t="shared" si="1"/>
        <v>2.1430832424511901</v>
      </c>
      <c r="V12" s="73">
        <f t="shared" si="2"/>
        <v>15.626643997984646</v>
      </c>
      <c r="W12" s="17">
        <f t="shared" si="3"/>
        <v>84.373356002015356</v>
      </c>
      <c r="X12" s="16">
        <f t="shared" si="4"/>
        <v>2.2209981638583702</v>
      </c>
      <c r="Y12" s="73">
        <f t="shared" si="5"/>
        <v>12.559127407150783</v>
      </c>
      <c r="Z12" s="17">
        <f t="shared" si="6"/>
        <v>87.440872592849217</v>
      </c>
      <c r="AA12" s="84">
        <f t="shared" si="7"/>
        <v>3.0675165908338631</v>
      </c>
      <c r="AB12" s="88">
        <v>0.95424250943932487</v>
      </c>
      <c r="AC12" s="89">
        <f t="shared" si="8"/>
        <v>87.706247016499731</v>
      </c>
    </row>
    <row r="13" spans="2:29" ht="15.6" x14ac:dyDescent="0.3">
      <c r="B13" s="41" t="s">
        <v>22</v>
      </c>
      <c r="C13" s="39" t="s">
        <v>23</v>
      </c>
      <c r="D13" s="40">
        <v>7</v>
      </c>
      <c r="R13" s="13">
        <v>9</v>
      </c>
      <c r="S13" s="14">
        <v>65.900000000000006</v>
      </c>
      <c r="T13" s="59">
        <f t="shared" si="0"/>
        <v>1.1645491267775667E-3</v>
      </c>
      <c r="U13" s="16">
        <f t="shared" si="1"/>
        <v>2.1495872887105256</v>
      </c>
      <c r="V13" s="73">
        <f t="shared" si="2"/>
        <v>15.370579184624978</v>
      </c>
      <c r="W13" s="17">
        <f t="shared" si="3"/>
        <v>84.629420815375028</v>
      </c>
      <c r="X13" s="16">
        <f t="shared" si="4"/>
        <v>2.227738674219093</v>
      </c>
      <c r="Y13" s="73">
        <f t="shared" si="5"/>
        <v>12.293752983500273</v>
      </c>
      <c r="Z13" s="17">
        <f t="shared" si="6"/>
        <v>87.706247016499731</v>
      </c>
      <c r="AA13" s="84">
        <f t="shared" si="7"/>
        <v>3.076826201124705</v>
      </c>
      <c r="AB13" s="88">
        <v>1</v>
      </c>
      <c r="AC13" s="89">
        <f t="shared" si="8"/>
        <v>88.107342658343484</v>
      </c>
    </row>
    <row r="14" spans="2:29" x14ac:dyDescent="0.3">
      <c r="B14" s="41" t="s">
        <v>24</v>
      </c>
      <c r="C14" s="39" t="s">
        <v>25</v>
      </c>
      <c r="D14" s="43">
        <v>2503.3000000000002</v>
      </c>
      <c r="R14" s="13">
        <v>10</v>
      </c>
      <c r="S14" s="14">
        <v>65.599999999999994</v>
      </c>
      <c r="T14" s="59">
        <f t="shared" si="0"/>
        <v>1.1592476891746338E-3</v>
      </c>
      <c r="U14" s="16">
        <f t="shared" si="1"/>
        <v>2.1594177183845069</v>
      </c>
      <c r="V14" s="73">
        <f t="shared" si="2"/>
        <v>14.983554394310749</v>
      </c>
      <c r="W14" s="17">
        <f t="shared" si="3"/>
        <v>85.016445605689256</v>
      </c>
      <c r="X14" s="16">
        <f t="shared" si="4"/>
        <v>2.2379265035219245</v>
      </c>
      <c r="Y14" s="73">
        <f t="shared" si="5"/>
        <v>11.89265734165652</v>
      </c>
      <c r="Z14" s="17">
        <f t="shared" si="6"/>
        <v>88.107342658343484</v>
      </c>
      <c r="AA14" s="84">
        <f t="shared" si="7"/>
        <v>3.0908970526542294</v>
      </c>
      <c r="AB14" s="88">
        <v>1.0413926851582251</v>
      </c>
      <c r="AC14" s="89">
        <f t="shared" si="8"/>
        <v>88.376784073200795</v>
      </c>
    </row>
    <row r="15" spans="2:29" ht="16.8" thickBot="1" x14ac:dyDescent="0.35">
      <c r="B15" s="44" t="s">
        <v>26</v>
      </c>
      <c r="C15" s="45" t="s">
        <v>21</v>
      </c>
      <c r="D15" s="46">
        <v>2.4467996438506376</v>
      </c>
      <c r="R15" s="13">
        <v>11</v>
      </c>
      <c r="S15" s="14">
        <v>65.400000000000006</v>
      </c>
      <c r="T15" s="59">
        <f t="shared" si="0"/>
        <v>1.1557133974393454E-3</v>
      </c>
      <c r="U15" s="16">
        <f t="shared" si="1"/>
        <v>2.1660214422939394</v>
      </c>
      <c r="V15" s="73">
        <f t="shared" si="2"/>
        <v>14.723565264018134</v>
      </c>
      <c r="W15" s="17">
        <f t="shared" si="3"/>
        <v>85.276434735981866</v>
      </c>
      <c r="X15" s="16">
        <f t="shared" si="4"/>
        <v>2.2447703154593004</v>
      </c>
      <c r="Y15" s="73">
        <f t="shared" si="5"/>
        <v>11.623215926799201</v>
      </c>
      <c r="Z15" s="17">
        <f t="shared" si="6"/>
        <v>88.376784073200795</v>
      </c>
      <c r="AA15" s="84">
        <f t="shared" si="7"/>
        <v>3.1003493372189332</v>
      </c>
      <c r="AB15" s="88">
        <v>1.0791812460476249</v>
      </c>
      <c r="AC15" s="89">
        <f t="shared" si="8"/>
        <v>88.647878502873198</v>
      </c>
    </row>
    <row r="16" spans="2:29" x14ac:dyDescent="0.3">
      <c r="R16" s="13">
        <v>12</v>
      </c>
      <c r="S16" s="14">
        <v>65.2</v>
      </c>
      <c r="T16" s="59">
        <f t="shared" si="0"/>
        <v>1.152179105704057E-3</v>
      </c>
      <c r="U16" s="16">
        <f t="shared" si="1"/>
        <v>2.1726656798469883</v>
      </c>
      <c r="V16" s="73">
        <f t="shared" si="2"/>
        <v>14.46198110838629</v>
      </c>
      <c r="W16" s="17">
        <f t="shared" si="3"/>
        <v>85.538018891613717</v>
      </c>
      <c r="X16" s="16">
        <f t="shared" si="4"/>
        <v>2.2516561139729792</v>
      </c>
      <c r="Y16" s="73">
        <f t="shared" si="5"/>
        <v>11.352121497126809</v>
      </c>
      <c r="Z16" s="17">
        <f t="shared" si="6"/>
        <v>88.647878502873198</v>
      </c>
      <c r="AA16" s="84">
        <f t="shared" si="7"/>
        <v>3.1098596112594805</v>
      </c>
      <c r="AB16" s="88">
        <v>1.1139433523068367</v>
      </c>
      <c r="AC16" s="89">
        <f t="shared" si="8"/>
        <v>88.920641205958987</v>
      </c>
    </row>
    <row r="17" spans="2:29" x14ac:dyDescent="0.3">
      <c r="R17" s="13">
        <v>13</v>
      </c>
      <c r="S17" s="14">
        <v>65</v>
      </c>
      <c r="T17" s="59">
        <f t="shared" si="0"/>
        <v>1.1486448139687681E-3</v>
      </c>
      <c r="U17" s="16">
        <f t="shared" si="1"/>
        <v>2.1793508050157491</v>
      </c>
      <c r="V17" s="73">
        <f t="shared" si="2"/>
        <v>14.198787204104368</v>
      </c>
      <c r="W17" s="17">
        <f t="shared" si="3"/>
        <v>85.801212795895637</v>
      </c>
      <c r="X17" s="16">
        <f t="shared" si="4"/>
        <v>2.2585842866313586</v>
      </c>
      <c r="Y17" s="73">
        <f t="shared" si="5"/>
        <v>11.079358794041006</v>
      </c>
      <c r="Z17" s="17">
        <f t="shared" si="6"/>
        <v>88.920641205958987</v>
      </c>
      <c r="AA17" s="84">
        <f t="shared" si="7"/>
        <v>3.119428410063362</v>
      </c>
      <c r="AB17" s="88">
        <v>1.146128035678238</v>
      </c>
      <c r="AC17" s="89">
        <f t="shared" si="8"/>
        <v>89.195087629434155</v>
      </c>
    </row>
    <row r="18" spans="2:29" x14ac:dyDescent="0.3">
      <c r="B18" s="6" t="s">
        <v>10</v>
      </c>
      <c r="R18" s="13">
        <v>14</v>
      </c>
      <c r="S18" s="14">
        <v>64.8</v>
      </c>
      <c r="T18" s="59">
        <f t="shared" si="0"/>
        <v>1.1451105222334797E-3</v>
      </c>
      <c r="U18" s="16">
        <f t="shared" si="1"/>
        <v>2.1860771963892542</v>
      </c>
      <c r="V18" s="73">
        <f t="shared" si="2"/>
        <v>13.933968646092353</v>
      </c>
      <c r="W18" s="17">
        <f t="shared" si="3"/>
        <v>86.066031353907647</v>
      </c>
      <c r="X18" s="16">
        <f t="shared" si="4"/>
        <v>2.2655552257876277</v>
      </c>
      <c r="Y18" s="73">
        <f t="shared" si="5"/>
        <v>10.804912370565845</v>
      </c>
      <c r="Z18" s="17">
        <f t="shared" si="6"/>
        <v>89.195087629434155</v>
      </c>
      <c r="AA18" s="84">
        <f t="shared" si="7"/>
        <v>3.1290562755265086</v>
      </c>
      <c r="AB18" s="88">
        <v>1.1760912590556813</v>
      </c>
      <c r="AC18" s="89">
        <f t="shared" si="8"/>
        <v>89.33294711572384</v>
      </c>
    </row>
    <row r="19" spans="2:29" x14ac:dyDescent="0.3">
      <c r="R19" s="13">
        <v>15</v>
      </c>
      <c r="S19" s="14">
        <v>64.7</v>
      </c>
      <c r="T19" s="59">
        <f t="shared" si="0"/>
        <v>1.1433433763658356E-3</v>
      </c>
      <c r="U19" s="16">
        <f t="shared" si="1"/>
        <v>2.1894559864918648</v>
      </c>
      <c r="V19" s="73">
        <f t="shared" si="2"/>
        <v>13.800945413706112</v>
      </c>
      <c r="W19" s="17">
        <f t="shared" si="3"/>
        <v>86.199054586293883</v>
      </c>
      <c r="X19" s="16">
        <f t="shared" si="4"/>
        <v>2.2690568567393856</v>
      </c>
      <c r="Y19" s="73">
        <f t="shared" si="5"/>
        <v>10.667052884276163</v>
      </c>
      <c r="Z19" s="17">
        <f t="shared" si="6"/>
        <v>89.33294711572384</v>
      </c>
      <c r="AA19" s="84">
        <f t="shared" si="7"/>
        <v>3.1338925294299482</v>
      </c>
      <c r="AB19" s="88">
        <v>1.2041199826559248</v>
      </c>
      <c r="AC19" s="89">
        <f t="shared" si="8"/>
        <v>89.609948502129185</v>
      </c>
    </row>
    <row r="20" spans="2:29" ht="15" thickBot="1" x14ac:dyDescent="0.35">
      <c r="R20" s="13">
        <v>16</v>
      </c>
      <c r="S20" s="14">
        <v>64.5</v>
      </c>
      <c r="T20" s="59">
        <f t="shared" si="0"/>
        <v>1.139809084630547E-3</v>
      </c>
      <c r="U20" s="16">
        <f t="shared" si="1"/>
        <v>2.1962449973026921</v>
      </c>
      <c r="V20" s="73">
        <f t="shared" si="2"/>
        <v>13.533661523516061</v>
      </c>
      <c r="W20" s="17">
        <f t="shared" si="3"/>
        <v>86.466338476483941</v>
      </c>
      <c r="X20" s="16">
        <f t="shared" si="4"/>
        <v>2.2760926919540814</v>
      </c>
      <c r="Y20" s="73">
        <f t="shared" si="5"/>
        <v>10.390051497870811</v>
      </c>
      <c r="Z20" s="17">
        <f t="shared" si="6"/>
        <v>89.609948502129185</v>
      </c>
      <c r="AA20" s="84">
        <f t="shared" si="7"/>
        <v>3.1436100256452502</v>
      </c>
      <c r="AB20" s="88">
        <v>1.2304489213782739</v>
      </c>
      <c r="AC20" s="89">
        <f t="shared" si="8"/>
        <v>89.749094384896452</v>
      </c>
    </row>
    <row r="21" spans="2:29" ht="15" thickBot="1" x14ac:dyDescent="0.35">
      <c r="E21" s="21" t="s">
        <v>12</v>
      </c>
      <c r="R21" s="13">
        <v>17</v>
      </c>
      <c r="S21" s="14">
        <v>64.400000000000006</v>
      </c>
      <c r="T21" s="59">
        <f t="shared" si="0"/>
        <v>1.1380419387629029E-3</v>
      </c>
      <c r="U21" s="16">
        <f t="shared" si="1"/>
        <v>2.1996553156214849</v>
      </c>
      <c r="V21" s="73">
        <f t="shared" si="2"/>
        <v>13.399397022776183</v>
      </c>
      <c r="W21" s="17">
        <f t="shared" si="3"/>
        <v>86.600602977223815</v>
      </c>
      <c r="X21" s="16">
        <f t="shared" si="4"/>
        <v>2.2796269973763699</v>
      </c>
      <c r="Y21" s="73">
        <f t="shared" si="5"/>
        <v>10.250905615103544</v>
      </c>
      <c r="Z21" s="17">
        <f t="shared" si="6"/>
        <v>89.749094384896452</v>
      </c>
      <c r="AA21" s="84">
        <f t="shared" si="7"/>
        <v>3.1484914076726387</v>
      </c>
      <c r="AB21" s="88">
        <v>1.255272505103306</v>
      </c>
      <c r="AC21" s="89">
        <f t="shared" si="8"/>
        <v>90.028686579241963</v>
      </c>
    </row>
    <row r="22" spans="2:29" x14ac:dyDescent="0.3">
      <c r="B22" s="122" t="s">
        <v>15</v>
      </c>
      <c r="C22" s="24">
        <v>1</v>
      </c>
      <c r="D22" s="25">
        <v>59.4</v>
      </c>
      <c r="E22" s="125">
        <f>AVERAGE(D22:D25)</f>
        <v>59.424999999999997</v>
      </c>
      <c r="R22" s="13">
        <v>18</v>
      </c>
      <c r="S22" s="14">
        <v>64.2</v>
      </c>
      <c r="T22" s="59">
        <f t="shared" si="0"/>
        <v>1.1345076470276141E-3</v>
      </c>
      <c r="U22" s="16">
        <f t="shared" si="1"/>
        <v>2.2065078243928924</v>
      </c>
      <c r="V22" s="73">
        <f t="shared" si="2"/>
        <v>13.129613212878255</v>
      </c>
      <c r="W22" s="17">
        <f t="shared" si="3"/>
        <v>86.870386787121745</v>
      </c>
      <c r="X22" s="16">
        <f t="shared" si="4"/>
        <v>2.2867286391127459</v>
      </c>
      <c r="Y22" s="73">
        <f t="shared" si="5"/>
        <v>9.9713134207580332</v>
      </c>
      <c r="Z22" s="17">
        <f t="shared" si="6"/>
        <v>90.028686579241963</v>
      </c>
      <c r="AA22" s="84">
        <f t="shared" si="7"/>
        <v>3.1582997921202214</v>
      </c>
      <c r="AB22" s="88">
        <v>1.2787536009528289</v>
      </c>
      <c r="AC22" s="89">
        <f t="shared" si="8"/>
        <v>90.169136948320343</v>
      </c>
    </row>
    <row r="23" spans="2:29" x14ac:dyDescent="0.3">
      <c r="B23" s="123"/>
      <c r="C23" s="28">
        <v>2</v>
      </c>
      <c r="D23" s="31">
        <v>59.4</v>
      </c>
      <c r="E23" s="126"/>
      <c r="R23" s="13">
        <v>19</v>
      </c>
      <c r="S23" s="14">
        <v>64.099999999999994</v>
      </c>
      <c r="T23" s="59">
        <f t="shared" si="0"/>
        <v>1.1327405011599698E-3</v>
      </c>
      <c r="U23" s="16">
        <f t="shared" si="1"/>
        <v>2.2099501142905411</v>
      </c>
      <c r="V23" s="73">
        <f t="shared" si="2"/>
        <v>12.994089988561374</v>
      </c>
      <c r="W23" s="17">
        <f t="shared" si="3"/>
        <v>87.00591001143863</v>
      </c>
      <c r="X23" s="16">
        <f t="shared" si="4"/>
        <v>2.2902960784873367</v>
      </c>
      <c r="Y23" s="73">
        <f t="shared" si="5"/>
        <v>9.8308630516796605</v>
      </c>
      <c r="Z23" s="17">
        <f t="shared" si="6"/>
        <v>90.169136948320343</v>
      </c>
      <c r="AA23" s="84">
        <f t="shared" si="7"/>
        <v>3.1632269368817134</v>
      </c>
      <c r="AB23" s="88">
        <v>1.3010299956639813</v>
      </c>
      <c r="AC23" s="89">
        <f t="shared" si="8"/>
        <v>90.310026224802087</v>
      </c>
    </row>
    <row r="24" spans="2:29" x14ac:dyDescent="0.3">
      <c r="B24" s="123"/>
      <c r="C24" s="28">
        <v>3</v>
      </c>
      <c r="D24" s="31">
        <v>59.4</v>
      </c>
      <c r="E24" s="126"/>
      <c r="R24" s="13">
        <v>20</v>
      </c>
      <c r="S24" s="14">
        <v>64</v>
      </c>
      <c r="T24" s="59">
        <f t="shared" si="0"/>
        <v>1.1309733552923257E-3</v>
      </c>
      <c r="U24" s="16">
        <f t="shared" si="1"/>
        <v>2.2134031613441199</v>
      </c>
      <c r="V24" s="73">
        <f t="shared" si="2"/>
        <v>12.858143254168509</v>
      </c>
      <c r="W24" s="17">
        <f t="shared" si="3"/>
        <v>87.14185674583149</v>
      </c>
      <c r="X24" s="16">
        <f t="shared" si="4"/>
        <v>2.2938746661099731</v>
      </c>
      <c r="Y24" s="73">
        <f t="shared" si="5"/>
        <v>9.6899737751979131</v>
      </c>
      <c r="Z24" s="17">
        <f t="shared" si="6"/>
        <v>90.310026224802087</v>
      </c>
      <c r="AA24" s="84">
        <f t="shared" si="7"/>
        <v>3.1681694789705954</v>
      </c>
      <c r="AB24" s="88">
        <v>1.3222192947339193</v>
      </c>
      <c r="AC24" s="89">
        <f t="shared" si="8"/>
        <v>90.451356469285358</v>
      </c>
    </row>
    <row r="25" spans="2:29" ht="15" thickBot="1" x14ac:dyDescent="0.35">
      <c r="B25" s="124"/>
      <c r="C25" s="32">
        <v>4</v>
      </c>
      <c r="D25" s="33">
        <v>59.5</v>
      </c>
      <c r="E25" s="127"/>
      <c r="R25" s="13">
        <v>21</v>
      </c>
      <c r="S25" s="14">
        <v>63.9</v>
      </c>
      <c r="T25" s="59">
        <f t="shared" si="0"/>
        <v>1.1292062094246814E-3</v>
      </c>
      <c r="U25" s="16">
        <f t="shared" si="1"/>
        <v>2.2168670160567086</v>
      </c>
      <c r="V25" s="73">
        <f t="shared" si="2"/>
        <v>12.721771021389428</v>
      </c>
      <c r="W25" s="17">
        <f t="shared" si="3"/>
        <v>87.278228978610571</v>
      </c>
      <c r="X25" s="16">
        <f t="shared" si="4"/>
        <v>2.2974644543198481</v>
      </c>
      <c r="Y25" s="73">
        <f t="shared" si="5"/>
        <v>9.5486435307146404</v>
      </c>
      <c r="Z25" s="17">
        <f t="shared" si="6"/>
        <v>90.451356469285358</v>
      </c>
      <c r="AA25" s="84">
        <f t="shared" si="7"/>
        <v>3.1731274906747871</v>
      </c>
      <c r="AB25" s="88">
        <v>1.3424226808222062</v>
      </c>
      <c r="AC25" s="89">
        <f t="shared" si="8"/>
        <v>90.593129755287364</v>
      </c>
    </row>
    <row r="26" spans="2:29" ht="15" thickBot="1" x14ac:dyDescent="0.35">
      <c r="C26" s="36"/>
      <c r="D26" s="36"/>
      <c r="E26" s="37"/>
      <c r="R26" s="13">
        <v>22</v>
      </c>
      <c r="S26" s="14">
        <v>63.8</v>
      </c>
      <c r="T26" s="59">
        <f t="shared" si="0"/>
        <v>1.1274390635570373E-3</v>
      </c>
      <c r="U26" s="16">
        <f t="shared" si="1"/>
        <v>2.2203417292480196</v>
      </c>
      <c r="V26" s="73">
        <f t="shared" si="2"/>
        <v>12.584971289448044</v>
      </c>
      <c r="W26" s="17">
        <f t="shared" si="3"/>
        <v>87.415028710551951</v>
      </c>
      <c r="X26" s="16">
        <f t="shared" si="4"/>
        <v>2.3010654957842989</v>
      </c>
      <c r="Y26" s="73">
        <f t="shared" si="5"/>
        <v>9.4068702447126391</v>
      </c>
      <c r="Z26" s="17">
        <f t="shared" si="6"/>
        <v>90.593129755287364</v>
      </c>
      <c r="AA26" s="84">
        <f t="shared" si="7"/>
        <v>3.1781010447354046</v>
      </c>
      <c r="AB26" s="88">
        <v>1.3617278360175928</v>
      </c>
      <c r="AC26" s="89">
        <f t="shared" si="8"/>
        <v>90.735348169345883</v>
      </c>
    </row>
    <row r="27" spans="2:29" x14ac:dyDescent="0.3">
      <c r="B27" s="122" t="s">
        <v>18</v>
      </c>
      <c r="C27" s="24">
        <v>1</v>
      </c>
      <c r="D27" s="25">
        <v>149.69999999999999</v>
      </c>
      <c r="E27" s="125">
        <f>AVERAGE(D27:D28)</f>
        <v>149.6</v>
      </c>
      <c r="R27" s="13">
        <v>23</v>
      </c>
      <c r="S27" s="14">
        <v>63.7</v>
      </c>
      <c r="T27" s="59">
        <f t="shared" si="0"/>
        <v>1.125671917689393E-3</v>
      </c>
      <c r="U27" s="16">
        <f t="shared" si="1"/>
        <v>2.2238273520568863</v>
      </c>
      <c r="V27" s="73">
        <f t="shared" si="2"/>
        <v>12.447742045004473</v>
      </c>
      <c r="W27" s="17">
        <f t="shared" si="3"/>
        <v>87.552257954995525</v>
      </c>
      <c r="X27" s="16">
        <f t="shared" si="4"/>
        <v>2.3046778435013855</v>
      </c>
      <c r="Y27" s="73">
        <f t="shared" si="5"/>
        <v>9.2646518306541132</v>
      </c>
      <c r="Z27" s="17">
        <f t="shared" si="6"/>
        <v>90.735348169345883</v>
      </c>
      <c r="AA27" s="84">
        <f t="shared" si="7"/>
        <v>3.1830902143503597</v>
      </c>
      <c r="AB27" s="88">
        <v>1.3802112417116059</v>
      </c>
      <c r="AC27" s="89">
        <f t="shared" si="8"/>
        <v>90.878013811121605</v>
      </c>
    </row>
    <row r="28" spans="2:29" ht="15" thickBot="1" x14ac:dyDescent="0.35">
      <c r="B28" s="124"/>
      <c r="C28" s="32">
        <v>2</v>
      </c>
      <c r="D28" s="33">
        <v>149.5</v>
      </c>
      <c r="E28" s="127"/>
      <c r="R28" s="13">
        <v>24</v>
      </c>
      <c r="S28" s="14">
        <v>63.6</v>
      </c>
      <c r="T28" s="59">
        <f t="shared" si="0"/>
        <v>1.1239047718217487E-3</v>
      </c>
      <c r="U28" s="16">
        <f t="shared" si="1"/>
        <v>2.2273239359437684</v>
      </c>
      <c r="V28" s="73">
        <f t="shared" si="2"/>
        <v>12.310081262056361</v>
      </c>
      <c r="W28" s="17">
        <f t="shared" si="3"/>
        <v>87.689918737943643</v>
      </c>
      <c r="X28" s="16">
        <f t="shared" si="4"/>
        <v>2.3083015508024887</v>
      </c>
      <c r="Y28" s="73">
        <f t="shared" si="5"/>
        <v>9.1219861888783953</v>
      </c>
      <c r="Z28" s="17">
        <f t="shared" si="6"/>
        <v>90.878013811121605</v>
      </c>
      <c r="AA28" s="84">
        <f t="shared" si="7"/>
        <v>3.1880950731779656</v>
      </c>
      <c r="AB28" s="88">
        <v>1.3979400086720377</v>
      </c>
      <c r="AC28" s="89">
        <f t="shared" si="8"/>
        <v>91.021128793501333</v>
      </c>
    </row>
    <row r="29" spans="2:29" x14ac:dyDescent="0.3">
      <c r="R29" s="13">
        <v>25</v>
      </c>
      <c r="S29" s="14">
        <v>63.5</v>
      </c>
      <c r="T29" s="59">
        <f t="shared" si="0"/>
        <v>1.1221376259541044E-3</v>
      </c>
      <c r="U29" s="16">
        <f t="shared" si="1"/>
        <v>2.2308315326932862</v>
      </c>
      <c r="V29" s="73">
        <f t="shared" si="2"/>
        <v>12.171986901839126</v>
      </c>
      <c r="W29" s="17">
        <f t="shared" si="3"/>
        <v>87.828013098160881</v>
      </c>
      <c r="X29" s="16">
        <f t="shared" si="4"/>
        <v>2.3119366713549336</v>
      </c>
      <c r="Y29" s="73">
        <f t="shared" si="5"/>
        <v>8.978871206498674</v>
      </c>
      <c r="Z29" s="17">
        <f t="shared" si="6"/>
        <v>91.021128793501333</v>
      </c>
      <c r="AA29" s="84">
        <f t="shared" si="7"/>
        <v>3.1931156953404525</v>
      </c>
      <c r="AB29" s="88">
        <v>1.414973347970818</v>
      </c>
      <c r="AC29" s="89">
        <f t="shared" si="8"/>
        <v>91.164695242702422</v>
      </c>
    </row>
    <row r="30" spans="2:29" x14ac:dyDescent="0.3">
      <c r="B30" s="6" t="s">
        <v>46</v>
      </c>
      <c r="R30" s="13">
        <v>26</v>
      </c>
      <c r="S30" s="14">
        <v>63.4</v>
      </c>
      <c r="T30" s="59">
        <f t="shared" si="0"/>
        <v>1.12037048008646E-3</v>
      </c>
      <c r="U30" s="16">
        <f t="shared" si="1"/>
        <v>2.234350194416777</v>
      </c>
      <c r="V30" s="73">
        <f t="shared" si="2"/>
        <v>12.033456912725315</v>
      </c>
      <c r="W30" s="17">
        <f t="shared" si="3"/>
        <v>87.966543087274687</v>
      </c>
      <c r="X30" s="16">
        <f t="shared" si="4"/>
        <v>2.3155832591646415</v>
      </c>
      <c r="Y30" s="73">
        <f t="shared" si="5"/>
        <v>8.83530475729758</v>
      </c>
      <c r="Z30" s="17">
        <f t="shared" si="6"/>
        <v>91.164695242702422</v>
      </c>
      <c r="AA30" s="84">
        <f t="shared" si="7"/>
        <v>3.198152155427735</v>
      </c>
      <c r="AB30" s="88">
        <v>1.4313637641589874</v>
      </c>
      <c r="AC30" s="89">
        <f t="shared" si="8"/>
        <v>91.308715298378118</v>
      </c>
    </row>
    <row r="31" spans="2:29" ht="15" thickBot="1" x14ac:dyDescent="0.35">
      <c r="R31" s="13">
        <v>27</v>
      </c>
      <c r="S31" s="14">
        <v>63.3</v>
      </c>
      <c r="T31" s="59">
        <f t="shared" si="0"/>
        <v>1.1186033342188157E-3</v>
      </c>
      <c r="U31" s="16">
        <f t="shared" si="1"/>
        <v>2.2378799735548767</v>
      </c>
      <c r="V31" s="73">
        <f t="shared" si="2"/>
        <v>11.894489230122963</v>
      </c>
      <c r="W31" s="17">
        <f t="shared" si="3"/>
        <v>88.105510769877043</v>
      </c>
      <c r="X31" s="16">
        <f t="shared" si="4"/>
        <v>2.3192413685788043</v>
      </c>
      <c r="Y31" s="73">
        <f t="shared" si="5"/>
        <v>8.6912847016218819</v>
      </c>
      <c r="Z31" s="17">
        <f t="shared" si="6"/>
        <v>91.308715298378118</v>
      </c>
      <c r="AA31" s="84">
        <f t="shared" si="7"/>
        <v>3.2032045285010806</v>
      </c>
      <c r="AB31" s="88">
        <v>1.4471580313422192</v>
      </c>
      <c r="AC31" s="89">
        <f t="shared" si="8"/>
        <v>91.308715298378118</v>
      </c>
    </row>
    <row r="32" spans="2:29" x14ac:dyDescent="0.3">
      <c r="B32" s="98" t="s">
        <v>47</v>
      </c>
      <c r="C32" s="99">
        <f>INTERCEPT(AC4:AC194,_xlfn.ANCHORARRAY(AB4))</f>
        <v>81.916396790863018</v>
      </c>
      <c r="R32" s="13">
        <v>28</v>
      </c>
      <c r="S32" s="14">
        <v>63.3</v>
      </c>
      <c r="T32" s="59">
        <f t="shared" si="0"/>
        <v>1.1186033342188157E-3</v>
      </c>
      <c r="U32" s="16">
        <f t="shared" si="1"/>
        <v>2.2378799735548767</v>
      </c>
      <c r="V32" s="73">
        <f t="shared" si="2"/>
        <v>11.894489230122963</v>
      </c>
      <c r="W32" s="17">
        <f t="shared" si="3"/>
        <v>88.105510769877043</v>
      </c>
      <c r="X32" s="16">
        <f t="shared" si="4"/>
        <v>2.3192413685788043</v>
      </c>
      <c r="Y32" s="73">
        <f t="shared" si="5"/>
        <v>8.6912847016218819</v>
      </c>
      <c r="Z32" s="17">
        <f t="shared" si="6"/>
        <v>91.308715298378118</v>
      </c>
      <c r="AA32" s="84">
        <f t="shared" si="7"/>
        <v>3.2032045285010806</v>
      </c>
      <c r="AB32" s="88">
        <v>1.4623979978989561</v>
      </c>
      <c r="AC32" s="89">
        <f t="shared" si="8"/>
        <v>91.453191113723634</v>
      </c>
    </row>
    <row r="33" spans="2:29" x14ac:dyDescent="0.3">
      <c r="B33" s="100" t="s">
        <v>48</v>
      </c>
      <c r="C33" s="101">
        <f>SLOPE(AC4:AC194,_xlfn.ANCHORARRAY(AB4))</f>
        <v>6.4523116999652048</v>
      </c>
      <c r="R33" s="13">
        <v>29</v>
      </c>
      <c r="S33" s="14">
        <v>63.2</v>
      </c>
      <c r="T33" s="59">
        <f t="shared" si="0"/>
        <v>1.1168361883511716E-3</v>
      </c>
      <c r="U33" s="16">
        <f t="shared" si="1"/>
        <v>2.2414209228801214</v>
      </c>
      <c r="V33" s="73">
        <f t="shared" si="2"/>
        <v>11.755081776373178</v>
      </c>
      <c r="W33" s="17">
        <f t="shared" si="3"/>
        <v>88.244918223626826</v>
      </c>
      <c r="X33" s="16">
        <f t="shared" si="4"/>
        <v>2.3229110542885802</v>
      </c>
      <c r="Y33" s="73">
        <f t="shared" si="5"/>
        <v>8.54680888627637</v>
      </c>
      <c r="Z33" s="17">
        <f t="shared" si="6"/>
        <v>91.453191113723634</v>
      </c>
      <c r="AA33" s="84">
        <f t="shared" si="7"/>
        <v>3.2082728900968078</v>
      </c>
      <c r="AB33" s="88">
        <v>1.4771212547196624</v>
      </c>
      <c r="AC33" s="89">
        <f t="shared" si="8"/>
        <v>91.598124855583734</v>
      </c>
    </row>
    <row r="34" spans="2:29" ht="15" thickBot="1" x14ac:dyDescent="0.35">
      <c r="B34" s="102" t="s">
        <v>49</v>
      </c>
      <c r="C34" s="103">
        <f>(SUMIF(Z12:Z195,"&lt;=92",Z12:Z195)-(Z12*COUNTIF(Z12:Z195,"&lt;=92")))</f>
        <v>74.469339354023305</v>
      </c>
      <c r="R34" s="13">
        <v>30</v>
      </c>
      <c r="S34" s="14">
        <v>63.1</v>
      </c>
      <c r="T34" s="59">
        <f t="shared" si="0"/>
        <v>1.1150690424835273E-3</v>
      </c>
      <c r="U34" s="16">
        <f t="shared" si="1"/>
        <v>2.2449730954995828</v>
      </c>
      <c r="V34" s="73">
        <f t="shared" si="2"/>
        <v>11.615232460646352</v>
      </c>
      <c r="W34" s="17">
        <f t="shared" si="3"/>
        <v>88.384767539353646</v>
      </c>
      <c r="X34" s="16">
        <f t="shared" si="4"/>
        <v>2.3265923713318268</v>
      </c>
      <c r="Y34" s="73">
        <f t="shared" si="5"/>
        <v>8.4018751444162714</v>
      </c>
      <c r="Z34" s="17">
        <f t="shared" si="6"/>
        <v>91.598124855583734</v>
      </c>
      <c r="AA34" s="84">
        <f t="shared" si="7"/>
        <v>3.2133573162300806</v>
      </c>
      <c r="AB34" s="88">
        <v>1.4913616938342726</v>
      </c>
      <c r="AC34" s="89">
        <f t="shared" si="8"/>
        <v>91.743518704560842</v>
      </c>
    </row>
    <row r="35" spans="2:29" x14ac:dyDescent="0.3">
      <c r="R35" s="13">
        <v>31</v>
      </c>
      <c r="S35" s="14">
        <v>63</v>
      </c>
      <c r="T35" s="59">
        <f t="shared" si="0"/>
        <v>1.1133018966158832E-3</v>
      </c>
      <c r="U35" s="16">
        <f t="shared" si="1"/>
        <v>2.2485365448575183</v>
      </c>
      <c r="V35" s="73">
        <f t="shared" si="2"/>
        <v>11.474939178837861</v>
      </c>
      <c r="W35" s="17">
        <f t="shared" si="3"/>
        <v>88.525060821162143</v>
      </c>
      <c r="X35" s="16">
        <f t="shared" si="4"/>
        <v>2.3302853750958454</v>
      </c>
      <c r="Y35" s="73">
        <f t="shared" si="5"/>
        <v>8.2564812954391549</v>
      </c>
      <c r="Z35" s="17">
        <f t="shared" si="6"/>
        <v>91.743518704560842</v>
      </c>
      <c r="AA35" s="84">
        <f t="shared" si="7"/>
        <v>3.2184578833987061</v>
      </c>
      <c r="AB35" s="88">
        <v>1.505149978319906</v>
      </c>
      <c r="AC35" s="89">
        <f t="shared" si="8"/>
        <v>91.743518704560842</v>
      </c>
    </row>
    <row r="36" spans="2:29" x14ac:dyDescent="0.3">
      <c r="R36" s="13">
        <v>32</v>
      </c>
      <c r="S36" s="14">
        <v>63</v>
      </c>
      <c r="T36" s="59">
        <f t="shared" si="0"/>
        <v>1.1133018966158832E-3</v>
      </c>
      <c r="U36" s="16">
        <f t="shared" si="1"/>
        <v>2.2485365448575183</v>
      </c>
      <c r="V36" s="73">
        <f t="shared" si="2"/>
        <v>11.474939178837861</v>
      </c>
      <c r="W36" s="17">
        <f t="shared" si="3"/>
        <v>88.525060821162143</v>
      </c>
      <c r="X36" s="16">
        <f t="shared" si="4"/>
        <v>2.3302853750958454</v>
      </c>
      <c r="Y36" s="73">
        <f t="shared" si="5"/>
        <v>8.2564812954391549</v>
      </c>
      <c r="Z36" s="17">
        <f t="shared" si="6"/>
        <v>91.743518704560842</v>
      </c>
      <c r="AA36" s="84">
        <f t="shared" si="7"/>
        <v>3.2184578833987061</v>
      </c>
      <c r="AB36" s="88">
        <v>1.5185139398778875</v>
      </c>
      <c r="AC36" s="89">
        <f t="shared" si="8"/>
        <v>91.889374855124544</v>
      </c>
    </row>
    <row r="37" spans="2:29" x14ac:dyDescent="0.3">
      <c r="R37" s="13">
        <v>33</v>
      </c>
      <c r="S37" s="14">
        <v>62.9</v>
      </c>
      <c r="T37" s="59">
        <f t="shared" si="0"/>
        <v>1.1115347507482389E-3</v>
      </c>
      <c r="U37" s="16">
        <f t="shared" si="1"/>
        <v>2.2521113247380549</v>
      </c>
      <c r="V37" s="73">
        <f t="shared" si="2"/>
        <v>11.334199813462408</v>
      </c>
      <c r="W37" s="17">
        <f t="shared" si="3"/>
        <v>88.665800186537595</v>
      </c>
      <c r="X37" s="16">
        <f t="shared" si="4"/>
        <v>2.3339901213201633</v>
      </c>
      <c r="Y37" s="73">
        <f t="shared" si="5"/>
        <v>8.1106251448754598</v>
      </c>
      <c r="Z37" s="17">
        <f t="shared" si="6"/>
        <v>91.889374855124544</v>
      </c>
      <c r="AA37" s="84">
        <f t="shared" si="7"/>
        <v>3.2235746685869486</v>
      </c>
      <c r="AB37" s="88">
        <v>1.5314789170422551</v>
      </c>
      <c r="AC37" s="89">
        <f t="shared" si="8"/>
        <v>91.889374855124544</v>
      </c>
    </row>
    <row r="38" spans="2:29" x14ac:dyDescent="0.3">
      <c r="R38" s="13">
        <v>34</v>
      </c>
      <c r="S38" s="14">
        <v>62.9</v>
      </c>
      <c r="T38" s="59">
        <f t="shared" si="0"/>
        <v>1.1115347507482389E-3</v>
      </c>
      <c r="U38" s="16">
        <f t="shared" si="1"/>
        <v>2.2521113247380549</v>
      </c>
      <c r="V38" s="73">
        <f t="shared" si="2"/>
        <v>11.334199813462408</v>
      </c>
      <c r="W38" s="17">
        <f t="shared" si="3"/>
        <v>88.665800186537595</v>
      </c>
      <c r="X38" s="16">
        <f t="shared" si="4"/>
        <v>2.3339901213201633</v>
      </c>
      <c r="Y38" s="73">
        <f t="shared" si="5"/>
        <v>8.1106251448754598</v>
      </c>
      <c r="Z38" s="17">
        <f t="shared" si="6"/>
        <v>91.889374855124544</v>
      </c>
      <c r="AA38" s="84">
        <f t="shared" si="7"/>
        <v>3.2235746685869486</v>
      </c>
      <c r="AB38" s="88">
        <v>1.5440680443502757</v>
      </c>
      <c r="AC38" s="89">
        <f t="shared" si="8"/>
        <v>92.035695515721869</v>
      </c>
    </row>
    <row r="39" spans="2:29" x14ac:dyDescent="0.3">
      <c r="R39" s="13">
        <v>35</v>
      </c>
      <c r="S39" s="14">
        <v>62.8</v>
      </c>
      <c r="T39" s="59">
        <f t="shared" si="0"/>
        <v>1.1097676048805944E-3</v>
      </c>
      <c r="U39" s="16">
        <f t="shared" si="1"/>
        <v>2.2556974892678929</v>
      </c>
      <c r="V39" s="73">
        <f t="shared" si="2"/>
        <v>11.193012233547528</v>
      </c>
      <c r="W39" s="17">
        <f t="shared" si="3"/>
        <v>88.806987766452465</v>
      </c>
      <c r="X39" s="16">
        <f t="shared" si="4"/>
        <v>2.3377066660993355</v>
      </c>
      <c r="Y39" s="73">
        <f t="shared" si="5"/>
        <v>7.964304484278129</v>
      </c>
      <c r="Z39" s="17">
        <f t="shared" si="6"/>
        <v>92.035695515721869</v>
      </c>
      <c r="AA39" s="84">
        <f t="shared" si="7"/>
        <v>3.2287077492693985</v>
      </c>
      <c r="AB39" s="88">
        <v>1.5563025007672873</v>
      </c>
      <c r="AC39" s="89">
        <f t="shared" si="8"/>
        <v>92.1824829088889</v>
      </c>
    </row>
    <row r="40" spans="2:29" x14ac:dyDescent="0.3">
      <c r="R40" s="13">
        <v>36</v>
      </c>
      <c r="S40" s="14">
        <v>62.7</v>
      </c>
      <c r="T40" s="59">
        <f t="shared" si="0"/>
        <v>1.1080004590129503E-3</v>
      </c>
      <c r="U40" s="16">
        <f t="shared" si="1"/>
        <v>2.2592950929190376</v>
      </c>
      <c r="V40" s="73">
        <f t="shared" si="2"/>
        <v>11.051374294526084</v>
      </c>
      <c r="W40" s="17">
        <f t="shared" si="3"/>
        <v>88.948625705473916</v>
      </c>
      <c r="X40" s="16">
        <f t="shared" si="4"/>
        <v>2.3414350658857779</v>
      </c>
      <c r="Y40" s="73">
        <f t="shared" si="5"/>
        <v>7.8175170911111032</v>
      </c>
      <c r="Z40" s="17">
        <f t="shared" si="6"/>
        <v>92.1824829088889</v>
      </c>
      <c r="AA40" s="84">
        <f t="shared" si="7"/>
        <v>3.2338572034149813</v>
      </c>
      <c r="AB40" s="88">
        <v>1.568201724066995</v>
      </c>
      <c r="AC40" s="89">
        <f t="shared" si="8"/>
        <v>92.1824829088889</v>
      </c>
    </row>
    <row r="41" spans="2:29" x14ac:dyDescent="0.3">
      <c r="R41" s="13">
        <v>37</v>
      </c>
      <c r="S41" s="14">
        <v>62.7</v>
      </c>
      <c r="T41" s="59">
        <f t="shared" si="0"/>
        <v>1.1080004590129503E-3</v>
      </c>
      <c r="U41" s="16">
        <f t="shared" si="1"/>
        <v>2.2592950929190376</v>
      </c>
      <c r="V41" s="73">
        <f t="shared" si="2"/>
        <v>11.051374294526084</v>
      </c>
      <c r="W41" s="17">
        <f t="shared" si="3"/>
        <v>88.948625705473916</v>
      </c>
      <c r="X41" s="16">
        <f t="shared" si="4"/>
        <v>2.3414350658857779</v>
      </c>
      <c r="Y41" s="73">
        <f t="shared" si="5"/>
        <v>7.8175170911111032</v>
      </c>
      <c r="Z41" s="17">
        <f t="shared" si="6"/>
        <v>92.1824829088889</v>
      </c>
      <c r="AA41" s="84">
        <f t="shared" si="7"/>
        <v>3.2338572034149813</v>
      </c>
      <c r="AB41" s="88">
        <v>1.5797835966168101</v>
      </c>
      <c r="AC41" s="89">
        <f t="shared" si="8"/>
        <v>92.329739271363167</v>
      </c>
    </row>
    <row r="42" spans="2:29" x14ac:dyDescent="0.3">
      <c r="R42" s="13">
        <v>38</v>
      </c>
      <c r="S42" s="14">
        <v>62.6</v>
      </c>
      <c r="T42" s="59">
        <f t="shared" si="0"/>
        <v>1.106233313145306E-3</v>
      </c>
      <c r="U42" s="16">
        <f t="shared" si="1"/>
        <v>2.2629041905115606</v>
      </c>
      <c r="V42" s="73">
        <f t="shared" si="2"/>
        <v>10.909283838127537</v>
      </c>
      <c r="W42" s="17">
        <f t="shared" si="3"/>
        <v>89.090716161872464</v>
      </c>
      <c r="X42" s="16">
        <f t="shared" si="4"/>
        <v>2.3451753774926245</v>
      </c>
      <c r="Y42" s="73">
        <f t="shared" si="5"/>
        <v>7.6702607286368352</v>
      </c>
      <c r="Z42" s="17">
        <f t="shared" si="6"/>
        <v>92.329739271363167</v>
      </c>
      <c r="AA42" s="84">
        <f t="shared" si="7"/>
        <v>3.2390231094907023</v>
      </c>
      <c r="AB42" s="88">
        <v>1.5910646070264991</v>
      </c>
      <c r="AC42" s="89">
        <f t="shared" si="8"/>
        <v>92.329739271363167</v>
      </c>
    </row>
    <row r="43" spans="2:29" x14ac:dyDescent="0.3">
      <c r="R43" s="13">
        <v>39</v>
      </c>
      <c r="S43" s="14">
        <v>62.6</v>
      </c>
      <c r="T43" s="59">
        <f t="shared" si="0"/>
        <v>1.106233313145306E-3</v>
      </c>
      <c r="U43" s="16">
        <f t="shared" si="1"/>
        <v>2.2629041905115606</v>
      </c>
      <c r="V43" s="73">
        <f t="shared" si="2"/>
        <v>10.909283838127537</v>
      </c>
      <c r="W43" s="17">
        <f t="shared" si="3"/>
        <v>89.090716161872464</v>
      </c>
      <c r="X43" s="16">
        <f t="shared" si="4"/>
        <v>2.3451753774926245</v>
      </c>
      <c r="Y43" s="73">
        <f t="shared" si="5"/>
        <v>7.6702607286368352</v>
      </c>
      <c r="Z43" s="17">
        <f t="shared" si="6"/>
        <v>92.329739271363167</v>
      </c>
      <c r="AA43" s="84">
        <f t="shared" si="7"/>
        <v>3.2390231094907023</v>
      </c>
      <c r="AB43" s="88">
        <v>1.6020599913279623</v>
      </c>
      <c r="AC43" s="89">
        <f t="shared" si="8"/>
        <v>92.477466854197345</v>
      </c>
    </row>
    <row r="44" spans="2:29" x14ac:dyDescent="0.3">
      <c r="R44" s="13">
        <v>40</v>
      </c>
      <c r="S44" s="14">
        <v>62.5</v>
      </c>
      <c r="T44" s="59">
        <f t="shared" si="0"/>
        <v>1.1044661672776617E-3</v>
      </c>
      <c r="U44" s="16">
        <f t="shared" si="1"/>
        <v>2.2665248372163789</v>
      </c>
      <c r="V44" s="73">
        <f t="shared" si="2"/>
        <v>10.766738692268552</v>
      </c>
      <c r="W44" s="17">
        <f t="shared" si="3"/>
        <v>89.233261307731453</v>
      </c>
      <c r="X44" s="16">
        <f t="shared" si="4"/>
        <v>2.3489276580966125</v>
      </c>
      <c r="Y44" s="73">
        <f t="shared" si="5"/>
        <v>7.5225331458026563</v>
      </c>
      <c r="Z44" s="17">
        <f t="shared" si="6"/>
        <v>92.477466854197345</v>
      </c>
      <c r="AA44" s="84">
        <f t="shared" si="7"/>
        <v>3.2442055464658957</v>
      </c>
      <c r="AB44" s="88">
        <v>1.6127838567197355</v>
      </c>
      <c r="AC44" s="89">
        <f t="shared" si="8"/>
        <v>92.477466854197345</v>
      </c>
    </row>
    <row r="45" spans="2:29" x14ac:dyDescent="0.3">
      <c r="R45" s="13">
        <v>41</v>
      </c>
      <c r="S45" s="14">
        <v>62.5</v>
      </c>
      <c r="T45" s="59">
        <f t="shared" si="0"/>
        <v>1.1044661672776617E-3</v>
      </c>
      <c r="U45" s="16">
        <f t="shared" si="1"/>
        <v>2.2665248372163789</v>
      </c>
      <c r="V45" s="73">
        <f t="shared" si="2"/>
        <v>10.766738692268552</v>
      </c>
      <c r="W45" s="17">
        <f t="shared" si="3"/>
        <v>89.233261307731453</v>
      </c>
      <c r="X45" s="16">
        <f t="shared" si="4"/>
        <v>2.3489276580966125</v>
      </c>
      <c r="Y45" s="73">
        <f t="shared" si="5"/>
        <v>7.5225331458026563</v>
      </c>
      <c r="Z45" s="17">
        <f t="shared" si="6"/>
        <v>92.477466854197345</v>
      </c>
      <c r="AA45" s="84">
        <f t="shared" si="7"/>
        <v>3.2442055464658957</v>
      </c>
      <c r="AB45" s="88">
        <v>1.6232492903979006</v>
      </c>
      <c r="AC45" s="89">
        <f t="shared" si="8"/>
        <v>92.625667922873944</v>
      </c>
    </row>
    <row r="46" spans="2:29" x14ac:dyDescent="0.3">
      <c r="R46" s="13">
        <v>42</v>
      </c>
      <c r="S46" s="14">
        <v>62.4</v>
      </c>
      <c r="T46" s="59">
        <f t="shared" si="0"/>
        <v>1.1026990214100176E-3</v>
      </c>
      <c r="U46" s="16">
        <f t="shared" si="1"/>
        <v>2.2701570885580717</v>
      </c>
      <c r="V46" s="73">
        <f t="shared" si="2"/>
        <v>10.623736670942064</v>
      </c>
      <c r="W46" s="17">
        <f t="shared" si="3"/>
        <v>89.376263329057934</v>
      </c>
      <c r="X46" s="16">
        <f t="shared" si="4"/>
        <v>2.3526919652409983</v>
      </c>
      <c r="Y46" s="73">
        <f t="shared" si="5"/>
        <v>7.3743320771260557</v>
      </c>
      <c r="Z46" s="17">
        <f t="shared" si="6"/>
        <v>92.625667922873944</v>
      </c>
      <c r="AA46" s="84">
        <f t="shared" si="7"/>
        <v>3.2494045938160081</v>
      </c>
      <c r="AB46" s="88">
        <v>1.6334684555795864</v>
      </c>
      <c r="AC46" s="89">
        <f t="shared" si="8"/>
        <v>92.625667922873944</v>
      </c>
    </row>
    <row r="47" spans="2:29" x14ac:dyDescent="0.3">
      <c r="R47" s="13">
        <v>43</v>
      </c>
      <c r="S47" s="14">
        <v>62.4</v>
      </c>
      <c r="T47" s="59">
        <f t="shared" si="0"/>
        <v>1.1026990214100176E-3</v>
      </c>
      <c r="U47" s="16">
        <f t="shared" si="1"/>
        <v>2.2701570885580717</v>
      </c>
      <c r="V47" s="73">
        <f t="shared" si="2"/>
        <v>10.623736670942064</v>
      </c>
      <c r="W47" s="17">
        <f t="shared" si="3"/>
        <v>89.376263329057934</v>
      </c>
      <c r="X47" s="16">
        <f t="shared" si="4"/>
        <v>2.3526919652409983</v>
      </c>
      <c r="Y47" s="73">
        <f t="shared" si="5"/>
        <v>7.3743320771260557</v>
      </c>
      <c r="Z47" s="17">
        <f t="shared" si="6"/>
        <v>92.625667922873944</v>
      </c>
      <c r="AA47" s="84">
        <f t="shared" si="7"/>
        <v>3.2494045938160081</v>
      </c>
      <c r="AB47" s="88">
        <v>1.6434526764861874</v>
      </c>
      <c r="AC47" s="89">
        <f t="shared" si="8"/>
        <v>92.77434475742109</v>
      </c>
    </row>
    <row r="48" spans="2:29" x14ac:dyDescent="0.3">
      <c r="R48" s="13">
        <v>44</v>
      </c>
      <c r="S48" s="14">
        <v>62.3</v>
      </c>
      <c r="T48" s="59">
        <f t="shared" si="0"/>
        <v>1.1009318755423733E-3</v>
      </c>
      <c r="U48" s="16">
        <f t="shared" si="1"/>
        <v>2.2738010004177154</v>
      </c>
      <c r="V48" s="73">
        <f t="shared" si="2"/>
        <v>10.48027557410569</v>
      </c>
      <c r="W48" s="17">
        <f t="shared" si="3"/>
        <v>89.51972442589431</v>
      </c>
      <c r="X48" s="16">
        <f t="shared" si="4"/>
        <v>2.3564683568384956</v>
      </c>
      <c r="Y48" s="73">
        <f t="shared" si="5"/>
        <v>7.2256552425789096</v>
      </c>
      <c r="Z48" s="17">
        <f t="shared" si="6"/>
        <v>92.77434475742109</v>
      </c>
      <c r="AA48" s="84">
        <f t="shared" si="7"/>
        <v>3.2546203315267803</v>
      </c>
      <c r="AB48" s="88">
        <v>1.6532125137753437</v>
      </c>
      <c r="AC48" s="89">
        <f t="shared" si="8"/>
        <v>92.77434475742109</v>
      </c>
    </row>
    <row r="49" spans="18:29" x14ac:dyDescent="0.3">
      <c r="R49" s="13">
        <v>45</v>
      </c>
      <c r="S49" s="14">
        <v>62.3</v>
      </c>
      <c r="T49" s="59">
        <f t="shared" si="0"/>
        <v>1.1009318755423733E-3</v>
      </c>
      <c r="U49" s="16">
        <f t="shared" si="1"/>
        <v>2.2738010004177154</v>
      </c>
      <c r="V49" s="73">
        <f t="shared" si="2"/>
        <v>10.48027557410569</v>
      </c>
      <c r="W49" s="17">
        <f t="shared" si="3"/>
        <v>89.51972442589431</v>
      </c>
      <c r="X49" s="16">
        <f t="shared" si="4"/>
        <v>2.3564683568384956</v>
      </c>
      <c r="Y49" s="73">
        <f t="shared" si="5"/>
        <v>7.2256552425789096</v>
      </c>
      <c r="Z49" s="17">
        <f t="shared" si="6"/>
        <v>92.77434475742109</v>
      </c>
      <c r="AA49" s="84">
        <f t="shared" si="7"/>
        <v>3.2546203315267803</v>
      </c>
      <c r="AB49" s="88">
        <v>1.6627578316815741</v>
      </c>
      <c r="AC49" s="89">
        <f t="shared" si="8"/>
        <v>92.923499652529458</v>
      </c>
    </row>
    <row r="50" spans="18:29" x14ac:dyDescent="0.3">
      <c r="R50" s="13">
        <v>46</v>
      </c>
      <c r="S50" s="14">
        <v>62.2</v>
      </c>
      <c r="T50" s="59">
        <f t="shared" si="0"/>
        <v>1.0991647296747292E-3</v>
      </c>
      <c r="U50" s="16">
        <f t="shared" si="1"/>
        <v>2.2774566290357496</v>
      </c>
      <c r="V50" s="73">
        <f t="shared" si="2"/>
        <v>10.336353187568914</v>
      </c>
      <c r="W50" s="17">
        <f t="shared" si="3"/>
        <v>89.663646812431082</v>
      </c>
      <c r="X50" s="16">
        <f t="shared" si="4"/>
        <v>2.3602568911742483</v>
      </c>
      <c r="Y50" s="73">
        <f t="shared" si="5"/>
        <v>7.0765003474705379</v>
      </c>
      <c r="Z50" s="17">
        <f t="shared" si="6"/>
        <v>92.923499652529458</v>
      </c>
      <c r="AA50" s="84">
        <f t="shared" si="7"/>
        <v>3.2598528400983762</v>
      </c>
      <c r="AB50" s="88">
        <v>1.6720978579357175</v>
      </c>
      <c r="AC50" s="89">
        <f t="shared" si="8"/>
        <v>92.923499652529458</v>
      </c>
    </row>
    <row r="51" spans="18:29" x14ac:dyDescent="0.3">
      <c r="R51" s="13">
        <v>47</v>
      </c>
      <c r="S51" s="14">
        <v>62.2</v>
      </c>
      <c r="T51" s="59">
        <f t="shared" si="0"/>
        <v>1.0991647296747292E-3</v>
      </c>
      <c r="U51" s="16">
        <f t="shared" si="1"/>
        <v>2.2774566290357496</v>
      </c>
      <c r="V51" s="73">
        <f t="shared" si="2"/>
        <v>10.336353187568914</v>
      </c>
      <c r="W51" s="17">
        <f t="shared" si="3"/>
        <v>89.663646812431082</v>
      </c>
      <c r="X51" s="16">
        <f t="shared" si="4"/>
        <v>2.3602568911742483</v>
      </c>
      <c r="Y51" s="73">
        <f t="shared" si="5"/>
        <v>7.0765003474705379</v>
      </c>
      <c r="Z51" s="17">
        <f t="shared" si="6"/>
        <v>92.923499652529458</v>
      </c>
      <c r="AA51" s="84">
        <f t="shared" si="7"/>
        <v>3.2598528400983762</v>
      </c>
      <c r="AB51" s="88">
        <v>1.6812412373755872</v>
      </c>
      <c r="AC51" s="89">
        <f t="shared" si="8"/>
        <v>92.923499652529458</v>
      </c>
    </row>
    <row r="52" spans="18:29" x14ac:dyDescent="0.3">
      <c r="R52" s="13">
        <v>48</v>
      </c>
      <c r="S52" s="14">
        <v>62.2</v>
      </c>
      <c r="T52" s="59">
        <f t="shared" si="0"/>
        <v>1.0991647296747292E-3</v>
      </c>
      <c r="U52" s="16">
        <f t="shared" si="1"/>
        <v>2.2774566290357496</v>
      </c>
      <c r="V52" s="73">
        <f t="shared" si="2"/>
        <v>10.336353187568914</v>
      </c>
      <c r="W52" s="17">
        <f t="shared" si="3"/>
        <v>89.663646812431082</v>
      </c>
      <c r="X52" s="16">
        <f t="shared" si="4"/>
        <v>2.3602568911742483</v>
      </c>
      <c r="Y52" s="73">
        <f t="shared" si="5"/>
        <v>7.0765003474705379</v>
      </c>
      <c r="Z52" s="17">
        <f t="shared" si="6"/>
        <v>92.923499652529458</v>
      </c>
      <c r="AA52" s="84">
        <f t="shared" si="7"/>
        <v>3.2598528400983762</v>
      </c>
      <c r="AB52" s="88">
        <v>1.6901960800285136</v>
      </c>
      <c r="AC52" s="89">
        <f t="shared" si="8"/>
        <v>93.073134917670401</v>
      </c>
    </row>
    <row r="53" spans="18:29" x14ac:dyDescent="0.3">
      <c r="R53" s="13">
        <v>49</v>
      </c>
      <c r="S53" s="14">
        <v>62.1</v>
      </c>
      <c r="T53" s="59">
        <f t="shared" si="0"/>
        <v>1.0973975838070849E-3</v>
      </c>
      <c r="U53" s="16">
        <f t="shared" si="1"/>
        <v>2.2811240310148735</v>
      </c>
      <c r="V53" s="73">
        <f t="shared" si="2"/>
        <v>10.191967282879</v>
      </c>
      <c r="W53" s="17">
        <f t="shared" si="3"/>
        <v>89.808032717120994</v>
      </c>
      <c r="X53" s="16">
        <f t="shared" si="4"/>
        <v>2.3640576269088283</v>
      </c>
      <c r="Y53" s="73">
        <f t="shared" si="5"/>
        <v>6.926865082329603</v>
      </c>
      <c r="Z53" s="17">
        <f t="shared" si="6"/>
        <v>93.073134917670401</v>
      </c>
      <c r="AA53" s="84">
        <f t="shared" si="7"/>
        <v>3.2651022005493973</v>
      </c>
      <c r="AB53" s="88">
        <v>1.6989700043360187</v>
      </c>
      <c r="AC53" s="89">
        <f t="shared" si="8"/>
        <v>93.073134917670401</v>
      </c>
    </row>
    <row r="54" spans="18:29" x14ac:dyDescent="0.3">
      <c r="R54" s="13">
        <v>50</v>
      </c>
      <c r="S54" s="14">
        <v>62.1</v>
      </c>
      <c r="T54" s="59">
        <f t="shared" si="0"/>
        <v>1.0973975838070849E-3</v>
      </c>
      <c r="U54" s="16">
        <f t="shared" si="1"/>
        <v>2.2811240310148735</v>
      </c>
      <c r="V54" s="73">
        <f t="shared" si="2"/>
        <v>10.191967282879</v>
      </c>
      <c r="W54" s="17">
        <f t="shared" si="3"/>
        <v>89.808032717120994</v>
      </c>
      <c r="X54" s="16">
        <f t="shared" si="4"/>
        <v>2.3640576269088283</v>
      </c>
      <c r="Y54" s="73">
        <f t="shared" si="5"/>
        <v>6.926865082329603</v>
      </c>
      <c r="Z54" s="17">
        <f t="shared" si="6"/>
        <v>93.073134917670401</v>
      </c>
      <c r="AA54" s="84">
        <f t="shared" si="7"/>
        <v>3.2651022005493973</v>
      </c>
      <c r="AB54" s="88">
        <v>1.7075701760979363</v>
      </c>
      <c r="AC54" s="89">
        <f t="shared" si="8"/>
        <v>93.073134917670401</v>
      </c>
    </row>
    <row r="55" spans="18:29" x14ac:dyDescent="0.3">
      <c r="R55" s="13">
        <v>51</v>
      </c>
      <c r="S55" s="14">
        <v>62.1</v>
      </c>
      <c r="T55" s="59">
        <f t="shared" si="0"/>
        <v>1.0973975838070849E-3</v>
      </c>
      <c r="U55" s="16">
        <f t="shared" si="1"/>
        <v>2.2811240310148735</v>
      </c>
      <c r="V55" s="73">
        <f t="shared" si="2"/>
        <v>10.191967282879</v>
      </c>
      <c r="W55" s="17">
        <f t="shared" si="3"/>
        <v>89.808032717120994</v>
      </c>
      <c r="X55" s="16">
        <f t="shared" si="4"/>
        <v>2.3640576269088283</v>
      </c>
      <c r="Y55" s="73">
        <f t="shared" si="5"/>
        <v>6.926865082329603</v>
      </c>
      <c r="Z55" s="17">
        <f t="shared" si="6"/>
        <v>93.073134917670401</v>
      </c>
      <c r="AA55" s="84">
        <f t="shared" si="7"/>
        <v>3.2651022005493973</v>
      </c>
      <c r="AB55" s="88">
        <v>1.7160033436347992</v>
      </c>
      <c r="AC55" s="89">
        <f t="shared" si="8"/>
        <v>93.223252877215074</v>
      </c>
    </row>
    <row r="56" spans="18:29" x14ac:dyDescent="0.3">
      <c r="R56" s="13">
        <v>52</v>
      </c>
      <c r="S56" s="14">
        <v>62</v>
      </c>
      <c r="T56" s="59">
        <f t="shared" si="0"/>
        <v>1.0956304379394404E-3</v>
      </c>
      <c r="U56" s="16">
        <f t="shared" si="1"/>
        <v>2.2848032633229627</v>
      </c>
      <c r="V56" s="73">
        <f t="shared" si="2"/>
        <v>10.047115617206192</v>
      </c>
      <c r="W56" s="17">
        <f t="shared" si="3"/>
        <v>89.952884382793812</v>
      </c>
      <c r="X56" s="16">
        <f t="shared" si="4"/>
        <v>2.3678706230812629</v>
      </c>
      <c r="Y56" s="73">
        <f t="shared" si="5"/>
        <v>6.7767471227849203</v>
      </c>
      <c r="Z56" s="17">
        <f t="shared" si="6"/>
        <v>93.223252877215074</v>
      </c>
      <c r="AA56" s="84">
        <f t="shared" si="7"/>
        <v>3.2703684944212714</v>
      </c>
      <c r="AB56" s="88">
        <v>1.7242758696007889</v>
      </c>
      <c r="AC56" s="89">
        <f t="shared" si="8"/>
        <v>93.223252877215074</v>
      </c>
    </row>
    <row r="57" spans="18:29" x14ac:dyDescent="0.3">
      <c r="R57" s="13">
        <v>53</v>
      </c>
      <c r="S57" s="14">
        <v>62</v>
      </c>
      <c r="T57" s="59">
        <f t="shared" si="0"/>
        <v>1.0956304379394404E-3</v>
      </c>
      <c r="U57" s="16">
        <f t="shared" si="1"/>
        <v>2.2848032633229627</v>
      </c>
      <c r="V57" s="73">
        <f t="shared" si="2"/>
        <v>10.047115617206192</v>
      </c>
      <c r="W57" s="17">
        <f t="shared" si="3"/>
        <v>89.952884382793812</v>
      </c>
      <c r="X57" s="16">
        <f t="shared" si="4"/>
        <v>2.3678706230812629</v>
      </c>
      <c r="Y57" s="73">
        <f t="shared" si="5"/>
        <v>6.7767471227849203</v>
      </c>
      <c r="Z57" s="17">
        <f t="shared" si="6"/>
        <v>93.223252877215074</v>
      </c>
      <c r="AA57" s="84">
        <f t="shared" si="7"/>
        <v>3.2703684944212714</v>
      </c>
      <c r="AB57" s="88">
        <v>1.7323937598229686</v>
      </c>
      <c r="AC57" s="89">
        <f t="shared" si="8"/>
        <v>93.37385587055465</v>
      </c>
    </row>
    <row r="58" spans="18:29" x14ac:dyDescent="0.3">
      <c r="R58" s="13">
        <v>54</v>
      </c>
      <c r="S58" s="14">
        <v>61.9</v>
      </c>
      <c r="T58" s="59">
        <f t="shared" si="0"/>
        <v>1.0938632920717963E-3</v>
      </c>
      <c r="U58" s="16">
        <f t="shared" si="1"/>
        <v>2.2884943832960203</v>
      </c>
      <c r="V58" s="73">
        <f t="shared" si="2"/>
        <v>9.9017959332275538</v>
      </c>
      <c r="W58" s="17">
        <f t="shared" si="3"/>
        <v>90.098204066772439</v>
      </c>
      <c r="X58" s="16">
        <f t="shared" si="4"/>
        <v>2.3716959391120884</v>
      </c>
      <c r="Y58" s="73">
        <f t="shared" si="5"/>
        <v>6.6261441294453434</v>
      </c>
      <c r="Z58" s="17">
        <f t="shared" si="6"/>
        <v>93.37385587055465</v>
      </c>
      <c r="AA58" s="84">
        <f t="shared" si="7"/>
        <v>3.2756518037822104</v>
      </c>
      <c r="AB58" s="88">
        <v>1.7403626894942439</v>
      </c>
      <c r="AC58" s="89">
        <f t="shared" si="8"/>
        <v>93.37385587055465</v>
      </c>
    </row>
    <row r="59" spans="18:29" x14ac:dyDescent="0.3">
      <c r="R59" s="13">
        <v>55</v>
      </c>
      <c r="S59" s="14">
        <v>61.9</v>
      </c>
      <c r="T59" s="59">
        <f t="shared" si="0"/>
        <v>1.0938632920717963E-3</v>
      </c>
      <c r="U59" s="16">
        <f t="shared" si="1"/>
        <v>2.2884943832960203</v>
      </c>
      <c r="V59" s="73">
        <f t="shared" si="2"/>
        <v>9.9017959332275538</v>
      </c>
      <c r="W59" s="17">
        <f t="shared" si="3"/>
        <v>90.098204066772439</v>
      </c>
      <c r="X59" s="16">
        <f t="shared" si="4"/>
        <v>2.3716959391120884</v>
      </c>
      <c r="Y59" s="73">
        <f t="shared" si="5"/>
        <v>6.6261441294453434</v>
      </c>
      <c r="Z59" s="17">
        <f t="shared" si="6"/>
        <v>93.37385587055465</v>
      </c>
      <c r="AA59" s="84">
        <f t="shared" si="7"/>
        <v>3.2756518037822104</v>
      </c>
      <c r="AB59" s="88">
        <v>1.7481880270062005</v>
      </c>
      <c r="AC59" s="89">
        <f t="shared" si="8"/>
        <v>93.37385587055465</v>
      </c>
    </row>
    <row r="60" spans="18:29" x14ac:dyDescent="0.3">
      <c r="R60" s="13">
        <v>56</v>
      </c>
      <c r="S60" s="14">
        <v>61.9</v>
      </c>
      <c r="T60" s="59">
        <f t="shared" si="0"/>
        <v>1.0938632920717963E-3</v>
      </c>
      <c r="U60" s="16">
        <f t="shared" si="1"/>
        <v>2.2884943832960203</v>
      </c>
      <c r="V60" s="73">
        <f t="shared" si="2"/>
        <v>9.9017959332275538</v>
      </c>
      <c r="W60" s="17">
        <f t="shared" si="3"/>
        <v>90.098204066772439</v>
      </c>
      <c r="X60" s="16">
        <f t="shared" si="4"/>
        <v>2.3716959391120884</v>
      </c>
      <c r="Y60" s="73">
        <f t="shared" si="5"/>
        <v>6.6261441294453434</v>
      </c>
      <c r="Z60" s="17">
        <f t="shared" si="6"/>
        <v>93.37385587055465</v>
      </c>
      <c r="AA60" s="84">
        <f t="shared" si="7"/>
        <v>3.2756518037822104</v>
      </c>
      <c r="AB60" s="88">
        <v>1.7558748556724915</v>
      </c>
      <c r="AC60" s="89">
        <f t="shared" si="8"/>
        <v>93.524946252222236</v>
      </c>
    </row>
    <row r="61" spans="18:29" x14ac:dyDescent="0.3">
      <c r="R61" s="13">
        <v>57</v>
      </c>
      <c r="S61" s="14">
        <v>61.8</v>
      </c>
      <c r="T61" s="59">
        <f t="shared" si="0"/>
        <v>1.0920961462041519E-3</v>
      </c>
      <c r="U61" s="16">
        <f t="shared" si="1"/>
        <v>2.29219744864116</v>
      </c>
      <c r="V61" s="73">
        <f t="shared" si="2"/>
        <v>9.7560059590094497</v>
      </c>
      <c r="W61" s="17">
        <f t="shared" si="3"/>
        <v>90.243994040990543</v>
      </c>
      <c r="X61" s="16">
        <f t="shared" si="4"/>
        <v>2.3755336348064451</v>
      </c>
      <c r="Y61" s="73">
        <f t="shared" si="5"/>
        <v>6.4750537477777588</v>
      </c>
      <c r="Z61" s="17">
        <f t="shared" si="6"/>
        <v>93.524946252222236</v>
      </c>
      <c r="AA61" s="84">
        <f t="shared" si="7"/>
        <v>3.2809522112316909</v>
      </c>
      <c r="AB61" s="88">
        <v>1.7634279935629373</v>
      </c>
      <c r="AC61" s="89">
        <f t="shared" si="8"/>
        <v>93.524946252222236</v>
      </c>
    </row>
    <row r="62" spans="18:29" x14ac:dyDescent="0.3">
      <c r="R62" s="13">
        <v>58</v>
      </c>
      <c r="S62" s="14">
        <v>61.8</v>
      </c>
      <c r="T62" s="59">
        <f t="shared" si="0"/>
        <v>1.0920961462041519E-3</v>
      </c>
      <c r="U62" s="16">
        <f t="shared" si="1"/>
        <v>2.29219744864116</v>
      </c>
      <c r="V62" s="73">
        <f t="shared" si="2"/>
        <v>9.7560059590094497</v>
      </c>
      <c r="W62" s="17">
        <f t="shared" si="3"/>
        <v>90.243994040990543</v>
      </c>
      <c r="X62" s="16">
        <f t="shared" si="4"/>
        <v>2.3755336348064451</v>
      </c>
      <c r="Y62" s="73">
        <f t="shared" si="5"/>
        <v>6.4750537477777588</v>
      </c>
      <c r="Z62" s="17">
        <f t="shared" si="6"/>
        <v>93.524946252222236</v>
      </c>
      <c r="AA62" s="84">
        <f t="shared" si="7"/>
        <v>3.2809522112316909</v>
      </c>
      <c r="AB62" s="88">
        <v>1.7708520116421442</v>
      </c>
      <c r="AC62" s="89">
        <f t="shared" si="8"/>
        <v>93.524946252222236</v>
      </c>
    </row>
    <row r="63" spans="18:29" x14ac:dyDescent="0.3">
      <c r="R63" s="13">
        <v>59</v>
      </c>
      <c r="S63" s="14">
        <v>61.8</v>
      </c>
      <c r="T63" s="59">
        <f t="shared" si="0"/>
        <v>1.0920961462041519E-3</v>
      </c>
      <c r="U63" s="16">
        <f t="shared" si="1"/>
        <v>2.29219744864116</v>
      </c>
      <c r="V63" s="73">
        <f t="shared" si="2"/>
        <v>9.7560059590094497</v>
      </c>
      <c r="W63" s="17">
        <f t="shared" si="3"/>
        <v>90.243994040990543</v>
      </c>
      <c r="X63" s="16">
        <f t="shared" si="4"/>
        <v>2.3755336348064451</v>
      </c>
      <c r="Y63" s="73">
        <f t="shared" si="5"/>
        <v>6.4750537477777588</v>
      </c>
      <c r="Z63" s="17">
        <f t="shared" si="6"/>
        <v>93.524946252222236</v>
      </c>
      <c r="AA63" s="84">
        <f t="shared" si="7"/>
        <v>3.2809522112316909</v>
      </c>
      <c r="AB63" s="88">
        <v>1.7781512503836436</v>
      </c>
      <c r="AC63" s="89">
        <f t="shared" si="8"/>
        <v>93.524946252222236</v>
      </c>
    </row>
    <row r="64" spans="18:29" x14ac:dyDescent="0.3">
      <c r="R64" s="13">
        <v>60</v>
      </c>
      <c r="S64" s="14">
        <v>61.8</v>
      </c>
      <c r="T64" s="59">
        <f t="shared" si="0"/>
        <v>1.0920961462041519E-3</v>
      </c>
      <c r="U64" s="16">
        <f t="shared" si="1"/>
        <v>2.29219744864116</v>
      </c>
      <c r="V64" s="73">
        <f t="shared" si="2"/>
        <v>9.7560059590094497</v>
      </c>
      <c r="W64" s="17">
        <f t="shared" si="3"/>
        <v>90.243994040990543</v>
      </c>
      <c r="X64" s="16">
        <f t="shared" si="4"/>
        <v>2.3755336348064451</v>
      </c>
      <c r="Y64" s="73">
        <f t="shared" si="5"/>
        <v>6.4750537477777588</v>
      </c>
      <c r="Z64" s="17">
        <f t="shared" si="6"/>
        <v>93.524946252222236</v>
      </c>
      <c r="AA64" s="84">
        <f t="shared" si="7"/>
        <v>3.2809522112316909</v>
      </c>
      <c r="AB64" s="88">
        <v>1.7853298350107671</v>
      </c>
      <c r="AC64" s="89">
        <f t="shared" si="8"/>
        <v>93.676526392015134</v>
      </c>
    </row>
    <row r="65" spans="18:29" x14ac:dyDescent="0.3">
      <c r="R65" s="13">
        <v>61</v>
      </c>
      <c r="S65" s="14">
        <v>61.7</v>
      </c>
      <c r="T65" s="59">
        <f t="shared" si="0"/>
        <v>1.0903290003365079E-3</v>
      </c>
      <c r="U65" s="16">
        <f t="shared" si="1"/>
        <v>2.2959125174396058</v>
      </c>
      <c r="V65" s="73">
        <f t="shared" si="2"/>
        <v>9.6097434078895372</v>
      </c>
      <c r="W65" s="17">
        <f t="shared" si="3"/>
        <v>90.390256592110461</v>
      </c>
      <c r="X65" s="16">
        <f t="shared" si="4"/>
        <v>2.3793837703571845</v>
      </c>
      <c r="Y65" s="73">
        <f t="shared" si="5"/>
        <v>6.3234736079848641</v>
      </c>
      <c r="Z65" s="17">
        <f t="shared" si="6"/>
        <v>93.676526392015134</v>
      </c>
      <c r="AA65" s="84">
        <f t="shared" si="7"/>
        <v>3.2862697999046731</v>
      </c>
      <c r="AB65" s="88">
        <v>1.7923916894982539</v>
      </c>
      <c r="AC65" s="89">
        <f t="shared" si="8"/>
        <v>93.676526392015134</v>
      </c>
    </row>
    <row r="66" spans="18:29" x14ac:dyDescent="0.3">
      <c r="R66" s="13">
        <v>62</v>
      </c>
      <c r="S66" s="14">
        <v>61.7</v>
      </c>
      <c r="T66" s="59">
        <f t="shared" si="0"/>
        <v>1.0903290003365079E-3</v>
      </c>
      <c r="U66" s="16">
        <f t="shared" si="1"/>
        <v>2.2959125174396058</v>
      </c>
      <c r="V66" s="73">
        <f t="shared" si="2"/>
        <v>9.6097434078895372</v>
      </c>
      <c r="W66" s="17">
        <f t="shared" si="3"/>
        <v>90.390256592110461</v>
      </c>
      <c r="X66" s="16">
        <f t="shared" si="4"/>
        <v>2.3793837703571845</v>
      </c>
      <c r="Y66" s="73">
        <f t="shared" si="5"/>
        <v>6.3234736079848641</v>
      </c>
      <c r="Z66" s="17">
        <f t="shared" si="6"/>
        <v>93.676526392015134</v>
      </c>
      <c r="AA66" s="84">
        <f t="shared" si="7"/>
        <v>3.2862697999046731</v>
      </c>
      <c r="AB66" s="88">
        <v>1.7993405494535817</v>
      </c>
      <c r="AC66" s="89">
        <f t="shared" si="8"/>
        <v>93.676526392015134</v>
      </c>
    </row>
    <row r="67" spans="18:29" x14ac:dyDescent="0.3">
      <c r="R67" s="13">
        <v>63</v>
      </c>
      <c r="S67" s="14">
        <v>61.7</v>
      </c>
      <c r="T67" s="59">
        <f t="shared" si="0"/>
        <v>1.0903290003365079E-3</v>
      </c>
      <c r="U67" s="16">
        <f t="shared" si="1"/>
        <v>2.2959125174396058</v>
      </c>
      <c r="V67" s="73">
        <f t="shared" si="2"/>
        <v>9.6097434078895372</v>
      </c>
      <c r="W67" s="17">
        <f t="shared" si="3"/>
        <v>90.390256592110461</v>
      </c>
      <c r="X67" s="16">
        <f t="shared" si="4"/>
        <v>2.3793837703571845</v>
      </c>
      <c r="Y67" s="73">
        <f t="shared" si="5"/>
        <v>6.3234736079848641</v>
      </c>
      <c r="Z67" s="17">
        <f t="shared" si="6"/>
        <v>93.676526392015134</v>
      </c>
      <c r="AA67" s="84">
        <f t="shared" si="7"/>
        <v>3.2862697999046731</v>
      </c>
      <c r="AB67" s="88">
        <v>1.8061799739838871</v>
      </c>
      <c r="AC67" s="89">
        <f t="shared" si="8"/>
        <v>93.828598675119053</v>
      </c>
    </row>
    <row r="68" spans="18:29" x14ac:dyDescent="0.3">
      <c r="R68" s="13">
        <v>64</v>
      </c>
      <c r="S68" s="14">
        <v>61.6</v>
      </c>
      <c r="T68" s="59">
        <f t="shared" si="0"/>
        <v>1.0885618544688635E-3</v>
      </c>
      <c r="U68" s="16">
        <f t="shared" si="1"/>
        <v>2.2996396481497348</v>
      </c>
      <c r="V68" s="73">
        <f t="shared" si="2"/>
        <v>9.4630059783568967</v>
      </c>
      <c r="W68" s="17">
        <f t="shared" si="3"/>
        <v>90.536994021643096</v>
      </c>
      <c r="X68" s="16">
        <f t="shared" si="4"/>
        <v>2.3832464063480239</v>
      </c>
      <c r="Y68" s="73">
        <f t="shared" si="5"/>
        <v>6.1714013248809536</v>
      </c>
      <c r="Z68" s="17">
        <f t="shared" si="6"/>
        <v>93.828598675119053</v>
      </c>
      <c r="AA68" s="84">
        <f t="shared" si="7"/>
        <v>3.2916046534759431</v>
      </c>
      <c r="AB68" s="88">
        <v>1.8129133566428555</v>
      </c>
      <c r="AC68" s="89">
        <f t="shared" si="8"/>
        <v>93.828598675119053</v>
      </c>
    </row>
    <row r="69" spans="18:29" x14ac:dyDescent="0.3">
      <c r="R69" s="13">
        <v>65</v>
      </c>
      <c r="S69" s="14">
        <v>61.6</v>
      </c>
      <c r="T69" s="59">
        <f t="shared" ref="T69:T105" si="9">(PI()*$D$10^2/4*S69)*10^-9</f>
        <v>1.0885618544688635E-3</v>
      </c>
      <c r="U69" s="16">
        <f t="shared" ref="U69:U124" si="10">$D$14/T69*10^-6</f>
        <v>2.2996396481497348</v>
      </c>
      <c r="V69" s="73">
        <f t="shared" ref="V69:V124" si="11">(1-(U69/$D$12))*100</f>
        <v>9.4630059783568967</v>
      </c>
      <c r="W69" s="17">
        <f t="shared" ref="W69:W105" si="12">100-V69</f>
        <v>90.536994021643096</v>
      </c>
      <c r="X69" s="16">
        <f t="shared" ref="X69:X132" si="13">$D$15/$U$195*U69</f>
        <v>2.3832464063480239</v>
      </c>
      <c r="Y69" s="73">
        <f t="shared" ref="Y69:Y132" si="14">(1-(X69/$D$12))*100</f>
        <v>6.1714013248809536</v>
      </c>
      <c r="Z69" s="17">
        <f t="shared" ref="Z69:Z132" si="15">100-Y69</f>
        <v>93.828598675119053</v>
      </c>
      <c r="AA69" s="84">
        <f t="shared" ref="AA69:AA132" si="16">V69-Y69</f>
        <v>3.2916046534759431</v>
      </c>
      <c r="AB69" s="88">
        <v>1.8195439355418688</v>
      </c>
      <c r="AC69" s="89">
        <f t="shared" ref="AC69:AC104" si="17">Z70</f>
        <v>93.828598675119053</v>
      </c>
    </row>
    <row r="70" spans="18:29" x14ac:dyDescent="0.3">
      <c r="R70" s="13">
        <v>66</v>
      </c>
      <c r="S70" s="14">
        <v>61.6</v>
      </c>
      <c r="T70" s="59">
        <f t="shared" si="9"/>
        <v>1.0885618544688635E-3</v>
      </c>
      <c r="U70" s="16">
        <f t="shared" si="10"/>
        <v>2.2996396481497348</v>
      </c>
      <c r="V70" s="73">
        <f t="shared" si="11"/>
        <v>9.4630059783568967</v>
      </c>
      <c r="W70" s="17">
        <f t="shared" si="12"/>
        <v>90.536994021643096</v>
      </c>
      <c r="X70" s="16">
        <f t="shared" si="13"/>
        <v>2.3832464063480239</v>
      </c>
      <c r="Y70" s="73">
        <f t="shared" si="14"/>
        <v>6.1714013248809536</v>
      </c>
      <c r="Z70" s="17">
        <f t="shared" si="15"/>
        <v>93.828598675119053</v>
      </c>
      <c r="AA70" s="84">
        <f t="shared" si="16"/>
        <v>3.2916046534759431</v>
      </c>
      <c r="AB70" s="88">
        <v>1.8260748027008264</v>
      </c>
      <c r="AC70" s="89">
        <f t="shared" si="17"/>
        <v>93.828598675119053</v>
      </c>
    </row>
    <row r="71" spans="18:29" x14ac:dyDescent="0.3">
      <c r="R71" s="13">
        <v>67</v>
      </c>
      <c r="S71" s="14">
        <v>61.6</v>
      </c>
      <c r="T71" s="59">
        <f t="shared" si="9"/>
        <v>1.0885618544688635E-3</v>
      </c>
      <c r="U71" s="16">
        <f t="shared" si="10"/>
        <v>2.2996396481497348</v>
      </c>
      <c r="V71" s="73">
        <f t="shared" si="11"/>
        <v>9.4630059783568967</v>
      </c>
      <c r="W71" s="17">
        <f t="shared" si="12"/>
        <v>90.536994021643096</v>
      </c>
      <c r="X71" s="16">
        <f t="shared" si="13"/>
        <v>2.3832464063480239</v>
      </c>
      <c r="Y71" s="73">
        <f t="shared" si="14"/>
        <v>6.1714013248809536</v>
      </c>
      <c r="Z71" s="17">
        <f t="shared" si="15"/>
        <v>93.828598675119053</v>
      </c>
      <c r="AA71" s="84">
        <f t="shared" si="16"/>
        <v>3.2916046534759431</v>
      </c>
      <c r="AB71" s="88">
        <v>1.8325089127062364</v>
      </c>
      <c r="AC71" s="89">
        <f t="shared" si="17"/>
        <v>93.98116550223304</v>
      </c>
    </row>
    <row r="72" spans="18:29" x14ac:dyDescent="0.3">
      <c r="R72" s="13">
        <v>68</v>
      </c>
      <c r="S72" s="14">
        <v>61.5</v>
      </c>
      <c r="T72" s="59">
        <f t="shared" si="9"/>
        <v>1.0867947086012192E-3</v>
      </c>
      <c r="U72" s="16">
        <f t="shared" si="10"/>
        <v>2.3033788996101405</v>
      </c>
      <c r="V72" s="73">
        <f t="shared" si="11"/>
        <v>9.3157913539314805</v>
      </c>
      <c r="W72" s="17">
        <f t="shared" si="12"/>
        <v>90.684208646068527</v>
      </c>
      <c r="X72" s="16">
        <f t="shared" si="13"/>
        <v>2.3871216037567193</v>
      </c>
      <c r="Y72" s="73">
        <f t="shared" si="14"/>
        <v>6.0188344977669566</v>
      </c>
      <c r="Z72" s="17">
        <f t="shared" si="15"/>
        <v>93.98116550223304</v>
      </c>
      <c r="AA72" s="84">
        <f t="shared" si="16"/>
        <v>3.2969568561645239</v>
      </c>
      <c r="AB72" s="88">
        <v>1.8388490907372552</v>
      </c>
      <c r="AC72" s="89">
        <f t="shared" si="17"/>
        <v>93.98116550223304</v>
      </c>
    </row>
    <row r="73" spans="18:29" x14ac:dyDescent="0.3">
      <c r="R73" s="13">
        <v>69</v>
      </c>
      <c r="S73" s="14">
        <v>61.5</v>
      </c>
      <c r="T73" s="59">
        <f t="shared" si="9"/>
        <v>1.0867947086012192E-3</v>
      </c>
      <c r="U73" s="16">
        <f t="shared" si="10"/>
        <v>2.3033788996101405</v>
      </c>
      <c r="V73" s="73">
        <f t="shared" si="11"/>
        <v>9.3157913539314805</v>
      </c>
      <c r="W73" s="17">
        <f t="shared" si="12"/>
        <v>90.684208646068527</v>
      </c>
      <c r="X73" s="16">
        <f t="shared" si="13"/>
        <v>2.3871216037567193</v>
      </c>
      <c r="Y73" s="73">
        <f t="shared" si="14"/>
        <v>6.0188344977669566</v>
      </c>
      <c r="Z73" s="17">
        <f t="shared" si="15"/>
        <v>93.98116550223304</v>
      </c>
      <c r="AA73" s="84">
        <f t="shared" si="16"/>
        <v>3.2969568561645239</v>
      </c>
      <c r="AB73" s="88">
        <v>1.8450980400142569</v>
      </c>
      <c r="AC73" s="89">
        <f t="shared" si="17"/>
        <v>93.98116550223304</v>
      </c>
    </row>
    <row r="74" spans="18:29" x14ac:dyDescent="0.3">
      <c r="R74" s="13">
        <v>70</v>
      </c>
      <c r="S74" s="14">
        <v>61.5</v>
      </c>
      <c r="T74" s="59">
        <f t="shared" si="9"/>
        <v>1.0867947086012192E-3</v>
      </c>
      <c r="U74" s="16">
        <f t="shared" si="10"/>
        <v>2.3033788996101405</v>
      </c>
      <c r="V74" s="73">
        <f t="shared" si="11"/>
        <v>9.3157913539314805</v>
      </c>
      <c r="W74" s="17">
        <f t="shared" si="12"/>
        <v>90.684208646068527</v>
      </c>
      <c r="X74" s="16">
        <f t="shared" si="13"/>
        <v>2.3871216037567193</v>
      </c>
      <c r="Y74" s="73">
        <f t="shared" si="14"/>
        <v>6.0188344977669566</v>
      </c>
      <c r="Z74" s="17">
        <f t="shared" si="15"/>
        <v>93.98116550223304</v>
      </c>
      <c r="AA74" s="84">
        <f t="shared" si="16"/>
        <v>3.2969568561645239</v>
      </c>
      <c r="AB74" s="88">
        <v>1.8512583487190752</v>
      </c>
      <c r="AC74" s="89">
        <f t="shared" si="17"/>
        <v>93.98116550223304</v>
      </c>
    </row>
    <row r="75" spans="18:29" x14ac:dyDescent="0.3">
      <c r="R75" s="13">
        <v>71</v>
      </c>
      <c r="S75" s="14">
        <v>61.5</v>
      </c>
      <c r="T75" s="59">
        <f t="shared" si="9"/>
        <v>1.0867947086012192E-3</v>
      </c>
      <c r="U75" s="16">
        <f t="shared" si="10"/>
        <v>2.3033788996101405</v>
      </c>
      <c r="V75" s="73">
        <f t="shared" si="11"/>
        <v>9.3157913539314805</v>
      </c>
      <c r="W75" s="17">
        <f t="shared" si="12"/>
        <v>90.684208646068527</v>
      </c>
      <c r="X75" s="16">
        <f t="shared" si="13"/>
        <v>2.3871216037567193</v>
      </c>
      <c r="Y75" s="73">
        <f t="shared" si="14"/>
        <v>6.0188344977669566</v>
      </c>
      <c r="Z75" s="17">
        <f t="shared" si="15"/>
        <v>93.98116550223304</v>
      </c>
      <c r="AA75" s="84">
        <f t="shared" si="16"/>
        <v>3.2969568561645239</v>
      </c>
      <c r="AB75" s="88">
        <v>1.8573324964312685</v>
      </c>
      <c r="AC75" s="89">
        <f t="shared" si="17"/>
        <v>94.134229289695966</v>
      </c>
    </row>
    <row r="76" spans="18:29" x14ac:dyDescent="0.3">
      <c r="R76" s="13">
        <v>72</v>
      </c>
      <c r="S76" s="14">
        <v>61.4</v>
      </c>
      <c r="T76" s="59">
        <f t="shared" si="9"/>
        <v>1.0850275627335749E-3</v>
      </c>
      <c r="U76" s="16">
        <f t="shared" si="10"/>
        <v>2.3071303310427305</v>
      </c>
      <c r="V76" s="73">
        <f t="shared" si="11"/>
        <v>9.1680972030421142</v>
      </c>
      <c r="W76" s="17">
        <f t="shared" si="12"/>
        <v>90.831902796957891</v>
      </c>
      <c r="X76" s="16">
        <f t="shared" si="13"/>
        <v>2.3910094239582778</v>
      </c>
      <c r="Y76" s="73">
        <f t="shared" si="14"/>
        <v>5.8657707103040302</v>
      </c>
      <c r="Z76" s="17">
        <f t="shared" si="15"/>
        <v>94.134229289695966</v>
      </c>
      <c r="AA76" s="84">
        <f t="shared" si="16"/>
        <v>3.302326492738084</v>
      </c>
      <c r="AB76" s="88">
        <v>1.8633228601204559</v>
      </c>
      <c r="AC76" s="89">
        <f t="shared" si="17"/>
        <v>94.134229289695966</v>
      </c>
    </row>
    <row r="77" spans="18:29" x14ac:dyDescent="0.3">
      <c r="R77" s="13">
        <v>73</v>
      </c>
      <c r="S77" s="14">
        <v>61.4</v>
      </c>
      <c r="T77" s="59">
        <f t="shared" si="9"/>
        <v>1.0850275627335749E-3</v>
      </c>
      <c r="U77" s="16">
        <f t="shared" si="10"/>
        <v>2.3071303310427305</v>
      </c>
      <c r="V77" s="73">
        <f t="shared" si="11"/>
        <v>9.1680972030421142</v>
      </c>
      <c r="W77" s="17">
        <f t="shared" si="12"/>
        <v>90.831902796957891</v>
      </c>
      <c r="X77" s="16">
        <f t="shared" si="13"/>
        <v>2.3910094239582778</v>
      </c>
      <c r="Y77" s="73">
        <f t="shared" si="14"/>
        <v>5.8657707103040302</v>
      </c>
      <c r="Z77" s="17">
        <f t="shared" si="15"/>
        <v>94.134229289695966</v>
      </c>
      <c r="AA77" s="84">
        <f t="shared" si="16"/>
        <v>3.302326492738084</v>
      </c>
      <c r="AB77" s="88">
        <v>1.8692317197309762</v>
      </c>
      <c r="AC77" s="89">
        <f t="shared" si="17"/>
        <v>94.134229289695966</v>
      </c>
    </row>
    <row r="78" spans="18:29" x14ac:dyDescent="0.3">
      <c r="R78" s="13">
        <v>74</v>
      </c>
      <c r="S78" s="14">
        <v>61.4</v>
      </c>
      <c r="T78" s="59">
        <f t="shared" si="9"/>
        <v>1.0850275627335749E-3</v>
      </c>
      <c r="U78" s="16">
        <f t="shared" si="10"/>
        <v>2.3071303310427305</v>
      </c>
      <c r="V78" s="73">
        <f t="shared" si="11"/>
        <v>9.1680972030421142</v>
      </c>
      <c r="W78" s="17">
        <f t="shared" si="12"/>
        <v>90.831902796957891</v>
      </c>
      <c r="X78" s="16">
        <f t="shared" si="13"/>
        <v>2.3910094239582778</v>
      </c>
      <c r="Y78" s="73">
        <f t="shared" si="14"/>
        <v>5.8657707103040302</v>
      </c>
      <c r="Z78" s="17">
        <f t="shared" si="15"/>
        <v>94.134229289695966</v>
      </c>
      <c r="AA78" s="84">
        <f t="shared" si="16"/>
        <v>3.302326492738084</v>
      </c>
      <c r="AB78" s="88">
        <v>1.8750612633917001</v>
      </c>
      <c r="AC78" s="89">
        <f t="shared" si="17"/>
        <v>94.134229289695966</v>
      </c>
    </row>
    <row r="79" spans="18:29" x14ac:dyDescent="0.3">
      <c r="R79" s="13">
        <v>75</v>
      </c>
      <c r="S79" s="14">
        <v>61.4</v>
      </c>
      <c r="T79" s="59">
        <f t="shared" si="9"/>
        <v>1.0850275627335749E-3</v>
      </c>
      <c r="U79" s="16">
        <f t="shared" si="10"/>
        <v>2.3071303310427305</v>
      </c>
      <c r="V79" s="73">
        <f t="shared" si="11"/>
        <v>9.1680972030421142</v>
      </c>
      <c r="W79" s="17">
        <f t="shared" si="12"/>
        <v>90.831902796957891</v>
      </c>
      <c r="X79" s="16">
        <f t="shared" si="13"/>
        <v>2.3910094239582778</v>
      </c>
      <c r="Y79" s="73">
        <f t="shared" si="14"/>
        <v>5.8657707103040302</v>
      </c>
      <c r="Z79" s="17">
        <f t="shared" si="15"/>
        <v>94.134229289695966</v>
      </c>
      <c r="AA79" s="84">
        <f t="shared" si="16"/>
        <v>3.302326492738084</v>
      </c>
      <c r="AB79" s="88">
        <v>1.8808135922807914</v>
      </c>
      <c r="AC79" s="89">
        <f t="shared" si="17"/>
        <v>94.287792469613919</v>
      </c>
    </row>
    <row r="80" spans="18:29" x14ac:dyDescent="0.3">
      <c r="R80" s="13">
        <v>76</v>
      </c>
      <c r="S80" s="14">
        <v>61.3</v>
      </c>
      <c r="T80" s="59">
        <f t="shared" si="9"/>
        <v>1.0832604168659308E-3</v>
      </c>
      <c r="U80" s="16">
        <f t="shared" si="10"/>
        <v>2.3108940020558508</v>
      </c>
      <c r="V80" s="73">
        <f t="shared" si="11"/>
        <v>9.0199211789035125</v>
      </c>
      <c r="W80" s="17">
        <f t="shared" si="12"/>
        <v>90.980078821096484</v>
      </c>
      <c r="X80" s="16">
        <f t="shared" si="13"/>
        <v>2.3949099287281936</v>
      </c>
      <c r="Y80" s="73">
        <f t="shared" si="14"/>
        <v>5.712207530386082</v>
      </c>
      <c r="Z80" s="17">
        <f t="shared" si="15"/>
        <v>94.287792469613919</v>
      </c>
      <c r="AA80" s="84">
        <f t="shared" si="16"/>
        <v>3.3077136485174305</v>
      </c>
      <c r="AB80" s="88">
        <v>1.8864907251724818</v>
      </c>
      <c r="AC80" s="89">
        <f t="shared" si="17"/>
        <v>94.287792469613919</v>
      </c>
    </row>
    <row r="81" spans="17:29" x14ac:dyDescent="0.3">
      <c r="R81" s="13">
        <v>77</v>
      </c>
      <c r="S81" s="14">
        <v>61.3</v>
      </c>
      <c r="T81" s="59">
        <f t="shared" si="9"/>
        <v>1.0832604168659308E-3</v>
      </c>
      <c r="U81" s="16">
        <f t="shared" si="10"/>
        <v>2.3108940020558508</v>
      </c>
      <c r="V81" s="73">
        <f t="shared" si="11"/>
        <v>9.0199211789035125</v>
      </c>
      <c r="W81" s="17">
        <f t="shared" si="12"/>
        <v>90.980078821096484</v>
      </c>
      <c r="X81" s="16">
        <f t="shared" si="13"/>
        <v>2.3949099287281936</v>
      </c>
      <c r="Y81" s="73">
        <f t="shared" si="14"/>
        <v>5.712207530386082</v>
      </c>
      <c r="Z81" s="17">
        <f t="shared" si="15"/>
        <v>94.287792469613919</v>
      </c>
      <c r="AA81" s="84">
        <f t="shared" si="16"/>
        <v>3.3077136485174305</v>
      </c>
      <c r="AB81" s="88">
        <v>1.8920946026904804</v>
      </c>
      <c r="AC81" s="89">
        <f t="shared" si="17"/>
        <v>94.287792469613919</v>
      </c>
    </row>
    <row r="82" spans="17:29" x14ac:dyDescent="0.3">
      <c r="R82" s="13">
        <v>78</v>
      </c>
      <c r="S82" s="14">
        <v>61.3</v>
      </c>
      <c r="T82" s="59">
        <f t="shared" si="9"/>
        <v>1.0832604168659308E-3</v>
      </c>
      <c r="U82" s="16">
        <f t="shared" si="10"/>
        <v>2.3108940020558508</v>
      </c>
      <c r="V82" s="73">
        <f t="shared" si="11"/>
        <v>9.0199211789035125</v>
      </c>
      <c r="W82" s="17">
        <f t="shared" si="12"/>
        <v>90.980078821096484</v>
      </c>
      <c r="X82" s="16">
        <f t="shared" si="13"/>
        <v>2.3949099287281936</v>
      </c>
      <c r="Y82" s="73">
        <f t="shared" si="14"/>
        <v>5.712207530386082</v>
      </c>
      <c r="Z82" s="17">
        <f t="shared" si="15"/>
        <v>94.287792469613919</v>
      </c>
      <c r="AA82" s="84">
        <f t="shared" si="16"/>
        <v>3.3077136485174305</v>
      </c>
      <c r="AB82" s="88">
        <v>1.8976270912904414</v>
      </c>
      <c r="AC82" s="89">
        <f t="shared" si="17"/>
        <v>94.287792469613919</v>
      </c>
    </row>
    <row r="83" spans="17:29" x14ac:dyDescent="0.3">
      <c r="R83" s="13">
        <v>79</v>
      </c>
      <c r="S83" s="14">
        <v>61.3</v>
      </c>
      <c r="T83" s="59">
        <f t="shared" si="9"/>
        <v>1.0832604168659308E-3</v>
      </c>
      <c r="U83" s="16">
        <f t="shared" si="10"/>
        <v>2.3108940020558508</v>
      </c>
      <c r="V83" s="73">
        <f t="shared" si="11"/>
        <v>9.0199211789035125</v>
      </c>
      <c r="W83" s="17">
        <f t="shared" si="12"/>
        <v>90.980078821096484</v>
      </c>
      <c r="X83" s="16">
        <f t="shared" si="13"/>
        <v>2.3949099287281936</v>
      </c>
      <c r="Y83" s="73">
        <f t="shared" si="14"/>
        <v>5.712207530386082</v>
      </c>
      <c r="Z83" s="17">
        <f t="shared" si="15"/>
        <v>94.287792469613919</v>
      </c>
      <c r="AA83" s="84">
        <f t="shared" si="16"/>
        <v>3.3077136485174305</v>
      </c>
      <c r="AB83" s="88">
        <v>1.9030899869919435</v>
      </c>
      <c r="AC83" s="89">
        <f t="shared" si="17"/>
        <v>94.287792469613919</v>
      </c>
    </row>
    <row r="84" spans="17:29" x14ac:dyDescent="0.3">
      <c r="R84" s="13">
        <v>80</v>
      </c>
      <c r="S84" s="14">
        <v>61.3</v>
      </c>
      <c r="T84" s="59">
        <f t="shared" si="9"/>
        <v>1.0832604168659308E-3</v>
      </c>
      <c r="U84" s="16">
        <f t="shared" si="10"/>
        <v>2.3108940020558508</v>
      </c>
      <c r="V84" s="73">
        <f t="shared" si="11"/>
        <v>9.0199211789035125</v>
      </c>
      <c r="W84" s="17">
        <f t="shared" si="12"/>
        <v>90.980078821096484</v>
      </c>
      <c r="X84" s="16">
        <f t="shared" si="13"/>
        <v>2.3949099287281936</v>
      </c>
      <c r="Y84" s="73">
        <f t="shared" si="14"/>
        <v>5.712207530386082</v>
      </c>
      <c r="Z84" s="17">
        <f t="shared" si="15"/>
        <v>94.287792469613919</v>
      </c>
      <c r="AA84" s="84">
        <f t="shared" si="16"/>
        <v>3.3077136485174305</v>
      </c>
      <c r="AB84" s="88">
        <v>1.9084850188786497</v>
      </c>
      <c r="AC84" s="89">
        <f t="shared" si="17"/>
        <v>94.441857489989104</v>
      </c>
    </row>
    <row r="85" spans="17:29" x14ac:dyDescent="0.3">
      <c r="R85" s="13">
        <v>81</v>
      </c>
      <c r="S85" s="14">
        <v>61.2</v>
      </c>
      <c r="T85" s="59">
        <f t="shared" si="9"/>
        <v>1.0814932709982863E-3</v>
      </c>
      <c r="U85" s="16">
        <f t="shared" si="10"/>
        <v>2.3146699726474456</v>
      </c>
      <c r="V85" s="73">
        <f t="shared" si="11"/>
        <v>8.8712609193919096</v>
      </c>
      <c r="W85" s="17">
        <f t="shared" si="12"/>
        <v>91.128739080608085</v>
      </c>
      <c r="X85" s="16">
        <f t="shared" si="13"/>
        <v>2.3988231802457234</v>
      </c>
      <c r="Y85" s="73">
        <f t="shared" si="14"/>
        <v>5.5581425100108888</v>
      </c>
      <c r="Z85" s="17">
        <f t="shared" si="15"/>
        <v>94.441857489989104</v>
      </c>
      <c r="AA85" s="84">
        <f t="shared" si="16"/>
        <v>3.3131184093810209</v>
      </c>
      <c r="AB85" s="88">
        <v>1.9138138523837167</v>
      </c>
      <c r="AC85" s="89">
        <f t="shared" si="17"/>
        <v>94.441857489989104</v>
      </c>
    </row>
    <row r="86" spans="17:29" x14ac:dyDescent="0.3">
      <c r="R86" s="13">
        <v>82</v>
      </c>
      <c r="S86" s="14">
        <v>61.2</v>
      </c>
      <c r="T86" s="59">
        <f t="shared" si="9"/>
        <v>1.0814932709982863E-3</v>
      </c>
      <c r="U86" s="16">
        <f t="shared" si="10"/>
        <v>2.3146699726474456</v>
      </c>
      <c r="V86" s="73">
        <f t="shared" si="11"/>
        <v>8.8712609193919096</v>
      </c>
      <c r="W86" s="17">
        <f t="shared" si="12"/>
        <v>91.128739080608085</v>
      </c>
      <c r="X86" s="16">
        <f t="shared" si="13"/>
        <v>2.3988231802457234</v>
      </c>
      <c r="Y86" s="73">
        <f t="shared" si="14"/>
        <v>5.5581425100108888</v>
      </c>
      <c r="Z86" s="17">
        <f t="shared" si="15"/>
        <v>94.441857489989104</v>
      </c>
      <c r="AA86" s="84">
        <f t="shared" si="16"/>
        <v>3.3131184093810209</v>
      </c>
      <c r="AB86" s="88">
        <v>1.919078092376074</v>
      </c>
      <c r="AC86" s="89">
        <f t="shared" si="17"/>
        <v>94.441857489989104</v>
      </c>
    </row>
    <row r="87" spans="17:29" x14ac:dyDescent="0.3">
      <c r="R87" s="13">
        <v>83</v>
      </c>
      <c r="S87" s="14">
        <v>61.2</v>
      </c>
      <c r="T87" s="59">
        <f t="shared" si="9"/>
        <v>1.0814932709982863E-3</v>
      </c>
      <c r="U87" s="16">
        <f t="shared" si="10"/>
        <v>2.3146699726474456</v>
      </c>
      <c r="V87" s="73">
        <f t="shared" si="11"/>
        <v>8.8712609193919096</v>
      </c>
      <c r="W87" s="17">
        <f t="shared" si="12"/>
        <v>91.128739080608085</v>
      </c>
      <c r="X87" s="16">
        <f t="shared" si="13"/>
        <v>2.3988231802457234</v>
      </c>
      <c r="Y87" s="73">
        <f t="shared" si="14"/>
        <v>5.5581425100108888</v>
      </c>
      <c r="Z87" s="17">
        <f t="shared" si="15"/>
        <v>94.441857489989104</v>
      </c>
      <c r="AA87" s="84">
        <f t="shared" si="16"/>
        <v>3.3131184093810209</v>
      </c>
      <c r="AB87" s="88">
        <v>1.9242792860618816</v>
      </c>
      <c r="AC87" s="89">
        <f t="shared" si="17"/>
        <v>94.441857489989104</v>
      </c>
    </row>
    <row r="88" spans="17:29" x14ac:dyDescent="0.3">
      <c r="R88" s="13">
        <v>84</v>
      </c>
      <c r="S88" s="14">
        <v>61.2</v>
      </c>
      <c r="T88" s="59">
        <f t="shared" si="9"/>
        <v>1.0814932709982863E-3</v>
      </c>
      <c r="U88" s="16">
        <f t="shared" si="10"/>
        <v>2.3146699726474456</v>
      </c>
      <c r="V88" s="73">
        <f t="shared" si="11"/>
        <v>8.8712609193919096</v>
      </c>
      <c r="W88" s="17">
        <f t="shared" si="12"/>
        <v>91.128739080608085</v>
      </c>
      <c r="X88" s="16">
        <f t="shared" si="13"/>
        <v>2.3988231802457234</v>
      </c>
      <c r="Y88" s="73">
        <f t="shared" si="14"/>
        <v>5.5581425100108888</v>
      </c>
      <c r="Z88" s="17">
        <f t="shared" si="15"/>
        <v>94.441857489989104</v>
      </c>
      <c r="AA88" s="84">
        <f t="shared" si="16"/>
        <v>3.3131184093810209</v>
      </c>
      <c r="AB88" s="88">
        <v>1.9294189257142926</v>
      </c>
      <c r="AC88" s="89">
        <f t="shared" si="17"/>
        <v>94.441857489989104</v>
      </c>
    </row>
    <row r="89" spans="17:29" x14ac:dyDescent="0.3">
      <c r="Q89" s="61"/>
      <c r="R89" s="13">
        <v>85</v>
      </c>
      <c r="S89" s="14">
        <v>61.2</v>
      </c>
      <c r="T89" s="59">
        <f t="shared" si="9"/>
        <v>1.0814932709982863E-3</v>
      </c>
      <c r="U89" s="16">
        <f t="shared" si="10"/>
        <v>2.3146699726474456</v>
      </c>
      <c r="V89" s="73">
        <f t="shared" si="11"/>
        <v>8.8712609193919096</v>
      </c>
      <c r="W89" s="17">
        <f t="shared" si="12"/>
        <v>91.128739080608085</v>
      </c>
      <c r="X89" s="16">
        <f t="shared" si="13"/>
        <v>2.3988231802457234</v>
      </c>
      <c r="Y89" s="73">
        <f t="shared" si="14"/>
        <v>5.5581425100108888</v>
      </c>
      <c r="Z89" s="17">
        <f t="shared" si="15"/>
        <v>94.441857489989104</v>
      </c>
      <c r="AA89" s="84">
        <f t="shared" si="16"/>
        <v>3.3131184093810209</v>
      </c>
      <c r="AB89" s="88">
        <v>1.9344984512435677</v>
      </c>
      <c r="AC89" s="89">
        <f t="shared" si="17"/>
        <v>94.596426814849991</v>
      </c>
    </row>
    <row r="90" spans="17:29" x14ac:dyDescent="0.3">
      <c r="R90" s="13">
        <v>86</v>
      </c>
      <c r="S90" s="14">
        <v>61.1</v>
      </c>
      <c r="T90" s="59">
        <f t="shared" si="9"/>
        <v>1.0797261251306422E-3</v>
      </c>
      <c r="U90" s="16">
        <f t="shared" si="10"/>
        <v>2.3184583032082435</v>
      </c>
      <c r="V90" s="73">
        <f t="shared" si="11"/>
        <v>8.7221140469195486</v>
      </c>
      <c r="W90" s="17">
        <f t="shared" si="12"/>
        <v>91.277885953080457</v>
      </c>
      <c r="X90" s="16">
        <f t="shared" si="13"/>
        <v>2.4027492410971898</v>
      </c>
      <c r="Y90" s="73">
        <f t="shared" si="14"/>
        <v>5.4035731851500124</v>
      </c>
      <c r="Z90" s="17">
        <f t="shared" si="15"/>
        <v>94.596426814849991</v>
      </c>
      <c r="AA90" s="84">
        <f t="shared" si="16"/>
        <v>3.3185408617695362</v>
      </c>
      <c r="AB90" s="88">
        <v>1.9395192526186185</v>
      </c>
      <c r="AC90" s="89">
        <f t="shared" si="17"/>
        <v>94.596426814849991</v>
      </c>
    </row>
    <row r="91" spans="17:29" x14ac:dyDescent="0.3">
      <c r="R91" s="13">
        <v>87</v>
      </c>
      <c r="S91" s="14">
        <v>61.1</v>
      </c>
      <c r="T91" s="59">
        <f t="shared" si="9"/>
        <v>1.0797261251306422E-3</v>
      </c>
      <c r="U91" s="16">
        <f t="shared" si="10"/>
        <v>2.3184583032082435</v>
      </c>
      <c r="V91" s="73">
        <f t="shared" si="11"/>
        <v>8.7221140469195486</v>
      </c>
      <c r="W91" s="17">
        <f t="shared" si="12"/>
        <v>91.277885953080457</v>
      </c>
      <c r="X91" s="16">
        <f t="shared" si="13"/>
        <v>2.4027492410971898</v>
      </c>
      <c r="Y91" s="73">
        <f t="shared" si="14"/>
        <v>5.4035731851500124</v>
      </c>
      <c r="Z91" s="17">
        <f t="shared" si="15"/>
        <v>94.596426814849991</v>
      </c>
      <c r="AA91" s="84">
        <f t="shared" si="16"/>
        <v>3.3185408617695362</v>
      </c>
      <c r="AB91" s="88">
        <v>1.9444826721501687</v>
      </c>
      <c r="AC91" s="89">
        <f t="shared" si="17"/>
        <v>94.596426814849991</v>
      </c>
    </row>
    <row r="92" spans="17:29" x14ac:dyDescent="0.3">
      <c r="R92" s="13">
        <v>88</v>
      </c>
      <c r="S92" s="14">
        <v>61.1</v>
      </c>
      <c r="T92" s="59">
        <f t="shared" si="9"/>
        <v>1.0797261251306422E-3</v>
      </c>
      <c r="U92" s="16">
        <f t="shared" si="10"/>
        <v>2.3184583032082435</v>
      </c>
      <c r="V92" s="73">
        <f t="shared" si="11"/>
        <v>8.7221140469195486</v>
      </c>
      <c r="W92" s="17">
        <f t="shared" si="12"/>
        <v>91.277885953080457</v>
      </c>
      <c r="X92" s="16">
        <f t="shared" si="13"/>
        <v>2.4027492410971898</v>
      </c>
      <c r="Y92" s="73">
        <f t="shared" si="14"/>
        <v>5.4035731851500124</v>
      </c>
      <c r="Z92" s="17">
        <f t="shared" si="15"/>
        <v>94.596426814849991</v>
      </c>
      <c r="AA92" s="84">
        <f t="shared" si="16"/>
        <v>3.3185408617695362</v>
      </c>
      <c r="AB92" s="88">
        <v>1.9493900066449128</v>
      </c>
      <c r="AC92" s="89">
        <f t="shared" si="17"/>
        <v>94.596426814849991</v>
      </c>
    </row>
    <row r="93" spans="17:29" x14ac:dyDescent="0.3">
      <c r="R93" s="13">
        <v>89</v>
      </c>
      <c r="S93" s="14">
        <v>61.1</v>
      </c>
      <c r="T93" s="59">
        <f t="shared" si="9"/>
        <v>1.0797261251306422E-3</v>
      </c>
      <c r="U93" s="16">
        <f t="shared" si="10"/>
        <v>2.3184583032082435</v>
      </c>
      <c r="V93" s="73">
        <f t="shared" si="11"/>
        <v>8.7221140469195486</v>
      </c>
      <c r="W93" s="17">
        <f t="shared" si="12"/>
        <v>91.277885953080457</v>
      </c>
      <c r="X93" s="16">
        <f t="shared" si="13"/>
        <v>2.4027492410971898</v>
      </c>
      <c r="Y93" s="73">
        <f t="shared" si="14"/>
        <v>5.4035731851500124</v>
      </c>
      <c r="Z93" s="17">
        <f t="shared" si="15"/>
        <v>94.596426814849991</v>
      </c>
      <c r="AA93" s="84">
        <f t="shared" si="16"/>
        <v>3.3185408617695362</v>
      </c>
      <c r="AB93" s="88">
        <v>1.954242509439325</v>
      </c>
      <c r="AC93" s="89">
        <f t="shared" si="17"/>
        <v>94.596426814849991</v>
      </c>
    </row>
    <row r="94" spans="17:29" x14ac:dyDescent="0.3">
      <c r="R94" s="13">
        <v>90</v>
      </c>
      <c r="S94" s="14">
        <v>61.1</v>
      </c>
      <c r="T94" s="59">
        <f t="shared" si="9"/>
        <v>1.0797261251306422E-3</v>
      </c>
      <c r="U94" s="16">
        <f t="shared" si="10"/>
        <v>2.3184583032082435</v>
      </c>
      <c r="V94" s="73">
        <f t="shared" si="11"/>
        <v>8.7221140469195486</v>
      </c>
      <c r="W94" s="17">
        <f t="shared" si="12"/>
        <v>91.277885953080457</v>
      </c>
      <c r="X94" s="16">
        <f t="shared" si="13"/>
        <v>2.4027492410971898</v>
      </c>
      <c r="Y94" s="73">
        <f t="shared" si="14"/>
        <v>5.4035731851500124</v>
      </c>
      <c r="Z94" s="17">
        <f t="shared" si="15"/>
        <v>94.596426814849991</v>
      </c>
      <c r="AA94" s="84">
        <f t="shared" si="16"/>
        <v>3.3185408617695362</v>
      </c>
      <c r="AB94" s="88">
        <v>1.9590413923210936</v>
      </c>
      <c r="AC94" s="89">
        <f t="shared" si="17"/>
        <v>94.751502924382521</v>
      </c>
    </row>
    <row r="95" spans="17:29" x14ac:dyDescent="0.3">
      <c r="R95" s="13">
        <v>91</v>
      </c>
      <c r="S95" s="14">
        <v>61</v>
      </c>
      <c r="T95" s="59">
        <f t="shared" si="9"/>
        <v>1.0779589792629979E-3</v>
      </c>
      <c r="U95" s="16">
        <f t="shared" si="10"/>
        <v>2.3222590545249782</v>
      </c>
      <c r="V95" s="73">
        <f t="shared" si="11"/>
        <v>8.572478168307951</v>
      </c>
      <c r="W95" s="17">
        <f t="shared" si="12"/>
        <v>91.427521831692047</v>
      </c>
      <c r="X95" s="16">
        <f t="shared" si="13"/>
        <v>2.4066881742793158</v>
      </c>
      <c r="Y95" s="73">
        <f t="shared" si="14"/>
        <v>5.248497075617486</v>
      </c>
      <c r="Z95" s="17">
        <f t="shared" si="15"/>
        <v>94.751502924382521</v>
      </c>
      <c r="AA95" s="84">
        <f t="shared" si="16"/>
        <v>3.3239810926904649</v>
      </c>
      <c r="AB95" s="88">
        <v>1.9637878273455553</v>
      </c>
      <c r="AC95" s="89">
        <f t="shared" si="17"/>
        <v>94.751502924382521</v>
      </c>
    </row>
    <row r="96" spans="17:29" x14ac:dyDescent="0.3">
      <c r="R96" s="13">
        <v>92</v>
      </c>
      <c r="S96" s="14">
        <v>61</v>
      </c>
      <c r="T96" s="59">
        <f t="shared" si="9"/>
        <v>1.0779589792629979E-3</v>
      </c>
      <c r="U96" s="16">
        <f t="shared" si="10"/>
        <v>2.3222590545249782</v>
      </c>
      <c r="V96" s="73">
        <f t="shared" si="11"/>
        <v>8.572478168307951</v>
      </c>
      <c r="W96" s="17">
        <f t="shared" si="12"/>
        <v>91.427521831692047</v>
      </c>
      <c r="X96" s="16">
        <f t="shared" si="13"/>
        <v>2.4066881742793158</v>
      </c>
      <c r="Y96" s="73">
        <f t="shared" si="14"/>
        <v>5.248497075617486</v>
      </c>
      <c r="Z96" s="17">
        <f t="shared" si="15"/>
        <v>94.751502924382521</v>
      </c>
      <c r="AA96" s="84">
        <f t="shared" si="16"/>
        <v>3.3239810926904649</v>
      </c>
      <c r="AB96" s="88">
        <v>1.968482948553935</v>
      </c>
      <c r="AC96" s="89">
        <f t="shared" si="17"/>
        <v>94.751502924382521</v>
      </c>
    </row>
    <row r="97" spans="18:29" x14ac:dyDescent="0.3">
      <c r="R97" s="13">
        <v>93</v>
      </c>
      <c r="S97" s="14">
        <v>61</v>
      </c>
      <c r="T97" s="59">
        <f t="shared" si="9"/>
        <v>1.0779589792629979E-3</v>
      </c>
      <c r="U97" s="16">
        <f t="shared" si="10"/>
        <v>2.3222590545249782</v>
      </c>
      <c r="V97" s="73">
        <f t="shared" si="11"/>
        <v>8.572478168307951</v>
      </c>
      <c r="W97" s="17">
        <f t="shared" si="12"/>
        <v>91.427521831692047</v>
      </c>
      <c r="X97" s="16">
        <f t="shared" si="13"/>
        <v>2.4066881742793158</v>
      </c>
      <c r="Y97" s="73">
        <f t="shared" si="14"/>
        <v>5.248497075617486</v>
      </c>
      <c r="Z97" s="17">
        <f t="shared" si="15"/>
        <v>94.751502924382521</v>
      </c>
      <c r="AA97" s="84">
        <f t="shared" si="16"/>
        <v>3.3239810926904649</v>
      </c>
      <c r="AB97" s="88">
        <v>1.9731278535996986</v>
      </c>
      <c r="AC97" s="89">
        <f t="shared" si="17"/>
        <v>94.751502924382521</v>
      </c>
    </row>
    <row r="98" spans="18:29" x14ac:dyDescent="0.3">
      <c r="R98" s="13">
        <v>94</v>
      </c>
      <c r="S98" s="14">
        <v>61</v>
      </c>
      <c r="T98" s="59">
        <f t="shared" si="9"/>
        <v>1.0779589792629979E-3</v>
      </c>
      <c r="U98" s="16">
        <f t="shared" si="10"/>
        <v>2.3222590545249782</v>
      </c>
      <c r="V98" s="73">
        <f t="shared" si="11"/>
        <v>8.572478168307951</v>
      </c>
      <c r="W98" s="17">
        <f t="shared" si="12"/>
        <v>91.427521831692047</v>
      </c>
      <c r="X98" s="16">
        <f t="shared" si="13"/>
        <v>2.4066881742793158</v>
      </c>
      <c r="Y98" s="73">
        <f t="shared" si="14"/>
        <v>5.248497075617486</v>
      </c>
      <c r="Z98" s="17">
        <f t="shared" si="15"/>
        <v>94.751502924382521</v>
      </c>
      <c r="AA98" s="84">
        <f t="shared" si="16"/>
        <v>3.3239810926904649</v>
      </c>
      <c r="AB98" s="88">
        <v>1.9777236052888478</v>
      </c>
      <c r="AC98" s="89">
        <f t="shared" si="17"/>
        <v>94.751502924382521</v>
      </c>
    </row>
    <row r="99" spans="18:29" x14ac:dyDescent="0.3">
      <c r="R99" s="13">
        <v>95</v>
      </c>
      <c r="S99" s="14">
        <v>61</v>
      </c>
      <c r="T99" s="59">
        <f t="shared" si="9"/>
        <v>1.0779589792629979E-3</v>
      </c>
      <c r="U99" s="16">
        <f t="shared" si="10"/>
        <v>2.3222590545249782</v>
      </c>
      <c r="V99" s="73">
        <f t="shared" si="11"/>
        <v>8.572478168307951</v>
      </c>
      <c r="W99" s="17">
        <f t="shared" si="12"/>
        <v>91.427521831692047</v>
      </c>
      <c r="X99" s="16">
        <f t="shared" si="13"/>
        <v>2.4066881742793158</v>
      </c>
      <c r="Y99" s="73">
        <f t="shared" si="14"/>
        <v>5.248497075617486</v>
      </c>
      <c r="Z99" s="17">
        <f t="shared" si="15"/>
        <v>94.751502924382521</v>
      </c>
      <c r="AA99" s="84">
        <f t="shared" si="16"/>
        <v>3.3239810926904649</v>
      </c>
      <c r="AB99" s="88">
        <v>1.9822712330395684</v>
      </c>
      <c r="AC99" s="89">
        <f t="shared" si="17"/>
        <v>94.751502924382521</v>
      </c>
    </row>
    <row r="100" spans="18:29" x14ac:dyDescent="0.3">
      <c r="R100" s="13">
        <v>96</v>
      </c>
      <c r="S100" s="14">
        <v>61</v>
      </c>
      <c r="T100" s="59">
        <f t="shared" si="9"/>
        <v>1.0779589792629979E-3</v>
      </c>
      <c r="U100" s="16">
        <f t="shared" si="10"/>
        <v>2.3222590545249782</v>
      </c>
      <c r="V100" s="73">
        <f t="shared" si="11"/>
        <v>8.572478168307951</v>
      </c>
      <c r="W100" s="17">
        <f t="shared" si="12"/>
        <v>91.427521831692047</v>
      </c>
      <c r="X100" s="16">
        <f t="shared" si="13"/>
        <v>2.4066881742793158</v>
      </c>
      <c r="Y100" s="73">
        <f t="shared" si="14"/>
        <v>5.248497075617486</v>
      </c>
      <c r="Z100" s="17">
        <f t="shared" si="15"/>
        <v>94.751502924382521</v>
      </c>
      <c r="AA100" s="84">
        <f t="shared" si="16"/>
        <v>3.3239810926904649</v>
      </c>
      <c r="AB100" s="88">
        <v>1.9867717342662448</v>
      </c>
      <c r="AC100" s="89">
        <f t="shared" si="17"/>
        <v>94.907088315062964</v>
      </c>
    </row>
    <row r="101" spans="18:29" x14ac:dyDescent="0.3">
      <c r="R101" s="13">
        <v>97</v>
      </c>
      <c r="S101" s="14">
        <v>60.9</v>
      </c>
      <c r="T101" s="59">
        <f t="shared" si="9"/>
        <v>1.0761918333953536E-3</v>
      </c>
      <c r="U101" s="16">
        <f t="shared" si="10"/>
        <v>2.3260722877836399</v>
      </c>
      <c r="V101" s="73">
        <f t="shared" si="11"/>
        <v>8.4223508746598448</v>
      </c>
      <c r="W101" s="17">
        <f t="shared" si="12"/>
        <v>91.577649125340159</v>
      </c>
      <c r="X101" s="16">
        <f t="shared" si="13"/>
        <v>2.4106400432025992</v>
      </c>
      <c r="Y101" s="73">
        <f t="shared" si="14"/>
        <v>5.0929116849370404</v>
      </c>
      <c r="Z101" s="17">
        <f t="shared" si="15"/>
        <v>94.907088315062964</v>
      </c>
      <c r="AA101" s="84">
        <f t="shared" si="16"/>
        <v>3.3294391897228044</v>
      </c>
      <c r="AB101" s="88">
        <v>1.9912260756924949</v>
      </c>
      <c r="AC101" s="89">
        <f t="shared" si="17"/>
        <v>94.907088315062964</v>
      </c>
    </row>
    <row r="102" spans="18:29" x14ac:dyDescent="0.3">
      <c r="R102" s="13">
        <v>98</v>
      </c>
      <c r="S102" s="14">
        <v>60.9</v>
      </c>
      <c r="T102" s="59">
        <f t="shared" si="9"/>
        <v>1.0761918333953536E-3</v>
      </c>
      <c r="U102" s="16">
        <f t="shared" si="10"/>
        <v>2.3260722877836399</v>
      </c>
      <c r="V102" s="73">
        <f t="shared" si="11"/>
        <v>8.4223508746598448</v>
      </c>
      <c r="W102" s="17">
        <f t="shared" si="12"/>
        <v>91.577649125340159</v>
      </c>
      <c r="X102" s="16">
        <f t="shared" si="13"/>
        <v>2.4106400432025992</v>
      </c>
      <c r="Y102" s="73">
        <f t="shared" si="14"/>
        <v>5.0929116849370404</v>
      </c>
      <c r="Z102" s="17">
        <f t="shared" si="15"/>
        <v>94.907088315062964</v>
      </c>
      <c r="AA102" s="84">
        <f t="shared" si="16"/>
        <v>3.3294391897228044</v>
      </c>
      <c r="AB102" s="88">
        <v>1.9956351945975499</v>
      </c>
      <c r="AC102" s="89">
        <f t="shared" si="17"/>
        <v>94.907088315062964</v>
      </c>
    </row>
    <row r="103" spans="18:29" x14ac:dyDescent="0.3">
      <c r="R103" s="13">
        <v>99</v>
      </c>
      <c r="S103" s="14">
        <v>60.9</v>
      </c>
      <c r="T103" s="59">
        <f t="shared" si="9"/>
        <v>1.0761918333953536E-3</v>
      </c>
      <c r="U103" s="16">
        <f t="shared" si="10"/>
        <v>2.3260722877836399</v>
      </c>
      <c r="V103" s="73">
        <f t="shared" si="11"/>
        <v>8.4223508746598448</v>
      </c>
      <c r="W103" s="17">
        <f t="shared" si="12"/>
        <v>91.577649125340159</v>
      </c>
      <c r="X103" s="16">
        <f t="shared" si="13"/>
        <v>2.4106400432025992</v>
      </c>
      <c r="Y103" s="73">
        <f t="shared" si="14"/>
        <v>5.0929116849370404</v>
      </c>
      <c r="Z103" s="17">
        <f t="shared" si="15"/>
        <v>94.907088315062964</v>
      </c>
      <c r="AA103" s="84">
        <f t="shared" si="16"/>
        <v>3.3294391897228044</v>
      </c>
      <c r="AB103" s="88">
        <v>2</v>
      </c>
      <c r="AC103" s="89">
        <f t="shared" si="17"/>
        <v>94.907088315062964</v>
      </c>
    </row>
    <row r="104" spans="18:29" x14ac:dyDescent="0.3">
      <c r="R104" s="13">
        <v>100</v>
      </c>
      <c r="S104" s="14">
        <v>60.9</v>
      </c>
      <c r="T104" s="59">
        <f t="shared" si="9"/>
        <v>1.0761918333953536E-3</v>
      </c>
      <c r="U104" s="16">
        <f t="shared" si="10"/>
        <v>2.3260722877836399</v>
      </c>
      <c r="V104" s="73">
        <f t="shared" si="11"/>
        <v>8.4223508746598448</v>
      </c>
      <c r="W104" s="17">
        <f t="shared" si="12"/>
        <v>91.577649125340159</v>
      </c>
      <c r="X104" s="16">
        <f t="shared" si="13"/>
        <v>2.4106400432025992</v>
      </c>
      <c r="Y104" s="73">
        <f t="shared" si="14"/>
        <v>5.0929116849370404</v>
      </c>
      <c r="Z104" s="17">
        <f t="shared" si="15"/>
        <v>94.907088315062964</v>
      </c>
      <c r="AA104" s="84">
        <f t="shared" si="16"/>
        <v>3.3294391897228044</v>
      </c>
      <c r="AB104" s="88">
        <v>2.0043213737826426</v>
      </c>
      <c r="AC104" s="89">
        <f t="shared" si="17"/>
        <v>94.907088315062964</v>
      </c>
    </row>
    <row r="105" spans="18:29" x14ac:dyDescent="0.3">
      <c r="R105" s="13">
        <v>101</v>
      </c>
      <c r="S105" s="14">
        <v>60.9</v>
      </c>
      <c r="T105" s="59">
        <f t="shared" si="9"/>
        <v>1.0761918333953536E-3</v>
      </c>
      <c r="U105" s="16">
        <f t="shared" si="10"/>
        <v>2.3260722877836399</v>
      </c>
      <c r="V105" s="73">
        <f t="shared" si="11"/>
        <v>8.4223508746598448</v>
      </c>
      <c r="W105" s="17">
        <f t="shared" si="12"/>
        <v>91.577649125340159</v>
      </c>
      <c r="X105" s="16">
        <f t="shared" si="13"/>
        <v>2.4106400432025992</v>
      </c>
      <c r="Y105" s="73">
        <f t="shared" si="14"/>
        <v>5.0929116849370404</v>
      </c>
      <c r="Z105" s="17">
        <f t="shared" si="15"/>
        <v>94.907088315062964</v>
      </c>
      <c r="AA105" s="84">
        <f t="shared" si="16"/>
        <v>3.3294391897228044</v>
      </c>
      <c r="AB105" s="88">
        <v>2.0086001717619175</v>
      </c>
      <c r="AC105" s="89">
        <f>Z106</f>
        <v>94.907088315062964</v>
      </c>
    </row>
    <row r="106" spans="18:29" x14ac:dyDescent="0.3">
      <c r="R106" s="13">
        <v>102</v>
      </c>
      <c r="S106" s="31">
        <v>60.9</v>
      </c>
      <c r="T106" s="59">
        <f>(PI()*$D$10^2/4*S106)*10^-9</f>
        <v>1.0761918333953536E-3</v>
      </c>
      <c r="U106" s="16">
        <f t="shared" si="10"/>
        <v>2.3260722877836399</v>
      </c>
      <c r="V106" s="73">
        <f t="shared" si="11"/>
        <v>8.4223508746598448</v>
      </c>
      <c r="W106" s="17">
        <f>100-V106</f>
        <v>91.577649125340159</v>
      </c>
      <c r="X106" s="16">
        <f t="shared" si="13"/>
        <v>2.4106400432025992</v>
      </c>
      <c r="Y106" s="73">
        <f t="shared" si="14"/>
        <v>5.0929116849370404</v>
      </c>
      <c r="Z106" s="17">
        <f t="shared" si="15"/>
        <v>94.907088315062964</v>
      </c>
      <c r="AA106" s="84">
        <f t="shared" si="16"/>
        <v>3.3294391897228044</v>
      </c>
      <c r="AB106" s="88">
        <v>2.012837224705172</v>
      </c>
      <c r="AC106" s="89">
        <f t="shared" ref="AC106:AC123" si="18">Z107</f>
        <v>94.907088315062964</v>
      </c>
    </row>
    <row r="107" spans="18:29" x14ac:dyDescent="0.3">
      <c r="R107" s="13">
        <v>103</v>
      </c>
      <c r="S107" s="31">
        <v>60.9</v>
      </c>
      <c r="T107" s="59">
        <f t="shared" ref="T107:T124" si="19">(PI()*$D$10^2/4*S107)*10^-9</f>
        <v>1.0761918333953536E-3</v>
      </c>
      <c r="U107" s="16">
        <f t="shared" si="10"/>
        <v>2.3260722877836399</v>
      </c>
      <c r="V107" s="73">
        <f t="shared" si="11"/>
        <v>8.4223508746598448</v>
      </c>
      <c r="W107" s="17">
        <f t="shared" ref="W107:W124" si="20">100-V107</f>
        <v>91.577649125340159</v>
      </c>
      <c r="X107" s="16">
        <f t="shared" si="13"/>
        <v>2.4106400432025992</v>
      </c>
      <c r="Y107" s="73">
        <f t="shared" si="14"/>
        <v>5.0929116849370404</v>
      </c>
      <c r="Z107" s="17">
        <f t="shared" si="15"/>
        <v>94.907088315062964</v>
      </c>
      <c r="AA107" s="84">
        <f t="shared" si="16"/>
        <v>3.3294391897228044</v>
      </c>
      <c r="AB107" s="88">
        <v>2.0170333392987803</v>
      </c>
      <c r="AC107" s="89">
        <f t="shared" si="18"/>
        <v>95.063185499791672</v>
      </c>
    </row>
    <row r="108" spans="18:29" x14ac:dyDescent="0.3">
      <c r="R108" s="13">
        <v>104</v>
      </c>
      <c r="S108" s="31">
        <v>60.8</v>
      </c>
      <c r="T108" s="59">
        <f t="shared" si="19"/>
        <v>1.0744246875277093E-3</v>
      </c>
      <c r="U108" s="16">
        <f t="shared" si="10"/>
        <v>2.3298980645727578</v>
      </c>
      <c r="V108" s="73">
        <f t="shared" si="11"/>
        <v>8.2717297412300042</v>
      </c>
      <c r="W108" s="17">
        <f t="shared" si="20"/>
        <v>91.728270258769996</v>
      </c>
      <c r="X108" s="16">
        <f t="shared" si="13"/>
        <v>2.4146049116947084</v>
      </c>
      <c r="Y108" s="73">
        <f t="shared" si="14"/>
        <v>4.9368145002083308</v>
      </c>
      <c r="Z108" s="17">
        <f t="shared" si="15"/>
        <v>95.063185499791672</v>
      </c>
      <c r="AA108" s="84">
        <f t="shared" si="16"/>
        <v>3.3349152410216734</v>
      </c>
      <c r="AB108" s="88">
        <v>2.0211892990699383</v>
      </c>
      <c r="AC108" s="89">
        <f t="shared" si="18"/>
        <v>95.063185499791672</v>
      </c>
    </row>
    <row r="109" spans="18:29" x14ac:dyDescent="0.3">
      <c r="R109" s="13">
        <v>105</v>
      </c>
      <c r="S109" s="31">
        <v>60.8</v>
      </c>
      <c r="T109" s="59">
        <f t="shared" si="19"/>
        <v>1.0744246875277093E-3</v>
      </c>
      <c r="U109" s="16">
        <f t="shared" si="10"/>
        <v>2.3298980645727578</v>
      </c>
      <c r="V109" s="73">
        <f t="shared" si="11"/>
        <v>8.2717297412300042</v>
      </c>
      <c r="W109" s="17">
        <f t="shared" si="20"/>
        <v>91.728270258769996</v>
      </c>
      <c r="X109" s="16">
        <f t="shared" si="13"/>
        <v>2.4146049116947084</v>
      </c>
      <c r="Y109" s="73">
        <f t="shared" si="14"/>
        <v>4.9368145002083308</v>
      </c>
      <c r="Z109" s="17">
        <f t="shared" si="15"/>
        <v>95.063185499791672</v>
      </c>
      <c r="AA109" s="84">
        <f t="shared" si="16"/>
        <v>3.3349152410216734</v>
      </c>
      <c r="AB109" s="88">
        <v>2.0253058652647704</v>
      </c>
      <c r="AC109" s="89">
        <f t="shared" si="18"/>
        <v>95.063185499791672</v>
      </c>
    </row>
    <row r="110" spans="18:29" x14ac:dyDescent="0.3">
      <c r="R110" s="13">
        <v>106</v>
      </c>
      <c r="S110" s="31">
        <v>60.8</v>
      </c>
      <c r="T110" s="59">
        <f t="shared" si="19"/>
        <v>1.0744246875277093E-3</v>
      </c>
      <c r="U110" s="16">
        <f t="shared" si="10"/>
        <v>2.3298980645727578</v>
      </c>
      <c r="V110" s="73">
        <f t="shared" si="11"/>
        <v>8.2717297412300042</v>
      </c>
      <c r="W110" s="17">
        <f t="shared" si="20"/>
        <v>91.728270258769996</v>
      </c>
      <c r="X110" s="16">
        <f t="shared" si="13"/>
        <v>2.4146049116947084</v>
      </c>
      <c r="Y110" s="73">
        <f t="shared" si="14"/>
        <v>4.9368145002083308</v>
      </c>
      <c r="Z110" s="17">
        <f t="shared" si="15"/>
        <v>95.063185499791672</v>
      </c>
      <c r="AA110" s="84">
        <f t="shared" si="16"/>
        <v>3.3349152410216734</v>
      </c>
      <c r="AB110" s="88">
        <v>2.0293837776852097</v>
      </c>
      <c r="AC110" s="89">
        <f t="shared" si="18"/>
        <v>95.063185499791672</v>
      </c>
    </row>
    <row r="111" spans="18:29" x14ac:dyDescent="0.3">
      <c r="R111" s="13">
        <v>107</v>
      </c>
      <c r="S111" s="31">
        <v>60.8</v>
      </c>
      <c r="T111" s="59">
        <f t="shared" si="19"/>
        <v>1.0744246875277093E-3</v>
      </c>
      <c r="U111" s="16">
        <f t="shared" si="10"/>
        <v>2.3298980645727578</v>
      </c>
      <c r="V111" s="73">
        <f t="shared" si="11"/>
        <v>8.2717297412300042</v>
      </c>
      <c r="W111" s="17">
        <f t="shared" si="20"/>
        <v>91.728270258769996</v>
      </c>
      <c r="X111" s="16">
        <f t="shared" si="13"/>
        <v>2.4146049116947084</v>
      </c>
      <c r="Y111" s="73">
        <f t="shared" si="14"/>
        <v>4.9368145002083308</v>
      </c>
      <c r="Z111" s="17">
        <f t="shared" si="15"/>
        <v>95.063185499791672</v>
      </c>
      <c r="AA111" s="84">
        <f t="shared" si="16"/>
        <v>3.3349152410216734</v>
      </c>
      <c r="AB111" s="88">
        <v>2.0334237554869499</v>
      </c>
      <c r="AC111" s="89">
        <f t="shared" si="18"/>
        <v>95.063185499791672</v>
      </c>
    </row>
    <row r="112" spans="18:29" x14ac:dyDescent="0.3">
      <c r="R112" s="13">
        <v>108</v>
      </c>
      <c r="S112" s="31">
        <v>60.8</v>
      </c>
      <c r="T112" s="59">
        <f t="shared" si="19"/>
        <v>1.0744246875277093E-3</v>
      </c>
      <c r="U112" s="16">
        <f t="shared" si="10"/>
        <v>2.3298980645727578</v>
      </c>
      <c r="V112" s="73">
        <f t="shared" si="11"/>
        <v>8.2717297412300042</v>
      </c>
      <c r="W112" s="17">
        <f t="shared" si="20"/>
        <v>91.728270258769996</v>
      </c>
      <c r="X112" s="16">
        <f t="shared" si="13"/>
        <v>2.4146049116947084</v>
      </c>
      <c r="Y112" s="73">
        <f t="shared" si="14"/>
        <v>4.9368145002083308</v>
      </c>
      <c r="Z112" s="17">
        <f t="shared" si="15"/>
        <v>95.063185499791672</v>
      </c>
      <c r="AA112" s="84">
        <f t="shared" si="16"/>
        <v>3.3349152410216734</v>
      </c>
      <c r="AB112" s="88">
        <v>2.0374264979406238</v>
      </c>
      <c r="AC112" s="89">
        <f t="shared" si="18"/>
        <v>95.063185499791672</v>
      </c>
    </row>
    <row r="113" spans="18:29" x14ac:dyDescent="0.3">
      <c r="R113" s="13">
        <v>109</v>
      </c>
      <c r="S113" s="31">
        <v>60.8</v>
      </c>
      <c r="T113" s="59">
        <f t="shared" si="19"/>
        <v>1.0744246875277093E-3</v>
      </c>
      <c r="U113" s="16">
        <f t="shared" si="10"/>
        <v>2.3298980645727578</v>
      </c>
      <c r="V113" s="73">
        <f t="shared" si="11"/>
        <v>8.2717297412300042</v>
      </c>
      <c r="W113" s="17">
        <f t="shared" si="20"/>
        <v>91.728270258769996</v>
      </c>
      <c r="X113" s="16">
        <f t="shared" si="13"/>
        <v>2.4146049116947084</v>
      </c>
      <c r="Y113" s="73">
        <f t="shared" si="14"/>
        <v>4.9368145002083308</v>
      </c>
      <c r="Z113" s="17">
        <f t="shared" si="15"/>
        <v>95.063185499791672</v>
      </c>
      <c r="AA113" s="84">
        <f t="shared" si="16"/>
        <v>3.3349152410216734</v>
      </c>
      <c r="AB113" s="88">
        <v>2.0413926851582249</v>
      </c>
      <c r="AC113" s="89">
        <f t="shared" si="18"/>
        <v>95.063185499791672</v>
      </c>
    </row>
    <row r="114" spans="18:29" x14ac:dyDescent="0.3">
      <c r="R114" s="13">
        <v>110</v>
      </c>
      <c r="S114" s="31">
        <v>60.8</v>
      </c>
      <c r="T114" s="59">
        <f t="shared" si="19"/>
        <v>1.0744246875277093E-3</v>
      </c>
      <c r="U114" s="16">
        <f t="shared" si="10"/>
        <v>2.3298980645727578</v>
      </c>
      <c r="V114" s="73">
        <f t="shared" si="11"/>
        <v>8.2717297412300042</v>
      </c>
      <c r="W114" s="17">
        <f t="shared" si="20"/>
        <v>91.728270258769996</v>
      </c>
      <c r="X114" s="16">
        <f t="shared" si="13"/>
        <v>2.4146049116947084</v>
      </c>
      <c r="Y114" s="73">
        <f t="shared" si="14"/>
        <v>4.9368145002083308</v>
      </c>
      <c r="Z114" s="17">
        <f t="shared" si="15"/>
        <v>95.063185499791672</v>
      </c>
      <c r="AA114" s="84">
        <f t="shared" si="16"/>
        <v>3.3349152410216734</v>
      </c>
      <c r="AB114" s="88">
        <v>2.0453229787866576</v>
      </c>
      <c r="AC114" s="89">
        <f t="shared" si="18"/>
        <v>95.219797008028536</v>
      </c>
    </row>
    <row r="115" spans="18:29" x14ac:dyDescent="0.3">
      <c r="R115" s="13">
        <v>111</v>
      </c>
      <c r="S115" s="31">
        <v>60.7</v>
      </c>
      <c r="T115" s="59">
        <f t="shared" si="19"/>
        <v>1.0726575416600652E-3</v>
      </c>
      <c r="U115" s="16">
        <f t="shared" si="10"/>
        <v>2.3337364468867157</v>
      </c>
      <c r="V115" s="73">
        <f t="shared" si="11"/>
        <v>8.120612327294662</v>
      </c>
      <c r="W115" s="17">
        <f t="shared" si="20"/>
        <v>91.879387672705334</v>
      </c>
      <c r="X115" s="16">
        <f t="shared" si="13"/>
        <v>2.4185828440039248</v>
      </c>
      <c r="Y115" s="73">
        <f t="shared" si="14"/>
        <v>4.7802029919714712</v>
      </c>
      <c r="Z115" s="17">
        <f t="shared" si="15"/>
        <v>95.219797008028536</v>
      </c>
      <c r="AA115" s="84">
        <f t="shared" si="16"/>
        <v>3.3404093353231907</v>
      </c>
      <c r="AB115" s="88">
        <v>2.0492180226701815</v>
      </c>
      <c r="AC115" s="89">
        <f t="shared" si="18"/>
        <v>95.219797008028536</v>
      </c>
    </row>
    <row r="116" spans="18:29" x14ac:dyDescent="0.3">
      <c r="R116" s="13">
        <v>112</v>
      </c>
      <c r="S116" s="31">
        <v>60.7</v>
      </c>
      <c r="T116" s="59">
        <f t="shared" si="19"/>
        <v>1.0726575416600652E-3</v>
      </c>
      <c r="U116" s="16">
        <f t="shared" si="10"/>
        <v>2.3337364468867157</v>
      </c>
      <c r="V116" s="73">
        <f t="shared" si="11"/>
        <v>8.120612327294662</v>
      </c>
      <c r="W116" s="17">
        <f t="shared" si="20"/>
        <v>91.879387672705334</v>
      </c>
      <c r="X116" s="16">
        <f t="shared" si="13"/>
        <v>2.4185828440039248</v>
      </c>
      <c r="Y116" s="73">
        <f t="shared" si="14"/>
        <v>4.7802029919714712</v>
      </c>
      <c r="Z116" s="17">
        <f t="shared" si="15"/>
        <v>95.219797008028536</v>
      </c>
      <c r="AA116" s="84">
        <f t="shared" si="16"/>
        <v>3.3404093353231907</v>
      </c>
      <c r="AB116" s="88">
        <v>2.0530784434834195</v>
      </c>
      <c r="AC116" s="89">
        <f t="shared" si="18"/>
        <v>95.219797008028536</v>
      </c>
    </row>
    <row r="117" spans="18:29" x14ac:dyDescent="0.3">
      <c r="R117" s="13">
        <v>113</v>
      </c>
      <c r="S117" s="31">
        <v>60.7</v>
      </c>
      <c r="T117" s="59">
        <f t="shared" si="19"/>
        <v>1.0726575416600652E-3</v>
      </c>
      <c r="U117" s="16">
        <f t="shared" si="10"/>
        <v>2.3337364468867157</v>
      </c>
      <c r="V117" s="73">
        <f t="shared" si="11"/>
        <v>8.120612327294662</v>
      </c>
      <c r="W117" s="17">
        <f t="shared" si="20"/>
        <v>91.879387672705334</v>
      </c>
      <c r="X117" s="16">
        <f t="shared" si="13"/>
        <v>2.4185828440039248</v>
      </c>
      <c r="Y117" s="73">
        <f t="shared" si="14"/>
        <v>4.7802029919714712</v>
      </c>
      <c r="Z117" s="17">
        <f t="shared" si="15"/>
        <v>95.219797008028536</v>
      </c>
      <c r="AA117" s="84">
        <f t="shared" si="16"/>
        <v>3.3404093353231907</v>
      </c>
      <c r="AB117" s="88">
        <v>2.0569048513364727</v>
      </c>
      <c r="AC117" s="89">
        <f t="shared" si="18"/>
        <v>95.219797008028536</v>
      </c>
    </row>
    <row r="118" spans="18:29" x14ac:dyDescent="0.3">
      <c r="R118" s="13">
        <v>114</v>
      </c>
      <c r="S118" s="31">
        <v>60.7</v>
      </c>
      <c r="T118" s="59">
        <f t="shared" si="19"/>
        <v>1.0726575416600652E-3</v>
      </c>
      <c r="U118" s="16">
        <f t="shared" si="10"/>
        <v>2.3337364468867157</v>
      </c>
      <c r="V118" s="73">
        <f t="shared" si="11"/>
        <v>8.120612327294662</v>
      </c>
      <c r="W118" s="17">
        <f t="shared" si="20"/>
        <v>91.879387672705334</v>
      </c>
      <c r="X118" s="16">
        <f t="shared" si="13"/>
        <v>2.4185828440039248</v>
      </c>
      <c r="Y118" s="73">
        <f t="shared" si="14"/>
        <v>4.7802029919714712</v>
      </c>
      <c r="Z118" s="17">
        <f t="shared" si="15"/>
        <v>95.219797008028536</v>
      </c>
      <c r="AA118" s="84">
        <f t="shared" si="16"/>
        <v>3.3404093353231907</v>
      </c>
      <c r="AB118" s="88">
        <v>2.0606978403536118</v>
      </c>
      <c r="AC118" s="89">
        <f t="shared" si="18"/>
        <v>95.219797008028536</v>
      </c>
    </row>
    <row r="119" spans="18:29" x14ac:dyDescent="0.3">
      <c r="R119" s="13">
        <v>115</v>
      </c>
      <c r="S119" s="31">
        <v>60.7</v>
      </c>
      <c r="T119" s="59">
        <f t="shared" si="19"/>
        <v>1.0726575416600652E-3</v>
      </c>
      <c r="U119" s="16">
        <f t="shared" si="10"/>
        <v>2.3337364468867157</v>
      </c>
      <c r="V119" s="73">
        <f t="shared" si="11"/>
        <v>8.120612327294662</v>
      </c>
      <c r="W119" s="17">
        <f t="shared" si="20"/>
        <v>91.879387672705334</v>
      </c>
      <c r="X119" s="16">
        <f t="shared" si="13"/>
        <v>2.4185828440039248</v>
      </c>
      <c r="Y119" s="73">
        <f t="shared" si="14"/>
        <v>4.7802029919714712</v>
      </c>
      <c r="Z119" s="17">
        <f t="shared" si="15"/>
        <v>95.219797008028536</v>
      </c>
      <c r="AA119" s="84">
        <f t="shared" si="16"/>
        <v>3.3404093353231907</v>
      </c>
      <c r="AB119" s="88">
        <v>2.0644579892269186</v>
      </c>
      <c r="AC119" s="89">
        <f t="shared" si="18"/>
        <v>95.219797008028536</v>
      </c>
    </row>
    <row r="120" spans="18:29" x14ac:dyDescent="0.3">
      <c r="R120" s="13">
        <v>116</v>
      </c>
      <c r="S120" s="31">
        <v>60.7</v>
      </c>
      <c r="T120" s="59">
        <f t="shared" si="19"/>
        <v>1.0726575416600652E-3</v>
      </c>
      <c r="U120" s="16">
        <f t="shared" si="10"/>
        <v>2.3337364468867157</v>
      </c>
      <c r="V120" s="73">
        <f t="shared" si="11"/>
        <v>8.120612327294662</v>
      </c>
      <c r="W120" s="17">
        <f t="shared" si="20"/>
        <v>91.879387672705334</v>
      </c>
      <c r="X120" s="16">
        <f t="shared" si="13"/>
        <v>2.4185828440039248</v>
      </c>
      <c r="Y120" s="73">
        <f t="shared" si="14"/>
        <v>4.7802029919714712</v>
      </c>
      <c r="Z120" s="17">
        <f t="shared" si="15"/>
        <v>95.219797008028536</v>
      </c>
      <c r="AA120" s="84">
        <f t="shared" si="16"/>
        <v>3.3404093353231907</v>
      </c>
      <c r="AB120" s="88">
        <v>2.0681858617461617</v>
      </c>
      <c r="AC120" s="89">
        <f t="shared" si="18"/>
        <v>95.219797008028536</v>
      </c>
    </row>
    <row r="121" spans="18:29" x14ac:dyDescent="0.3">
      <c r="R121" s="13">
        <v>117</v>
      </c>
      <c r="S121" s="31">
        <v>60.7</v>
      </c>
      <c r="T121" s="59">
        <f t="shared" si="19"/>
        <v>1.0726575416600652E-3</v>
      </c>
      <c r="U121" s="16">
        <f t="shared" si="10"/>
        <v>2.3337364468867157</v>
      </c>
      <c r="V121" s="73">
        <f t="shared" si="11"/>
        <v>8.120612327294662</v>
      </c>
      <c r="W121" s="17">
        <f t="shared" si="20"/>
        <v>91.879387672705334</v>
      </c>
      <c r="X121" s="16">
        <f t="shared" si="13"/>
        <v>2.4185828440039248</v>
      </c>
      <c r="Y121" s="73">
        <f t="shared" si="14"/>
        <v>4.7802029919714712</v>
      </c>
      <c r="Z121" s="17">
        <f t="shared" si="15"/>
        <v>95.219797008028536</v>
      </c>
      <c r="AA121" s="84">
        <f t="shared" si="16"/>
        <v>3.3404093353231907</v>
      </c>
      <c r="AB121" s="88">
        <v>2.0718820073061255</v>
      </c>
      <c r="AC121" s="89">
        <f t="shared" si="18"/>
        <v>95.37692538592961</v>
      </c>
    </row>
    <row r="122" spans="18:29" x14ac:dyDescent="0.3">
      <c r="R122" s="13">
        <v>118</v>
      </c>
      <c r="S122" s="31">
        <v>60.6</v>
      </c>
      <c r="T122" s="59">
        <f t="shared" si="19"/>
        <v>1.0708903957924209E-3</v>
      </c>
      <c r="U122" s="16">
        <f t="shared" si="10"/>
        <v>2.3375874971291037</v>
      </c>
      <c r="V122" s="73">
        <f t="shared" si="11"/>
        <v>7.9689961760195382</v>
      </c>
      <c r="W122" s="17">
        <f t="shared" si="20"/>
        <v>92.031003823980456</v>
      </c>
      <c r="X122" s="16">
        <f t="shared" si="13"/>
        <v>2.4225739048026123</v>
      </c>
      <c r="Y122" s="73">
        <f t="shared" si="14"/>
        <v>4.6230746140703882</v>
      </c>
      <c r="Z122" s="17">
        <f t="shared" si="15"/>
        <v>95.37692538592961</v>
      </c>
      <c r="AA122" s="84">
        <f t="shared" si="16"/>
        <v>3.34592156194915</v>
      </c>
      <c r="AB122" s="88">
        <v>2.0755469613925306</v>
      </c>
      <c r="AC122" s="89">
        <f t="shared" si="18"/>
        <v>95.37692538592961</v>
      </c>
    </row>
    <row r="123" spans="18:29" x14ac:dyDescent="0.3">
      <c r="R123" s="13">
        <v>119</v>
      </c>
      <c r="S123" s="31">
        <v>60.6</v>
      </c>
      <c r="T123" s="59">
        <f t="shared" si="19"/>
        <v>1.0708903957924209E-3</v>
      </c>
      <c r="U123" s="16">
        <f t="shared" si="10"/>
        <v>2.3375874971291037</v>
      </c>
      <c r="V123" s="73">
        <f t="shared" si="11"/>
        <v>7.9689961760195382</v>
      </c>
      <c r="W123" s="17">
        <f t="shared" si="20"/>
        <v>92.031003823980456</v>
      </c>
      <c r="X123" s="16">
        <f t="shared" si="13"/>
        <v>2.4225739048026123</v>
      </c>
      <c r="Y123" s="73">
        <f t="shared" si="14"/>
        <v>4.6230746140703882</v>
      </c>
      <c r="Z123" s="17">
        <f t="shared" si="15"/>
        <v>95.37692538592961</v>
      </c>
      <c r="AA123" s="84">
        <f t="shared" si="16"/>
        <v>3.34592156194915</v>
      </c>
      <c r="AB123" s="88">
        <v>2.0791812460476247</v>
      </c>
      <c r="AC123" s="89">
        <f t="shared" si="18"/>
        <v>95.37692538592961</v>
      </c>
    </row>
    <row r="124" spans="18:29" x14ac:dyDescent="0.3">
      <c r="R124" s="13">
        <v>120</v>
      </c>
      <c r="S124" s="31">
        <v>60.6</v>
      </c>
      <c r="T124" s="59">
        <f t="shared" si="19"/>
        <v>1.0708903957924209E-3</v>
      </c>
      <c r="U124" s="16">
        <f t="shared" si="10"/>
        <v>2.3375874971291037</v>
      </c>
      <c r="V124" s="73">
        <f t="shared" si="11"/>
        <v>7.9689961760195382</v>
      </c>
      <c r="W124" s="17">
        <f t="shared" si="20"/>
        <v>92.031003823980456</v>
      </c>
      <c r="X124" s="16">
        <f t="shared" si="13"/>
        <v>2.4225739048026123</v>
      </c>
      <c r="Y124" s="73">
        <f t="shared" si="14"/>
        <v>4.6230746140703882</v>
      </c>
      <c r="Z124" s="17">
        <f t="shared" si="15"/>
        <v>95.37692538592961</v>
      </c>
      <c r="AA124" s="84">
        <f t="shared" si="16"/>
        <v>3.34592156194915</v>
      </c>
      <c r="AB124" s="88">
        <v>2.0827853703164503</v>
      </c>
      <c r="AC124" s="89">
        <f>Z125</f>
        <v>95.37692538592961</v>
      </c>
    </row>
    <row r="125" spans="18:29" x14ac:dyDescent="0.3">
      <c r="R125" s="13">
        <v>121</v>
      </c>
      <c r="S125" s="31">
        <v>60.6</v>
      </c>
      <c r="T125" s="59">
        <f>(PI()*$D$10^2/4*S125)*10^-9</f>
        <v>1.0708903957924209E-3</v>
      </c>
      <c r="U125" s="16">
        <f>$D$14/T125*10^-6</f>
        <v>2.3375874971291037</v>
      </c>
      <c r="V125" s="73">
        <f>(1-(U125/$D$12))*100</f>
        <v>7.9689961760195382</v>
      </c>
      <c r="W125" s="17">
        <f>100-V125</f>
        <v>92.031003823980456</v>
      </c>
      <c r="X125" s="16">
        <f t="shared" si="13"/>
        <v>2.4225739048026123</v>
      </c>
      <c r="Y125" s="73">
        <f t="shared" si="14"/>
        <v>4.6230746140703882</v>
      </c>
      <c r="Z125" s="17">
        <f t="shared" si="15"/>
        <v>95.37692538592961</v>
      </c>
      <c r="AA125" s="84">
        <f t="shared" si="16"/>
        <v>3.34592156194915</v>
      </c>
      <c r="AB125" s="88">
        <v>2.0863598306747484</v>
      </c>
      <c r="AC125" s="89">
        <f t="shared" ref="AC125:AC164" si="21">Z126</f>
        <v>95.37692538592961</v>
      </c>
    </row>
    <row r="126" spans="18:29" x14ac:dyDescent="0.3">
      <c r="R126" s="13">
        <v>122</v>
      </c>
      <c r="S126" s="31">
        <v>60.6</v>
      </c>
      <c r="T126" s="59">
        <f t="shared" ref="T126:T165" si="22">(PI()*$D$10^2/4*S126)*10^-9</f>
        <v>1.0708903957924209E-3</v>
      </c>
      <c r="U126" s="16">
        <f t="shared" ref="U126:U165" si="23">$D$14/T126*10^-6</f>
        <v>2.3375874971291037</v>
      </c>
      <c r="V126" s="73">
        <f t="shared" ref="V126:V165" si="24">(1-(U126/$D$12))*100</f>
        <v>7.9689961760195382</v>
      </c>
      <c r="W126" s="17">
        <f t="shared" ref="W126:W165" si="25">100-V126</f>
        <v>92.031003823980456</v>
      </c>
      <c r="X126" s="16">
        <f t="shared" si="13"/>
        <v>2.4225739048026123</v>
      </c>
      <c r="Y126" s="73">
        <f t="shared" si="14"/>
        <v>4.6230746140703882</v>
      </c>
      <c r="Z126" s="17">
        <f t="shared" si="15"/>
        <v>95.37692538592961</v>
      </c>
      <c r="AA126" s="84">
        <f t="shared" si="16"/>
        <v>3.34592156194915</v>
      </c>
      <c r="AB126" s="88">
        <v>2.0899051114393981</v>
      </c>
      <c r="AC126" s="89">
        <f t="shared" si="21"/>
        <v>95.37692538592961</v>
      </c>
    </row>
    <row r="127" spans="18:29" x14ac:dyDescent="0.3">
      <c r="R127" s="13">
        <v>123</v>
      </c>
      <c r="S127" s="31">
        <v>60.6</v>
      </c>
      <c r="T127" s="59">
        <f t="shared" si="22"/>
        <v>1.0708903957924209E-3</v>
      </c>
      <c r="U127" s="16">
        <f t="shared" si="23"/>
        <v>2.3375874971291037</v>
      </c>
      <c r="V127" s="73">
        <f t="shared" si="24"/>
        <v>7.9689961760195382</v>
      </c>
      <c r="W127" s="17">
        <f t="shared" si="25"/>
        <v>92.031003823980456</v>
      </c>
      <c r="X127" s="16">
        <f t="shared" si="13"/>
        <v>2.4225739048026123</v>
      </c>
      <c r="Y127" s="73">
        <f t="shared" si="14"/>
        <v>4.6230746140703882</v>
      </c>
      <c r="Z127" s="17">
        <f t="shared" si="15"/>
        <v>95.37692538592961</v>
      </c>
      <c r="AA127" s="84">
        <f t="shared" si="16"/>
        <v>3.34592156194915</v>
      </c>
      <c r="AB127" s="88">
        <v>2.0934216851622351</v>
      </c>
      <c r="AC127" s="89">
        <f t="shared" si="21"/>
        <v>95.37692538592961</v>
      </c>
    </row>
    <row r="128" spans="18:29" x14ac:dyDescent="0.3">
      <c r="R128" s="13">
        <v>124</v>
      </c>
      <c r="S128" s="31">
        <v>60.6</v>
      </c>
      <c r="T128" s="59">
        <f t="shared" si="22"/>
        <v>1.0708903957924209E-3</v>
      </c>
      <c r="U128" s="16">
        <f t="shared" si="23"/>
        <v>2.3375874971291037</v>
      </c>
      <c r="V128" s="73">
        <f t="shared" si="24"/>
        <v>7.9689961760195382</v>
      </c>
      <c r="W128" s="17">
        <f t="shared" si="25"/>
        <v>92.031003823980456</v>
      </c>
      <c r="X128" s="16">
        <f t="shared" si="13"/>
        <v>2.4225739048026123</v>
      </c>
      <c r="Y128" s="73">
        <f t="shared" si="14"/>
        <v>4.6230746140703882</v>
      </c>
      <c r="Z128" s="17">
        <f t="shared" si="15"/>
        <v>95.37692538592961</v>
      </c>
      <c r="AA128" s="84">
        <f t="shared" si="16"/>
        <v>3.34592156194915</v>
      </c>
      <c r="AB128" s="88">
        <v>2.0969100130080562</v>
      </c>
      <c r="AC128" s="89">
        <f t="shared" si="21"/>
        <v>95.37692538592961</v>
      </c>
    </row>
    <row r="129" spans="18:29" x14ac:dyDescent="0.3">
      <c r="R129" s="13">
        <v>125</v>
      </c>
      <c r="S129" s="31">
        <v>60.6</v>
      </c>
      <c r="T129" s="59">
        <f t="shared" si="22"/>
        <v>1.0708903957924209E-3</v>
      </c>
      <c r="U129" s="16">
        <f t="shared" si="23"/>
        <v>2.3375874971291037</v>
      </c>
      <c r="V129" s="73">
        <f t="shared" si="24"/>
        <v>7.9689961760195382</v>
      </c>
      <c r="W129" s="17">
        <f t="shared" si="25"/>
        <v>92.031003823980456</v>
      </c>
      <c r="X129" s="16">
        <f t="shared" si="13"/>
        <v>2.4225739048026123</v>
      </c>
      <c r="Y129" s="73">
        <f t="shared" si="14"/>
        <v>4.6230746140703882</v>
      </c>
      <c r="Z129" s="17">
        <f t="shared" si="15"/>
        <v>95.37692538592961</v>
      </c>
      <c r="AA129" s="84">
        <f t="shared" si="16"/>
        <v>3.34592156194915</v>
      </c>
      <c r="AB129" s="88">
        <v>2.1003705451175629</v>
      </c>
      <c r="AC129" s="89">
        <f t="shared" si="21"/>
        <v>95.534573196484857</v>
      </c>
    </row>
    <row r="130" spans="18:29" x14ac:dyDescent="0.3">
      <c r="R130" s="13">
        <v>126</v>
      </c>
      <c r="S130" s="31">
        <v>60.5</v>
      </c>
      <c r="T130" s="59">
        <f t="shared" si="22"/>
        <v>1.0691232499247766E-3</v>
      </c>
      <c r="U130" s="16">
        <f t="shared" si="23"/>
        <v>2.3414512781160939</v>
      </c>
      <c r="V130" s="73">
        <f t="shared" si="24"/>
        <v>7.8168788143270103</v>
      </c>
      <c r="W130" s="17">
        <f t="shared" si="25"/>
        <v>92.183121185672988</v>
      </c>
      <c r="X130" s="16">
        <f t="shared" si="13"/>
        <v>2.4265781591907154</v>
      </c>
      <c r="Y130" s="73">
        <f t="shared" si="14"/>
        <v>4.4654268035151379</v>
      </c>
      <c r="Z130" s="17">
        <f t="shared" si="15"/>
        <v>95.534573196484857</v>
      </c>
      <c r="AA130" s="84">
        <f t="shared" si="16"/>
        <v>3.3514520108118724</v>
      </c>
      <c r="AB130" s="88">
        <v>2.1038037209559568</v>
      </c>
      <c r="AC130" s="89">
        <f t="shared" si="21"/>
        <v>95.534573196484857</v>
      </c>
    </row>
    <row r="131" spans="18:29" x14ac:dyDescent="0.3">
      <c r="R131" s="13">
        <v>127</v>
      </c>
      <c r="S131" s="31">
        <v>60.5</v>
      </c>
      <c r="T131" s="59">
        <f t="shared" si="22"/>
        <v>1.0691232499247766E-3</v>
      </c>
      <c r="U131" s="16">
        <f t="shared" si="23"/>
        <v>2.3414512781160939</v>
      </c>
      <c r="V131" s="73">
        <f t="shared" si="24"/>
        <v>7.8168788143270103</v>
      </c>
      <c r="W131" s="17">
        <f t="shared" si="25"/>
        <v>92.183121185672988</v>
      </c>
      <c r="X131" s="16">
        <f t="shared" si="13"/>
        <v>2.4265781591907154</v>
      </c>
      <c r="Y131" s="73">
        <f t="shared" si="14"/>
        <v>4.4654268035151379</v>
      </c>
      <c r="Z131" s="17">
        <f t="shared" si="15"/>
        <v>95.534573196484857</v>
      </c>
      <c r="AA131" s="84">
        <f t="shared" si="16"/>
        <v>3.3514520108118724</v>
      </c>
      <c r="AB131" s="88">
        <v>2.1072099696478683</v>
      </c>
      <c r="AC131" s="89">
        <f t="shared" si="21"/>
        <v>95.534573196484857</v>
      </c>
    </row>
    <row r="132" spans="18:29" x14ac:dyDescent="0.3">
      <c r="R132" s="13">
        <v>128</v>
      </c>
      <c r="S132" s="31">
        <v>60.5</v>
      </c>
      <c r="T132" s="59">
        <f t="shared" si="22"/>
        <v>1.0691232499247766E-3</v>
      </c>
      <c r="U132" s="16">
        <f t="shared" si="23"/>
        <v>2.3414512781160939</v>
      </c>
      <c r="V132" s="73">
        <f t="shared" si="24"/>
        <v>7.8168788143270103</v>
      </c>
      <c r="W132" s="17">
        <f t="shared" si="25"/>
        <v>92.183121185672988</v>
      </c>
      <c r="X132" s="16">
        <f t="shared" si="13"/>
        <v>2.4265781591907154</v>
      </c>
      <c r="Y132" s="73">
        <f t="shared" si="14"/>
        <v>4.4654268035151379</v>
      </c>
      <c r="Z132" s="17">
        <f t="shared" si="15"/>
        <v>95.534573196484857</v>
      </c>
      <c r="AA132" s="84">
        <f t="shared" si="16"/>
        <v>3.3514520108118724</v>
      </c>
      <c r="AB132" s="88">
        <v>2.1105897102992488</v>
      </c>
      <c r="AC132" s="89">
        <f t="shared" si="21"/>
        <v>95.534573196484857</v>
      </c>
    </row>
    <row r="133" spans="18:29" x14ac:dyDescent="0.3">
      <c r="R133" s="13">
        <v>129</v>
      </c>
      <c r="S133" s="31">
        <v>60.5</v>
      </c>
      <c r="T133" s="59">
        <f t="shared" si="22"/>
        <v>1.0691232499247766E-3</v>
      </c>
      <c r="U133" s="16">
        <f t="shared" si="23"/>
        <v>2.3414512781160939</v>
      </c>
      <c r="V133" s="73">
        <f t="shared" si="24"/>
        <v>7.8168788143270103</v>
      </c>
      <c r="W133" s="17">
        <f t="shared" si="25"/>
        <v>92.183121185672988</v>
      </c>
      <c r="X133" s="16">
        <f t="shared" ref="X133:X165" si="26">$D$15/$U$195*U133</f>
        <v>2.4265781591907154</v>
      </c>
      <c r="Y133" s="73">
        <f t="shared" ref="Y133:Y165" si="27">(1-(X133/$D$12))*100</f>
        <v>4.4654268035151379</v>
      </c>
      <c r="Z133" s="17">
        <f t="shared" ref="Z133:Z165" si="28">100-Y133</f>
        <v>95.534573196484857</v>
      </c>
      <c r="AA133" s="84">
        <f t="shared" ref="AA133:AA165" si="29">V133-Y133</f>
        <v>3.3514520108118724</v>
      </c>
      <c r="AB133" s="88">
        <v>2.1139433523068369</v>
      </c>
      <c r="AC133" s="89">
        <f t="shared" si="21"/>
        <v>95.534573196484857</v>
      </c>
    </row>
    <row r="134" spans="18:29" x14ac:dyDescent="0.3">
      <c r="R134" s="13">
        <v>130</v>
      </c>
      <c r="S134" s="31">
        <v>60.5</v>
      </c>
      <c r="T134" s="59">
        <f t="shared" si="22"/>
        <v>1.0691232499247766E-3</v>
      </c>
      <c r="U134" s="16">
        <f t="shared" si="23"/>
        <v>2.3414512781160939</v>
      </c>
      <c r="V134" s="73">
        <f t="shared" si="24"/>
        <v>7.8168788143270103</v>
      </c>
      <c r="W134" s="17">
        <f t="shared" si="25"/>
        <v>92.183121185672988</v>
      </c>
      <c r="X134" s="16">
        <f t="shared" si="26"/>
        <v>2.4265781591907154</v>
      </c>
      <c r="Y134" s="73">
        <f t="shared" si="27"/>
        <v>4.4654268035151379</v>
      </c>
      <c r="Z134" s="17">
        <f t="shared" si="28"/>
        <v>95.534573196484857</v>
      </c>
      <c r="AA134" s="84">
        <f t="shared" si="29"/>
        <v>3.3514520108118724</v>
      </c>
      <c r="AB134" s="88">
        <v>2.1172712956557644</v>
      </c>
      <c r="AC134" s="89">
        <f t="shared" si="21"/>
        <v>95.534573196484857</v>
      </c>
    </row>
    <row r="135" spans="18:29" x14ac:dyDescent="0.3">
      <c r="R135" s="13">
        <v>131</v>
      </c>
      <c r="S135" s="31">
        <v>60.5</v>
      </c>
      <c r="T135" s="59">
        <f t="shared" si="22"/>
        <v>1.0691232499247766E-3</v>
      </c>
      <c r="U135" s="16">
        <f t="shared" si="23"/>
        <v>2.3414512781160939</v>
      </c>
      <c r="V135" s="73">
        <f t="shared" si="24"/>
        <v>7.8168788143270103</v>
      </c>
      <c r="W135" s="17">
        <f t="shared" si="25"/>
        <v>92.183121185672988</v>
      </c>
      <c r="X135" s="16">
        <f t="shared" si="26"/>
        <v>2.4265781591907154</v>
      </c>
      <c r="Y135" s="73">
        <f t="shared" si="27"/>
        <v>4.4654268035151379</v>
      </c>
      <c r="Z135" s="17">
        <f t="shared" si="28"/>
        <v>95.534573196484857</v>
      </c>
      <c r="AA135" s="84">
        <f t="shared" si="29"/>
        <v>3.3514520108118724</v>
      </c>
      <c r="AB135" s="88">
        <v>2.12057393120585</v>
      </c>
      <c r="AC135" s="89">
        <f t="shared" si="21"/>
        <v>95.534573196484857</v>
      </c>
    </row>
    <row r="136" spans="18:29" x14ac:dyDescent="0.3">
      <c r="R136" s="13">
        <v>132</v>
      </c>
      <c r="S136" s="31">
        <v>60.5</v>
      </c>
      <c r="T136" s="59">
        <f t="shared" si="22"/>
        <v>1.0691232499247766E-3</v>
      </c>
      <c r="U136" s="16">
        <f t="shared" si="23"/>
        <v>2.3414512781160939</v>
      </c>
      <c r="V136" s="73">
        <f t="shared" si="24"/>
        <v>7.8168788143270103</v>
      </c>
      <c r="W136" s="17">
        <f t="shared" si="25"/>
        <v>92.183121185672988</v>
      </c>
      <c r="X136" s="16">
        <f t="shared" si="26"/>
        <v>2.4265781591907154</v>
      </c>
      <c r="Y136" s="73">
        <f t="shared" si="27"/>
        <v>4.4654268035151379</v>
      </c>
      <c r="Z136" s="17">
        <f t="shared" si="28"/>
        <v>95.534573196484857</v>
      </c>
      <c r="AA136" s="84">
        <f t="shared" si="29"/>
        <v>3.3514520108118724</v>
      </c>
      <c r="AB136" s="88">
        <v>2.1238516409670858</v>
      </c>
      <c r="AC136" s="89">
        <f t="shared" si="21"/>
        <v>95.534573196484857</v>
      </c>
    </row>
    <row r="137" spans="18:29" x14ac:dyDescent="0.3">
      <c r="R137" s="13">
        <v>133</v>
      </c>
      <c r="S137" s="31">
        <v>60.5</v>
      </c>
      <c r="T137" s="59">
        <f t="shared" si="22"/>
        <v>1.0691232499247766E-3</v>
      </c>
      <c r="U137" s="16">
        <f t="shared" si="23"/>
        <v>2.3414512781160939</v>
      </c>
      <c r="V137" s="73">
        <f t="shared" si="24"/>
        <v>7.8168788143270103</v>
      </c>
      <c r="W137" s="17">
        <f t="shared" si="25"/>
        <v>92.183121185672988</v>
      </c>
      <c r="X137" s="16">
        <f t="shared" si="26"/>
        <v>2.4265781591907154</v>
      </c>
      <c r="Y137" s="73">
        <f t="shared" si="27"/>
        <v>4.4654268035151379</v>
      </c>
      <c r="Z137" s="17">
        <f t="shared" si="28"/>
        <v>95.534573196484857</v>
      </c>
      <c r="AA137" s="84">
        <f t="shared" si="29"/>
        <v>3.3514520108118724</v>
      </c>
      <c r="AB137" s="88">
        <v>2.1271047983648077</v>
      </c>
      <c r="AC137" s="89">
        <f t="shared" si="21"/>
        <v>95.534573196484857</v>
      </c>
    </row>
    <row r="138" spans="18:29" x14ac:dyDescent="0.3">
      <c r="R138" s="13">
        <v>134</v>
      </c>
      <c r="S138" s="31">
        <v>60.5</v>
      </c>
      <c r="T138" s="59">
        <f t="shared" si="22"/>
        <v>1.0691232499247766E-3</v>
      </c>
      <c r="U138" s="16">
        <f t="shared" si="23"/>
        <v>2.3414512781160939</v>
      </c>
      <c r="V138" s="73">
        <f t="shared" si="24"/>
        <v>7.8168788143270103</v>
      </c>
      <c r="W138" s="17">
        <f t="shared" si="25"/>
        <v>92.183121185672988</v>
      </c>
      <c r="X138" s="16">
        <f t="shared" si="26"/>
        <v>2.4265781591907154</v>
      </c>
      <c r="Y138" s="73">
        <f t="shared" si="27"/>
        <v>4.4654268035151379</v>
      </c>
      <c r="Z138" s="17">
        <f t="shared" si="28"/>
        <v>95.534573196484857</v>
      </c>
      <c r="AA138" s="84">
        <f t="shared" si="29"/>
        <v>3.3514520108118724</v>
      </c>
      <c r="AB138" s="88">
        <v>2.1303337684950061</v>
      </c>
      <c r="AC138" s="89">
        <f t="shared" si="21"/>
        <v>95.692743019657854</v>
      </c>
    </row>
    <row r="139" spans="18:29" x14ac:dyDescent="0.3">
      <c r="R139" s="13">
        <v>135</v>
      </c>
      <c r="S139" s="31">
        <v>60.4</v>
      </c>
      <c r="T139" s="59">
        <f t="shared" si="22"/>
        <v>1.0673561040571323E-3</v>
      </c>
      <c r="U139" s="16">
        <f t="shared" si="23"/>
        <v>2.3453278530798625</v>
      </c>
      <c r="V139" s="73">
        <f t="shared" si="24"/>
        <v>7.6642577527613165</v>
      </c>
      <c r="W139" s="17">
        <f t="shared" si="25"/>
        <v>92.335742247238684</v>
      </c>
      <c r="X139" s="16">
        <f t="shared" si="26"/>
        <v>2.4305956726993094</v>
      </c>
      <c r="Y139" s="73">
        <f t="shared" si="27"/>
        <v>4.3072569803421441</v>
      </c>
      <c r="Z139" s="17">
        <f t="shared" si="28"/>
        <v>95.692743019657854</v>
      </c>
      <c r="AA139" s="84">
        <f t="shared" si="29"/>
        <v>3.3570007724191724</v>
      </c>
      <c r="AB139" s="88">
        <v>2.1335389083702174</v>
      </c>
      <c r="AC139" s="89">
        <f t="shared" si="21"/>
        <v>95.692743019657854</v>
      </c>
    </row>
    <row r="140" spans="18:29" x14ac:dyDescent="0.3">
      <c r="R140" s="13">
        <v>136</v>
      </c>
      <c r="S140" s="31">
        <v>60.4</v>
      </c>
      <c r="T140" s="59">
        <f t="shared" si="22"/>
        <v>1.0673561040571323E-3</v>
      </c>
      <c r="U140" s="16">
        <f t="shared" si="23"/>
        <v>2.3453278530798625</v>
      </c>
      <c r="V140" s="73">
        <f t="shared" si="24"/>
        <v>7.6642577527613165</v>
      </c>
      <c r="W140" s="17">
        <f t="shared" si="25"/>
        <v>92.335742247238684</v>
      </c>
      <c r="X140" s="16">
        <f t="shared" si="26"/>
        <v>2.4305956726993094</v>
      </c>
      <c r="Y140" s="73">
        <f t="shared" si="27"/>
        <v>4.3072569803421441</v>
      </c>
      <c r="Z140" s="17">
        <f t="shared" si="28"/>
        <v>95.692743019657854</v>
      </c>
      <c r="AA140" s="84">
        <f t="shared" si="29"/>
        <v>3.3570007724191724</v>
      </c>
      <c r="AB140" s="88">
        <v>2.1367205671564067</v>
      </c>
      <c r="AC140" s="89">
        <f t="shared" si="21"/>
        <v>95.692743019657854</v>
      </c>
    </row>
    <row r="141" spans="18:29" x14ac:dyDescent="0.3">
      <c r="R141" s="13">
        <v>137</v>
      </c>
      <c r="S141" s="31">
        <v>60.4</v>
      </c>
      <c r="T141" s="59">
        <f t="shared" si="22"/>
        <v>1.0673561040571323E-3</v>
      </c>
      <c r="U141" s="16">
        <f t="shared" si="23"/>
        <v>2.3453278530798625</v>
      </c>
      <c r="V141" s="73">
        <f t="shared" si="24"/>
        <v>7.6642577527613165</v>
      </c>
      <c r="W141" s="17">
        <f t="shared" si="25"/>
        <v>92.335742247238684</v>
      </c>
      <c r="X141" s="16">
        <f t="shared" si="26"/>
        <v>2.4305956726993094</v>
      </c>
      <c r="Y141" s="73">
        <f t="shared" si="27"/>
        <v>4.3072569803421441</v>
      </c>
      <c r="Z141" s="17">
        <f t="shared" si="28"/>
        <v>95.692743019657854</v>
      </c>
      <c r="AA141" s="84">
        <f t="shared" si="29"/>
        <v>3.3570007724191724</v>
      </c>
      <c r="AB141" s="88">
        <v>2.1398790864012365</v>
      </c>
      <c r="AC141" s="89">
        <f t="shared" si="21"/>
        <v>95.692743019657854</v>
      </c>
    </row>
    <row r="142" spans="18:29" x14ac:dyDescent="0.3">
      <c r="R142" s="13">
        <v>138</v>
      </c>
      <c r="S142" s="31">
        <v>60.4</v>
      </c>
      <c r="T142" s="59">
        <f t="shared" si="22"/>
        <v>1.0673561040571323E-3</v>
      </c>
      <c r="U142" s="16">
        <f t="shared" si="23"/>
        <v>2.3453278530798625</v>
      </c>
      <c r="V142" s="73">
        <f t="shared" si="24"/>
        <v>7.6642577527613165</v>
      </c>
      <c r="W142" s="17">
        <f t="shared" si="25"/>
        <v>92.335742247238684</v>
      </c>
      <c r="X142" s="16">
        <f t="shared" si="26"/>
        <v>2.4305956726993094</v>
      </c>
      <c r="Y142" s="73">
        <f t="shared" si="27"/>
        <v>4.3072569803421441</v>
      </c>
      <c r="Z142" s="17">
        <f t="shared" si="28"/>
        <v>95.692743019657854</v>
      </c>
      <c r="AA142" s="84">
        <f t="shared" si="29"/>
        <v>3.3570007724191724</v>
      </c>
      <c r="AB142" s="88">
        <v>2.143014800254095</v>
      </c>
      <c r="AC142" s="89">
        <f t="shared" si="21"/>
        <v>95.692743019657854</v>
      </c>
    </row>
    <row r="143" spans="18:29" x14ac:dyDescent="0.3">
      <c r="R143" s="13">
        <v>139</v>
      </c>
      <c r="S143" s="31">
        <v>60.4</v>
      </c>
      <c r="T143" s="59">
        <f t="shared" si="22"/>
        <v>1.0673561040571323E-3</v>
      </c>
      <c r="U143" s="16">
        <f t="shared" si="23"/>
        <v>2.3453278530798625</v>
      </c>
      <c r="V143" s="73">
        <f t="shared" si="24"/>
        <v>7.6642577527613165</v>
      </c>
      <c r="W143" s="17">
        <f t="shared" si="25"/>
        <v>92.335742247238684</v>
      </c>
      <c r="X143" s="16">
        <f t="shared" si="26"/>
        <v>2.4305956726993094</v>
      </c>
      <c r="Y143" s="73">
        <f t="shared" si="27"/>
        <v>4.3072569803421441</v>
      </c>
      <c r="Z143" s="17">
        <f t="shared" si="28"/>
        <v>95.692743019657854</v>
      </c>
      <c r="AA143" s="84">
        <f t="shared" si="29"/>
        <v>3.3570007724191724</v>
      </c>
      <c r="AB143" s="88">
        <v>2.1461280356782382</v>
      </c>
      <c r="AC143" s="89">
        <f t="shared" si="21"/>
        <v>95.692743019657854</v>
      </c>
    </row>
    <row r="144" spans="18:29" x14ac:dyDescent="0.3">
      <c r="R144" s="13">
        <v>140</v>
      </c>
      <c r="S144" s="31">
        <v>60.4</v>
      </c>
      <c r="T144" s="59">
        <f t="shared" si="22"/>
        <v>1.0673561040571323E-3</v>
      </c>
      <c r="U144" s="16">
        <f t="shared" si="23"/>
        <v>2.3453278530798625</v>
      </c>
      <c r="V144" s="73">
        <f t="shared" si="24"/>
        <v>7.6642577527613165</v>
      </c>
      <c r="W144" s="17">
        <f t="shared" si="25"/>
        <v>92.335742247238684</v>
      </c>
      <c r="X144" s="16">
        <f t="shared" si="26"/>
        <v>2.4305956726993094</v>
      </c>
      <c r="Y144" s="73">
        <f t="shared" si="27"/>
        <v>4.3072569803421441</v>
      </c>
      <c r="Z144" s="17">
        <f t="shared" si="28"/>
        <v>95.692743019657854</v>
      </c>
      <c r="AA144" s="84">
        <f t="shared" si="29"/>
        <v>3.3570007724191724</v>
      </c>
      <c r="AB144" s="88">
        <v>2.1492191126553797</v>
      </c>
      <c r="AC144" s="89">
        <f t="shared" si="21"/>
        <v>95.692743019657854</v>
      </c>
    </row>
    <row r="145" spans="18:29" x14ac:dyDescent="0.3">
      <c r="R145" s="13">
        <v>141</v>
      </c>
      <c r="S145" s="31">
        <v>60.4</v>
      </c>
      <c r="T145" s="59">
        <f t="shared" si="22"/>
        <v>1.0673561040571323E-3</v>
      </c>
      <c r="U145" s="16">
        <f t="shared" si="23"/>
        <v>2.3453278530798625</v>
      </c>
      <c r="V145" s="73">
        <f t="shared" si="24"/>
        <v>7.6642577527613165</v>
      </c>
      <c r="W145" s="17">
        <f t="shared" si="25"/>
        <v>92.335742247238684</v>
      </c>
      <c r="X145" s="16">
        <f t="shared" si="26"/>
        <v>2.4305956726993094</v>
      </c>
      <c r="Y145" s="73">
        <f t="shared" si="27"/>
        <v>4.3072569803421441</v>
      </c>
      <c r="Z145" s="17">
        <f t="shared" si="28"/>
        <v>95.692743019657854</v>
      </c>
      <c r="AA145" s="84">
        <f t="shared" si="29"/>
        <v>3.3570007724191724</v>
      </c>
      <c r="AB145" s="88">
        <v>2.1522883443830563</v>
      </c>
      <c r="AC145" s="89">
        <f t="shared" si="21"/>
        <v>95.692743019657854</v>
      </c>
    </row>
    <row r="146" spans="18:29" x14ac:dyDescent="0.3">
      <c r="R146" s="13">
        <v>142</v>
      </c>
      <c r="S146" s="31">
        <v>60.4</v>
      </c>
      <c r="T146" s="59">
        <f t="shared" si="22"/>
        <v>1.0673561040571323E-3</v>
      </c>
      <c r="U146" s="16">
        <f t="shared" si="23"/>
        <v>2.3453278530798625</v>
      </c>
      <c r="V146" s="73">
        <f t="shared" si="24"/>
        <v>7.6642577527613165</v>
      </c>
      <c r="W146" s="17">
        <f t="shared" si="25"/>
        <v>92.335742247238684</v>
      </c>
      <c r="X146" s="16">
        <f t="shared" si="26"/>
        <v>2.4305956726993094</v>
      </c>
      <c r="Y146" s="73">
        <f t="shared" si="27"/>
        <v>4.3072569803421441</v>
      </c>
      <c r="Z146" s="17">
        <f t="shared" si="28"/>
        <v>95.692743019657854</v>
      </c>
      <c r="AA146" s="84">
        <f t="shared" si="29"/>
        <v>3.3570007724191724</v>
      </c>
      <c r="AB146" s="88">
        <v>2.1553360374650619</v>
      </c>
      <c r="AC146" s="89">
        <f t="shared" si="21"/>
        <v>95.692743019657854</v>
      </c>
    </row>
    <row r="147" spans="18:29" x14ac:dyDescent="0.3">
      <c r="R147" s="13">
        <v>143</v>
      </c>
      <c r="S147" s="31">
        <v>60.4</v>
      </c>
      <c r="T147" s="59">
        <f t="shared" si="22"/>
        <v>1.0673561040571323E-3</v>
      </c>
      <c r="U147" s="16">
        <f t="shared" si="23"/>
        <v>2.3453278530798625</v>
      </c>
      <c r="V147" s="73">
        <f t="shared" si="24"/>
        <v>7.6642577527613165</v>
      </c>
      <c r="W147" s="17">
        <f t="shared" si="25"/>
        <v>92.335742247238684</v>
      </c>
      <c r="X147" s="16">
        <f t="shared" si="26"/>
        <v>2.4305956726993094</v>
      </c>
      <c r="Y147" s="73">
        <f t="shared" si="27"/>
        <v>4.3072569803421441</v>
      </c>
      <c r="Z147" s="17">
        <f t="shared" si="28"/>
        <v>95.692743019657854</v>
      </c>
      <c r="AA147" s="84">
        <f t="shared" si="29"/>
        <v>3.3570007724191724</v>
      </c>
      <c r="AB147" s="88">
        <v>2.1583624920952498</v>
      </c>
      <c r="AC147" s="89">
        <f t="shared" si="21"/>
        <v>95.692743019657854</v>
      </c>
    </row>
    <row r="148" spans="18:29" x14ac:dyDescent="0.3">
      <c r="R148" s="13">
        <v>144</v>
      </c>
      <c r="S148" s="31">
        <v>60.4</v>
      </c>
      <c r="T148" s="59">
        <f t="shared" si="22"/>
        <v>1.0673561040571323E-3</v>
      </c>
      <c r="U148" s="16">
        <f t="shared" si="23"/>
        <v>2.3453278530798625</v>
      </c>
      <c r="V148" s="73">
        <f t="shared" si="24"/>
        <v>7.6642577527613165</v>
      </c>
      <c r="W148" s="17">
        <f t="shared" si="25"/>
        <v>92.335742247238684</v>
      </c>
      <c r="X148" s="16">
        <f t="shared" si="26"/>
        <v>2.4305956726993094</v>
      </c>
      <c r="Y148" s="73">
        <f t="shared" si="27"/>
        <v>4.3072569803421441</v>
      </c>
      <c r="Z148" s="17">
        <f t="shared" si="28"/>
        <v>95.692743019657854</v>
      </c>
      <c r="AA148" s="84">
        <f t="shared" si="29"/>
        <v>3.3570007724191724</v>
      </c>
      <c r="AB148" s="88">
        <v>2.1613680022349748</v>
      </c>
      <c r="AC148" s="89">
        <f t="shared" si="21"/>
        <v>95.85143745252627</v>
      </c>
    </row>
    <row r="149" spans="18:29" x14ac:dyDescent="0.3">
      <c r="R149" s="13">
        <v>145</v>
      </c>
      <c r="S149" s="31">
        <v>60.3</v>
      </c>
      <c r="T149" s="59">
        <f t="shared" si="22"/>
        <v>1.0655889581894879E-3</v>
      </c>
      <c r="U149" s="16">
        <f t="shared" si="23"/>
        <v>2.3492172856720344</v>
      </c>
      <c r="V149" s="73">
        <f t="shared" si="24"/>
        <v>7.5111304853529788</v>
      </c>
      <c r="W149" s="17">
        <f t="shared" si="25"/>
        <v>92.488869514647021</v>
      </c>
      <c r="X149" s="16">
        <f t="shared" si="26"/>
        <v>2.4346265112941672</v>
      </c>
      <c r="Y149" s="73">
        <f t="shared" si="27"/>
        <v>4.1485625474737331</v>
      </c>
      <c r="Z149" s="17">
        <f t="shared" si="28"/>
        <v>95.85143745252627</v>
      </c>
      <c r="AA149" s="84">
        <f t="shared" si="29"/>
        <v>3.3625679378792457</v>
      </c>
      <c r="AB149" s="88">
        <v>2.1643528557844371</v>
      </c>
      <c r="AC149" s="89">
        <f t="shared" si="21"/>
        <v>95.85143745252627</v>
      </c>
    </row>
    <row r="150" spans="18:29" x14ac:dyDescent="0.3">
      <c r="R150" s="13">
        <v>146</v>
      </c>
      <c r="S150" s="31">
        <v>60.3</v>
      </c>
      <c r="T150" s="59">
        <f t="shared" si="22"/>
        <v>1.0655889581894879E-3</v>
      </c>
      <c r="U150" s="16">
        <f t="shared" si="23"/>
        <v>2.3492172856720344</v>
      </c>
      <c r="V150" s="73">
        <f t="shared" si="24"/>
        <v>7.5111304853529788</v>
      </c>
      <c r="W150" s="17">
        <f t="shared" si="25"/>
        <v>92.488869514647021</v>
      </c>
      <c r="X150" s="16">
        <f t="shared" si="26"/>
        <v>2.4346265112941672</v>
      </c>
      <c r="Y150" s="73">
        <f t="shared" si="27"/>
        <v>4.1485625474737331</v>
      </c>
      <c r="Z150" s="17">
        <f t="shared" si="28"/>
        <v>95.85143745252627</v>
      </c>
      <c r="AA150" s="84">
        <f t="shared" si="29"/>
        <v>3.3625679378792457</v>
      </c>
      <c r="AB150" s="88">
        <v>2.167317334748176</v>
      </c>
      <c r="AC150" s="89">
        <f t="shared" si="21"/>
        <v>95.85143745252627</v>
      </c>
    </row>
    <row r="151" spans="18:29" x14ac:dyDescent="0.3">
      <c r="R151" s="13">
        <v>147</v>
      </c>
      <c r="S151" s="31">
        <v>60.3</v>
      </c>
      <c r="T151" s="59">
        <f t="shared" si="22"/>
        <v>1.0655889581894879E-3</v>
      </c>
      <c r="U151" s="16">
        <f t="shared" si="23"/>
        <v>2.3492172856720344</v>
      </c>
      <c r="V151" s="73">
        <f t="shared" si="24"/>
        <v>7.5111304853529788</v>
      </c>
      <c r="W151" s="17">
        <f t="shared" si="25"/>
        <v>92.488869514647021</v>
      </c>
      <c r="X151" s="16">
        <f t="shared" si="26"/>
        <v>2.4346265112941672</v>
      </c>
      <c r="Y151" s="73">
        <f t="shared" si="27"/>
        <v>4.1485625474737331</v>
      </c>
      <c r="Z151" s="17">
        <f t="shared" si="28"/>
        <v>95.85143745252627</v>
      </c>
      <c r="AA151" s="84">
        <f t="shared" si="29"/>
        <v>3.3625679378792457</v>
      </c>
      <c r="AB151" s="88">
        <v>2.1702617153949575</v>
      </c>
      <c r="AC151" s="89">
        <f t="shared" si="21"/>
        <v>95.85143745252627</v>
      </c>
    </row>
    <row r="152" spans="18:29" x14ac:dyDescent="0.3">
      <c r="R152" s="13">
        <v>148</v>
      </c>
      <c r="S152" s="31">
        <v>60.3</v>
      </c>
      <c r="T152" s="59">
        <f t="shared" si="22"/>
        <v>1.0655889581894879E-3</v>
      </c>
      <c r="U152" s="16">
        <f t="shared" si="23"/>
        <v>2.3492172856720344</v>
      </c>
      <c r="V152" s="73">
        <f t="shared" si="24"/>
        <v>7.5111304853529788</v>
      </c>
      <c r="W152" s="17">
        <f t="shared" si="25"/>
        <v>92.488869514647021</v>
      </c>
      <c r="X152" s="16">
        <f t="shared" si="26"/>
        <v>2.4346265112941672</v>
      </c>
      <c r="Y152" s="73">
        <f t="shared" si="27"/>
        <v>4.1485625474737331</v>
      </c>
      <c r="Z152" s="17">
        <f t="shared" si="28"/>
        <v>95.85143745252627</v>
      </c>
      <c r="AA152" s="84">
        <f t="shared" si="29"/>
        <v>3.3625679378792457</v>
      </c>
      <c r="AB152" s="88">
        <v>2.173186268412274</v>
      </c>
      <c r="AC152" s="89">
        <f t="shared" si="21"/>
        <v>95.85143745252627</v>
      </c>
    </row>
    <row r="153" spans="18:29" x14ac:dyDescent="0.3">
      <c r="R153" s="13">
        <v>149</v>
      </c>
      <c r="S153" s="31">
        <v>60.3</v>
      </c>
      <c r="T153" s="59">
        <f t="shared" si="22"/>
        <v>1.0655889581894879E-3</v>
      </c>
      <c r="U153" s="16">
        <f t="shared" si="23"/>
        <v>2.3492172856720344</v>
      </c>
      <c r="V153" s="73">
        <f t="shared" si="24"/>
        <v>7.5111304853529788</v>
      </c>
      <c r="W153" s="17">
        <f t="shared" si="25"/>
        <v>92.488869514647021</v>
      </c>
      <c r="X153" s="16">
        <f t="shared" si="26"/>
        <v>2.4346265112941672</v>
      </c>
      <c r="Y153" s="73">
        <f t="shared" si="27"/>
        <v>4.1485625474737331</v>
      </c>
      <c r="Z153" s="17">
        <f t="shared" si="28"/>
        <v>95.85143745252627</v>
      </c>
      <c r="AA153" s="84">
        <f t="shared" si="29"/>
        <v>3.3625679378792457</v>
      </c>
      <c r="AB153" s="88">
        <v>2.1760912590556813</v>
      </c>
      <c r="AC153" s="89">
        <f t="shared" si="21"/>
        <v>95.85143745252627</v>
      </c>
    </row>
    <row r="154" spans="18:29" x14ac:dyDescent="0.3">
      <c r="R154" s="13">
        <v>150</v>
      </c>
      <c r="S154" s="31">
        <v>60.3</v>
      </c>
      <c r="T154" s="59">
        <f t="shared" si="22"/>
        <v>1.0655889581894879E-3</v>
      </c>
      <c r="U154" s="16">
        <f t="shared" si="23"/>
        <v>2.3492172856720344</v>
      </c>
      <c r="V154" s="73">
        <f t="shared" si="24"/>
        <v>7.5111304853529788</v>
      </c>
      <c r="W154" s="17">
        <f t="shared" si="25"/>
        <v>92.488869514647021</v>
      </c>
      <c r="X154" s="16">
        <f t="shared" si="26"/>
        <v>2.4346265112941672</v>
      </c>
      <c r="Y154" s="73">
        <f t="shared" si="27"/>
        <v>4.1485625474737331</v>
      </c>
      <c r="Z154" s="17">
        <f t="shared" si="28"/>
        <v>95.85143745252627</v>
      </c>
      <c r="AA154" s="84">
        <f t="shared" si="29"/>
        <v>3.3625679378792457</v>
      </c>
      <c r="AB154" s="88">
        <v>2.1789769472931693</v>
      </c>
      <c r="AC154" s="89">
        <f t="shared" si="21"/>
        <v>95.85143745252627</v>
      </c>
    </row>
    <row r="155" spans="18:29" x14ac:dyDescent="0.3">
      <c r="R155" s="13">
        <v>151</v>
      </c>
      <c r="S155" s="31">
        <v>60.3</v>
      </c>
      <c r="T155" s="59">
        <f t="shared" si="22"/>
        <v>1.0655889581894879E-3</v>
      </c>
      <c r="U155" s="16">
        <f t="shared" si="23"/>
        <v>2.3492172856720344</v>
      </c>
      <c r="V155" s="73">
        <f t="shared" si="24"/>
        <v>7.5111304853529788</v>
      </c>
      <c r="W155" s="17">
        <f t="shared" si="25"/>
        <v>92.488869514647021</v>
      </c>
      <c r="X155" s="16">
        <f t="shared" si="26"/>
        <v>2.4346265112941672</v>
      </c>
      <c r="Y155" s="73">
        <f t="shared" si="27"/>
        <v>4.1485625474737331</v>
      </c>
      <c r="Z155" s="17">
        <f t="shared" si="28"/>
        <v>95.85143745252627</v>
      </c>
      <c r="AA155" s="84">
        <f t="shared" si="29"/>
        <v>3.3625679378792457</v>
      </c>
      <c r="AB155" s="88">
        <v>2.1818435879447726</v>
      </c>
      <c r="AC155" s="89">
        <f t="shared" si="21"/>
        <v>95.85143745252627</v>
      </c>
    </row>
    <row r="156" spans="18:29" x14ac:dyDescent="0.3">
      <c r="R156" s="13">
        <v>152</v>
      </c>
      <c r="S156" s="31">
        <v>60.3</v>
      </c>
      <c r="T156" s="59">
        <f t="shared" si="22"/>
        <v>1.0655889581894879E-3</v>
      </c>
      <c r="U156" s="16">
        <f t="shared" si="23"/>
        <v>2.3492172856720344</v>
      </c>
      <c r="V156" s="73">
        <f t="shared" si="24"/>
        <v>7.5111304853529788</v>
      </c>
      <c r="W156" s="17">
        <f t="shared" si="25"/>
        <v>92.488869514647021</v>
      </c>
      <c r="X156" s="16">
        <f t="shared" si="26"/>
        <v>2.4346265112941672</v>
      </c>
      <c r="Y156" s="73">
        <f t="shared" si="27"/>
        <v>4.1485625474737331</v>
      </c>
      <c r="Z156" s="17">
        <f t="shared" si="28"/>
        <v>95.85143745252627</v>
      </c>
      <c r="AA156" s="84">
        <f t="shared" si="29"/>
        <v>3.3625679378792457</v>
      </c>
      <c r="AB156" s="88">
        <v>2.1846914308175989</v>
      </c>
      <c r="AC156" s="89">
        <f t="shared" si="21"/>
        <v>95.85143745252627</v>
      </c>
    </row>
    <row r="157" spans="18:29" x14ac:dyDescent="0.3">
      <c r="R157" s="13">
        <v>153</v>
      </c>
      <c r="S157" s="31">
        <v>60.3</v>
      </c>
      <c r="T157" s="59">
        <f t="shared" si="22"/>
        <v>1.0655889581894879E-3</v>
      </c>
      <c r="U157" s="16">
        <f t="shared" si="23"/>
        <v>2.3492172856720344</v>
      </c>
      <c r="V157" s="73">
        <f t="shared" si="24"/>
        <v>7.5111304853529788</v>
      </c>
      <c r="W157" s="17">
        <f t="shared" si="25"/>
        <v>92.488869514647021</v>
      </c>
      <c r="X157" s="16">
        <f t="shared" si="26"/>
        <v>2.4346265112941672</v>
      </c>
      <c r="Y157" s="73">
        <f t="shared" si="27"/>
        <v>4.1485625474737331</v>
      </c>
      <c r="Z157" s="17">
        <f t="shared" si="28"/>
        <v>95.85143745252627</v>
      </c>
      <c r="AA157" s="84">
        <f t="shared" si="29"/>
        <v>3.3625679378792457</v>
      </c>
      <c r="AB157" s="88">
        <v>2.1875207208364631</v>
      </c>
      <c r="AC157" s="89">
        <f t="shared" si="21"/>
        <v>95.85143745252627</v>
      </c>
    </row>
    <row r="158" spans="18:29" x14ac:dyDescent="0.3">
      <c r="R158" s="13">
        <v>154</v>
      </c>
      <c r="S158" s="31">
        <v>60.3</v>
      </c>
      <c r="T158" s="59">
        <f t="shared" si="22"/>
        <v>1.0655889581894879E-3</v>
      </c>
      <c r="U158" s="16">
        <f t="shared" si="23"/>
        <v>2.3492172856720344</v>
      </c>
      <c r="V158" s="73">
        <f t="shared" si="24"/>
        <v>7.5111304853529788</v>
      </c>
      <c r="W158" s="17">
        <f t="shared" si="25"/>
        <v>92.488869514647021</v>
      </c>
      <c r="X158" s="16">
        <f t="shared" si="26"/>
        <v>2.4346265112941672</v>
      </c>
      <c r="Y158" s="73">
        <f t="shared" si="27"/>
        <v>4.1485625474737331</v>
      </c>
      <c r="Z158" s="17">
        <f t="shared" si="28"/>
        <v>95.85143745252627</v>
      </c>
      <c r="AA158" s="84">
        <f t="shared" si="29"/>
        <v>3.3625679378792457</v>
      </c>
      <c r="AB158" s="88">
        <v>2.1903316981702914</v>
      </c>
      <c r="AC158" s="89">
        <f t="shared" si="21"/>
        <v>95.85143745252627</v>
      </c>
    </row>
    <row r="159" spans="18:29" x14ac:dyDescent="0.3">
      <c r="R159" s="13">
        <v>155</v>
      </c>
      <c r="S159" s="31">
        <v>60.3</v>
      </c>
      <c r="T159" s="59">
        <f t="shared" si="22"/>
        <v>1.0655889581894879E-3</v>
      </c>
      <c r="U159" s="16">
        <f t="shared" si="23"/>
        <v>2.3492172856720344</v>
      </c>
      <c r="V159" s="73">
        <f t="shared" si="24"/>
        <v>7.5111304853529788</v>
      </c>
      <c r="W159" s="17">
        <f t="shared" si="25"/>
        <v>92.488869514647021</v>
      </c>
      <c r="X159" s="16">
        <f t="shared" si="26"/>
        <v>2.4346265112941672</v>
      </c>
      <c r="Y159" s="73">
        <f t="shared" si="27"/>
        <v>4.1485625474737331</v>
      </c>
      <c r="Z159" s="17">
        <f t="shared" si="28"/>
        <v>95.85143745252627</v>
      </c>
      <c r="AA159" s="84">
        <f t="shared" si="29"/>
        <v>3.3625679378792457</v>
      </c>
      <c r="AB159" s="88">
        <v>2.1931245983544616</v>
      </c>
      <c r="AC159" s="89">
        <f t="shared" si="21"/>
        <v>96.01065910942414</v>
      </c>
    </row>
    <row r="160" spans="18:29" x14ac:dyDescent="0.3">
      <c r="R160" s="13">
        <v>156</v>
      </c>
      <c r="S160" s="31">
        <v>60.2</v>
      </c>
      <c r="T160" s="59">
        <f t="shared" si="22"/>
        <v>1.0638218123218439E-3</v>
      </c>
      <c r="U160" s="16">
        <f t="shared" si="23"/>
        <v>2.3531196399671703</v>
      </c>
      <c r="V160" s="73">
        <f t="shared" si="24"/>
        <v>7.3574944894814864</v>
      </c>
      <c r="W160" s="17">
        <f t="shared" si="25"/>
        <v>92.642505510518518</v>
      </c>
      <c r="X160" s="16">
        <f t="shared" si="26"/>
        <v>2.4386707413793731</v>
      </c>
      <c r="Y160" s="73">
        <f t="shared" si="27"/>
        <v>3.9893408905758654</v>
      </c>
      <c r="Z160" s="17">
        <f t="shared" si="28"/>
        <v>96.01065910942414</v>
      </c>
      <c r="AA160" s="84">
        <f t="shared" si="29"/>
        <v>3.368153598905621</v>
      </c>
      <c r="AB160" s="88">
        <v>2.1958996524092336</v>
      </c>
      <c r="AC160" s="89">
        <f t="shared" si="21"/>
        <v>96.01065910942414</v>
      </c>
    </row>
    <row r="161" spans="18:29" x14ac:dyDescent="0.3">
      <c r="R161" s="13">
        <v>157</v>
      </c>
      <c r="S161" s="31">
        <v>60.2</v>
      </c>
      <c r="T161" s="59">
        <f t="shared" si="22"/>
        <v>1.0638218123218439E-3</v>
      </c>
      <c r="U161" s="16">
        <f t="shared" si="23"/>
        <v>2.3531196399671703</v>
      </c>
      <c r="V161" s="73">
        <f t="shared" si="24"/>
        <v>7.3574944894814864</v>
      </c>
      <c r="W161" s="17">
        <f t="shared" si="25"/>
        <v>92.642505510518518</v>
      </c>
      <c r="X161" s="16">
        <f t="shared" si="26"/>
        <v>2.4386707413793731</v>
      </c>
      <c r="Y161" s="73">
        <f t="shared" si="27"/>
        <v>3.9893408905758654</v>
      </c>
      <c r="Z161" s="17">
        <f t="shared" si="28"/>
        <v>96.01065910942414</v>
      </c>
      <c r="AA161" s="84">
        <f t="shared" si="29"/>
        <v>3.368153598905621</v>
      </c>
      <c r="AB161" s="88">
        <v>2.1986570869544226</v>
      </c>
      <c r="AC161" s="89">
        <f t="shared" si="21"/>
        <v>96.01065910942414</v>
      </c>
    </row>
    <row r="162" spans="18:29" x14ac:dyDescent="0.3">
      <c r="R162" s="13">
        <v>158</v>
      </c>
      <c r="S162" s="31">
        <v>60.2</v>
      </c>
      <c r="T162" s="59">
        <f t="shared" si="22"/>
        <v>1.0638218123218439E-3</v>
      </c>
      <c r="U162" s="16">
        <f t="shared" si="23"/>
        <v>2.3531196399671703</v>
      </c>
      <c r="V162" s="73">
        <f t="shared" si="24"/>
        <v>7.3574944894814864</v>
      </c>
      <c r="W162" s="17">
        <f t="shared" si="25"/>
        <v>92.642505510518518</v>
      </c>
      <c r="X162" s="16">
        <f t="shared" si="26"/>
        <v>2.4386707413793731</v>
      </c>
      <c r="Y162" s="73">
        <f t="shared" si="27"/>
        <v>3.9893408905758654</v>
      </c>
      <c r="Z162" s="17">
        <f t="shared" si="28"/>
        <v>96.01065910942414</v>
      </c>
      <c r="AA162" s="84">
        <f t="shared" si="29"/>
        <v>3.368153598905621</v>
      </c>
      <c r="AB162" s="88">
        <v>2.2013971243204513</v>
      </c>
      <c r="AC162" s="89">
        <f t="shared" si="21"/>
        <v>96.01065910942414</v>
      </c>
    </row>
    <row r="163" spans="18:29" x14ac:dyDescent="0.3">
      <c r="R163" s="13">
        <v>159</v>
      </c>
      <c r="S163" s="31">
        <v>60.2</v>
      </c>
      <c r="T163" s="59">
        <f t="shared" si="22"/>
        <v>1.0638218123218439E-3</v>
      </c>
      <c r="U163" s="16">
        <f t="shared" si="23"/>
        <v>2.3531196399671703</v>
      </c>
      <c r="V163" s="73">
        <f t="shared" si="24"/>
        <v>7.3574944894814864</v>
      </c>
      <c r="W163" s="17">
        <f t="shared" si="25"/>
        <v>92.642505510518518</v>
      </c>
      <c r="X163" s="16">
        <f t="shared" si="26"/>
        <v>2.4386707413793731</v>
      </c>
      <c r="Y163" s="73">
        <f t="shared" si="27"/>
        <v>3.9893408905758654</v>
      </c>
      <c r="Z163" s="17">
        <f t="shared" si="28"/>
        <v>96.01065910942414</v>
      </c>
      <c r="AA163" s="84">
        <f t="shared" si="29"/>
        <v>3.368153598905621</v>
      </c>
      <c r="AB163" s="88">
        <v>2.2041199826559246</v>
      </c>
      <c r="AC163" s="89">
        <f t="shared" si="21"/>
        <v>96.01065910942414</v>
      </c>
    </row>
    <row r="164" spans="18:29" x14ac:dyDescent="0.3">
      <c r="R164" s="13">
        <v>160</v>
      </c>
      <c r="S164" s="31">
        <v>60.2</v>
      </c>
      <c r="T164" s="59">
        <f t="shared" si="22"/>
        <v>1.0638218123218439E-3</v>
      </c>
      <c r="U164" s="16">
        <f t="shared" si="23"/>
        <v>2.3531196399671703</v>
      </c>
      <c r="V164" s="73">
        <f t="shared" si="24"/>
        <v>7.3574944894814864</v>
      </c>
      <c r="W164" s="17">
        <f t="shared" si="25"/>
        <v>92.642505510518518</v>
      </c>
      <c r="X164" s="16">
        <f t="shared" si="26"/>
        <v>2.4386707413793731</v>
      </c>
      <c r="Y164" s="73">
        <f t="shared" si="27"/>
        <v>3.9893408905758654</v>
      </c>
      <c r="Z164" s="17">
        <f t="shared" si="28"/>
        <v>96.01065910942414</v>
      </c>
      <c r="AA164" s="84">
        <f t="shared" si="29"/>
        <v>3.368153598905621</v>
      </c>
      <c r="AB164" s="88">
        <v>2.2068258760318495</v>
      </c>
      <c r="AC164" s="89">
        <f t="shared" si="21"/>
        <v>96.01065910942414</v>
      </c>
    </row>
    <row r="165" spans="18:29" x14ac:dyDescent="0.3">
      <c r="R165" s="13">
        <v>161</v>
      </c>
      <c r="S165" s="31">
        <v>60.2</v>
      </c>
      <c r="T165" s="59">
        <f t="shared" si="22"/>
        <v>1.0638218123218439E-3</v>
      </c>
      <c r="U165" s="16">
        <f t="shared" si="23"/>
        <v>2.3531196399671703</v>
      </c>
      <c r="V165" s="73">
        <f t="shared" si="24"/>
        <v>7.3574944894814864</v>
      </c>
      <c r="W165" s="17">
        <f t="shared" si="25"/>
        <v>92.642505510518518</v>
      </c>
      <c r="X165" s="16">
        <f t="shared" si="26"/>
        <v>2.4386707413793731</v>
      </c>
      <c r="Y165" s="73">
        <f t="shared" si="27"/>
        <v>3.9893408905758654</v>
      </c>
      <c r="Z165" s="17">
        <f t="shared" si="28"/>
        <v>96.01065910942414</v>
      </c>
      <c r="AA165" s="84">
        <f t="shared" si="29"/>
        <v>3.368153598905621</v>
      </c>
      <c r="AB165" s="88">
        <v>2.2095150145426308</v>
      </c>
      <c r="AC165" s="89">
        <f>Z166</f>
        <v>96.01065910942414</v>
      </c>
    </row>
    <row r="166" spans="18:29" x14ac:dyDescent="0.3">
      <c r="R166" s="13">
        <v>162</v>
      </c>
      <c r="S166" s="31">
        <v>60.2</v>
      </c>
      <c r="T166" s="59">
        <f>(PI()*$D$10^2/4*S166)*10^-9</f>
        <v>1.0638218123218439E-3</v>
      </c>
      <c r="U166" s="16">
        <f>$D$14/T166*10^-6</f>
        <v>2.3531196399671703</v>
      </c>
      <c r="V166" s="73">
        <f>(1-(U166/$D$12))*100</f>
        <v>7.3574944894814864</v>
      </c>
      <c r="W166" s="17">
        <f>100-V166</f>
        <v>92.642505510518518</v>
      </c>
      <c r="X166" s="16">
        <f>$D$15/$U$195*U166</f>
        <v>2.4386707413793731</v>
      </c>
      <c r="Y166" s="73">
        <f>(1-(X166/$D$12))*100</f>
        <v>3.9893408905758654</v>
      </c>
      <c r="Z166" s="17">
        <f>100-Y166</f>
        <v>96.01065910942414</v>
      </c>
      <c r="AA166" s="84">
        <f>V166-Y166</f>
        <v>3.368153598905621</v>
      </c>
      <c r="AB166" s="88">
        <v>2.2121876044039577</v>
      </c>
      <c r="AC166" s="89">
        <f t="shared" ref="AC166:AC194" si="30">Z167</f>
        <v>96.01065910942414</v>
      </c>
    </row>
    <row r="167" spans="18:29" x14ac:dyDescent="0.3">
      <c r="R167" s="13">
        <v>163</v>
      </c>
      <c r="S167" s="31">
        <v>60.2</v>
      </c>
      <c r="T167" s="59">
        <f t="shared" ref="T167:T195" si="31">(PI()*$D$10^2/4*S167)*10^-9</f>
        <v>1.0638218123218439E-3</v>
      </c>
      <c r="U167" s="16">
        <f t="shared" ref="U167:U195" si="32">$D$14/T167*10^-6</f>
        <v>2.3531196399671703</v>
      </c>
      <c r="V167" s="73">
        <f t="shared" ref="V167:V195" si="33">(1-(U167/$D$12))*100</f>
        <v>7.3574944894814864</v>
      </c>
      <c r="W167" s="17">
        <f t="shared" ref="W167:W195" si="34">100-V167</f>
        <v>92.642505510518518</v>
      </c>
      <c r="X167" s="16">
        <f t="shared" ref="X167:X195" si="35">$D$15/$U$195*U167</f>
        <v>2.4386707413793731</v>
      </c>
      <c r="Y167" s="73">
        <f t="shared" ref="Y167:Y195" si="36">(1-(X167/$D$12))*100</f>
        <v>3.9893408905758654</v>
      </c>
      <c r="Z167" s="17">
        <f t="shared" ref="Z167:Z195" si="37">100-Y167</f>
        <v>96.01065910942414</v>
      </c>
      <c r="AA167" s="84">
        <f t="shared" ref="AA167:AA195" si="38">V167-Y167</f>
        <v>3.368153598905621</v>
      </c>
      <c r="AB167" s="88">
        <v>2.214843848047698</v>
      </c>
      <c r="AC167" s="89">
        <f t="shared" si="30"/>
        <v>96.01065910942414</v>
      </c>
    </row>
    <row r="168" spans="18:29" x14ac:dyDescent="0.3">
      <c r="R168" s="13">
        <v>164</v>
      </c>
      <c r="S168" s="31">
        <v>60.2</v>
      </c>
      <c r="T168" s="59">
        <f t="shared" si="31"/>
        <v>1.0638218123218439E-3</v>
      </c>
      <c r="U168" s="16">
        <f t="shared" si="32"/>
        <v>2.3531196399671703</v>
      </c>
      <c r="V168" s="73">
        <f t="shared" si="33"/>
        <v>7.3574944894814864</v>
      </c>
      <c r="W168" s="17">
        <f t="shared" si="34"/>
        <v>92.642505510518518</v>
      </c>
      <c r="X168" s="16">
        <f t="shared" si="35"/>
        <v>2.4386707413793731</v>
      </c>
      <c r="Y168" s="73">
        <f t="shared" si="36"/>
        <v>3.9893408905758654</v>
      </c>
      <c r="Z168" s="17">
        <f t="shared" si="37"/>
        <v>96.01065910942414</v>
      </c>
      <c r="AA168" s="84">
        <f t="shared" si="38"/>
        <v>3.368153598905621</v>
      </c>
      <c r="AB168" s="88">
        <v>2.2174839442139063</v>
      </c>
      <c r="AC168" s="89">
        <f t="shared" si="30"/>
        <v>96.01065910942414</v>
      </c>
    </row>
    <row r="169" spans="18:29" x14ac:dyDescent="0.3">
      <c r="R169" s="13">
        <v>165</v>
      </c>
      <c r="S169" s="31">
        <v>60.2</v>
      </c>
      <c r="T169" s="59">
        <f t="shared" si="31"/>
        <v>1.0638218123218439E-3</v>
      </c>
      <c r="U169" s="16">
        <f t="shared" si="32"/>
        <v>2.3531196399671703</v>
      </c>
      <c r="V169" s="73">
        <f t="shared" si="33"/>
        <v>7.3574944894814864</v>
      </c>
      <c r="W169" s="17">
        <f t="shared" si="34"/>
        <v>92.642505510518518</v>
      </c>
      <c r="X169" s="16">
        <f t="shared" si="35"/>
        <v>2.4386707413793731</v>
      </c>
      <c r="Y169" s="73">
        <f t="shared" si="36"/>
        <v>3.9893408905758654</v>
      </c>
      <c r="Z169" s="17">
        <f t="shared" si="37"/>
        <v>96.01065910942414</v>
      </c>
      <c r="AA169" s="84">
        <f t="shared" si="38"/>
        <v>3.368153598905621</v>
      </c>
      <c r="AB169" s="88">
        <v>2.220108088040055</v>
      </c>
      <c r="AC169" s="89">
        <f t="shared" si="30"/>
        <v>96.01065910942414</v>
      </c>
    </row>
    <row r="170" spans="18:29" x14ac:dyDescent="0.3">
      <c r="R170" s="13">
        <v>166</v>
      </c>
      <c r="S170" s="31">
        <v>60.2</v>
      </c>
      <c r="T170" s="59">
        <f t="shared" si="31"/>
        <v>1.0638218123218439E-3</v>
      </c>
      <c r="U170" s="16">
        <f t="shared" si="32"/>
        <v>2.3531196399671703</v>
      </c>
      <c r="V170" s="73">
        <f t="shared" si="33"/>
        <v>7.3574944894814864</v>
      </c>
      <c r="W170" s="17">
        <f t="shared" si="34"/>
        <v>92.642505510518518</v>
      </c>
      <c r="X170" s="16">
        <f t="shared" si="35"/>
        <v>2.4386707413793731</v>
      </c>
      <c r="Y170" s="73">
        <f t="shared" si="36"/>
        <v>3.9893408905758654</v>
      </c>
      <c r="Z170" s="17">
        <f t="shared" si="37"/>
        <v>96.01065910942414</v>
      </c>
      <c r="AA170" s="84">
        <f t="shared" si="38"/>
        <v>3.368153598905621</v>
      </c>
      <c r="AB170" s="88">
        <v>2.2227164711475833</v>
      </c>
      <c r="AC170" s="89">
        <f t="shared" si="30"/>
        <v>96.01065910942414</v>
      </c>
    </row>
    <row r="171" spans="18:29" x14ac:dyDescent="0.3">
      <c r="R171" s="13">
        <v>167</v>
      </c>
      <c r="S171" s="31">
        <v>60.2</v>
      </c>
      <c r="T171" s="59">
        <f t="shared" si="31"/>
        <v>1.0638218123218439E-3</v>
      </c>
      <c r="U171" s="16">
        <f t="shared" si="32"/>
        <v>2.3531196399671703</v>
      </c>
      <c r="V171" s="73">
        <f t="shared" si="33"/>
        <v>7.3574944894814864</v>
      </c>
      <c r="W171" s="17">
        <f t="shared" si="34"/>
        <v>92.642505510518518</v>
      </c>
      <c r="X171" s="16">
        <f t="shared" si="35"/>
        <v>2.4386707413793731</v>
      </c>
      <c r="Y171" s="73">
        <f t="shared" si="36"/>
        <v>3.9893408905758654</v>
      </c>
      <c r="Z171" s="17">
        <f t="shared" si="37"/>
        <v>96.01065910942414</v>
      </c>
      <c r="AA171" s="84">
        <f t="shared" si="38"/>
        <v>3.368153598905621</v>
      </c>
      <c r="AB171" s="88">
        <v>2.2253092817258628</v>
      </c>
      <c r="AC171" s="89">
        <f t="shared" si="30"/>
        <v>96.170410622085427</v>
      </c>
    </row>
    <row r="172" spans="18:29" x14ac:dyDescent="0.3">
      <c r="R172" s="13">
        <v>168</v>
      </c>
      <c r="S172" s="31">
        <v>60.1</v>
      </c>
      <c r="T172" s="59">
        <f t="shared" si="31"/>
        <v>1.0620546664541995E-3</v>
      </c>
      <c r="U172" s="16">
        <f t="shared" si="32"/>
        <v>2.3570349804662842</v>
      </c>
      <c r="V172" s="73">
        <f t="shared" si="33"/>
        <v>7.2033472257368452</v>
      </c>
      <c r="W172" s="17">
        <f t="shared" si="34"/>
        <v>92.796652774263151</v>
      </c>
      <c r="X172" s="16">
        <f t="shared" si="35"/>
        <v>2.4427284298009697</v>
      </c>
      <c r="Y172" s="73">
        <f t="shared" si="36"/>
        <v>3.8295893779145773</v>
      </c>
      <c r="Z172" s="17">
        <f t="shared" si="37"/>
        <v>96.170410622085427</v>
      </c>
      <c r="AA172" s="84">
        <f t="shared" si="38"/>
        <v>3.3737578478222678</v>
      </c>
      <c r="AB172" s="88">
        <v>2.2278867046136734</v>
      </c>
      <c r="AC172" s="89">
        <f t="shared" si="30"/>
        <v>96.170410622085427</v>
      </c>
    </row>
    <row r="173" spans="18:29" x14ac:dyDescent="0.3">
      <c r="R173" s="13">
        <v>169</v>
      </c>
      <c r="S173" s="31">
        <v>60.1</v>
      </c>
      <c r="T173" s="59">
        <f t="shared" si="31"/>
        <v>1.0620546664541995E-3</v>
      </c>
      <c r="U173" s="16">
        <f t="shared" si="32"/>
        <v>2.3570349804662842</v>
      </c>
      <c r="V173" s="73">
        <f t="shared" si="33"/>
        <v>7.2033472257368452</v>
      </c>
      <c r="W173" s="17">
        <f t="shared" si="34"/>
        <v>92.796652774263151</v>
      </c>
      <c r="X173" s="16">
        <f t="shared" si="35"/>
        <v>2.4427284298009697</v>
      </c>
      <c r="Y173" s="73">
        <f t="shared" si="36"/>
        <v>3.8295893779145773</v>
      </c>
      <c r="Z173" s="17">
        <f t="shared" si="37"/>
        <v>96.170410622085427</v>
      </c>
      <c r="AA173" s="84">
        <f t="shared" si="38"/>
        <v>3.3737578478222678</v>
      </c>
      <c r="AB173" s="88">
        <v>2.2304489213782741</v>
      </c>
      <c r="AC173" s="89">
        <f t="shared" si="30"/>
        <v>96.170410622085427</v>
      </c>
    </row>
    <row r="174" spans="18:29" x14ac:dyDescent="0.3">
      <c r="R174" s="13">
        <v>170</v>
      </c>
      <c r="S174" s="31">
        <v>60.1</v>
      </c>
      <c r="T174" s="59">
        <f t="shared" si="31"/>
        <v>1.0620546664541995E-3</v>
      </c>
      <c r="U174" s="16">
        <f t="shared" si="32"/>
        <v>2.3570349804662842</v>
      </c>
      <c r="V174" s="73">
        <f t="shared" si="33"/>
        <v>7.2033472257368452</v>
      </c>
      <c r="W174" s="17">
        <f t="shared" si="34"/>
        <v>92.796652774263151</v>
      </c>
      <c r="X174" s="16">
        <f t="shared" si="35"/>
        <v>2.4427284298009697</v>
      </c>
      <c r="Y174" s="73">
        <f t="shared" si="36"/>
        <v>3.8295893779145773</v>
      </c>
      <c r="Z174" s="17">
        <f t="shared" si="37"/>
        <v>96.170410622085427</v>
      </c>
      <c r="AA174" s="84">
        <f t="shared" si="38"/>
        <v>3.3737578478222678</v>
      </c>
      <c r="AB174" s="88">
        <v>2.2329961103921536</v>
      </c>
      <c r="AC174" s="89">
        <f t="shared" si="30"/>
        <v>96.170410622085427</v>
      </c>
    </row>
    <row r="175" spans="18:29" x14ac:dyDescent="0.3">
      <c r="R175" s="13">
        <v>171</v>
      </c>
      <c r="S175" s="31">
        <v>60.1</v>
      </c>
      <c r="T175" s="59">
        <f t="shared" si="31"/>
        <v>1.0620546664541995E-3</v>
      </c>
      <c r="U175" s="16">
        <f t="shared" si="32"/>
        <v>2.3570349804662842</v>
      </c>
      <c r="V175" s="73">
        <f t="shared" si="33"/>
        <v>7.2033472257368452</v>
      </c>
      <c r="W175" s="17">
        <f t="shared" si="34"/>
        <v>92.796652774263151</v>
      </c>
      <c r="X175" s="16">
        <f t="shared" si="35"/>
        <v>2.4427284298009697</v>
      </c>
      <c r="Y175" s="73">
        <f t="shared" si="36"/>
        <v>3.8295893779145773</v>
      </c>
      <c r="Z175" s="17">
        <f t="shared" si="37"/>
        <v>96.170410622085427</v>
      </c>
      <c r="AA175" s="84">
        <f t="shared" si="38"/>
        <v>3.3737578478222678</v>
      </c>
      <c r="AB175" s="88">
        <v>2.2355284469075487</v>
      </c>
      <c r="AC175" s="89">
        <f t="shared" si="30"/>
        <v>96.170410622085427</v>
      </c>
    </row>
    <row r="176" spans="18:29" x14ac:dyDescent="0.3">
      <c r="R176" s="13">
        <v>172</v>
      </c>
      <c r="S176" s="31">
        <v>60.1</v>
      </c>
      <c r="T176" s="59">
        <f t="shared" si="31"/>
        <v>1.0620546664541995E-3</v>
      </c>
      <c r="U176" s="16">
        <f t="shared" si="32"/>
        <v>2.3570349804662842</v>
      </c>
      <c r="V176" s="73">
        <f t="shared" si="33"/>
        <v>7.2033472257368452</v>
      </c>
      <c r="W176" s="17">
        <f t="shared" si="34"/>
        <v>92.796652774263151</v>
      </c>
      <c r="X176" s="16">
        <f t="shared" si="35"/>
        <v>2.4427284298009697</v>
      </c>
      <c r="Y176" s="73">
        <f t="shared" si="36"/>
        <v>3.8295893779145773</v>
      </c>
      <c r="Z176" s="17">
        <f t="shared" si="37"/>
        <v>96.170410622085427</v>
      </c>
      <c r="AA176" s="84">
        <f t="shared" si="38"/>
        <v>3.3737578478222678</v>
      </c>
      <c r="AB176" s="88">
        <v>2.2380461031287955</v>
      </c>
      <c r="AC176" s="89">
        <f t="shared" si="30"/>
        <v>96.170410622085427</v>
      </c>
    </row>
    <row r="177" spans="18:29" x14ac:dyDescent="0.3">
      <c r="R177" s="13">
        <v>173</v>
      </c>
      <c r="S177" s="31">
        <v>60.1</v>
      </c>
      <c r="T177" s="59">
        <f t="shared" si="31"/>
        <v>1.0620546664541995E-3</v>
      </c>
      <c r="U177" s="16">
        <f t="shared" si="32"/>
        <v>2.3570349804662842</v>
      </c>
      <c r="V177" s="73">
        <f t="shared" si="33"/>
        <v>7.2033472257368452</v>
      </c>
      <c r="W177" s="17">
        <f t="shared" si="34"/>
        <v>92.796652774263151</v>
      </c>
      <c r="X177" s="16">
        <f t="shared" si="35"/>
        <v>2.4427284298009697</v>
      </c>
      <c r="Y177" s="73">
        <f t="shared" si="36"/>
        <v>3.8295893779145773</v>
      </c>
      <c r="Z177" s="17">
        <f t="shared" si="37"/>
        <v>96.170410622085427</v>
      </c>
      <c r="AA177" s="84">
        <f t="shared" si="38"/>
        <v>3.3737578478222678</v>
      </c>
      <c r="AB177" s="88">
        <v>2.2405492482825999</v>
      </c>
      <c r="AC177" s="89">
        <f t="shared" si="30"/>
        <v>96.170410622085427</v>
      </c>
    </row>
    <row r="178" spans="18:29" x14ac:dyDescent="0.3">
      <c r="R178" s="13">
        <v>174</v>
      </c>
      <c r="S178" s="31">
        <v>60.1</v>
      </c>
      <c r="T178" s="59">
        <f t="shared" si="31"/>
        <v>1.0620546664541995E-3</v>
      </c>
      <c r="U178" s="16">
        <f t="shared" si="32"/>
        <v>2.3570349804662842</v>
      </c>
      <c r="V178" s="73">
        <f t="shared" si="33"/>
        <v>7.2033472257368452</v>
      </c>
      <c r="W178" s="17">
        <f t="shared" si="34"/>
        <v>92.796652774263151</v>
      </c>
      <c r="X178" s="16">
        <f t="shared" si="35"/>
        <v>2.4427284298009697</v>
      </c>
      <c r="Y178" s="73">
        <f t="shared" si="36"/>
        <v>3.8295893779145773</v>
      </c>
      <c r="Z178" s="17">
        <f t="shared" si="37"/>
        <v>96.170410622085427</v>
      </c>
      <c r="AA178" s="84">
        <f t="shared" si="38"/>
        <v>3.3737578478222678</v>
      </c>
      <c r="AB178" s="88">
        <v>2.2430380486862944</v>
      </c>
      <c r="AC178" s="89">
        <f t="shared" si="30"/>
        <v>96.170410622085427</v>
      </c>
    </row>
    <row r="179" spans="18:29" x14ac:dyDescent="0.3">
      <c r="R179" s="13">
        <v>175</v>
      </c>
      <c r="S179" s="31">
        <v>60.1</v>
      </c>
      <c r="T179" s="59">
        <f t="shared" si="31"/>
        <v>1.0620546664541995E-3</v>
      </c>
      <c r="U179" s="16">
        <f t="shared" si="32"/>
        <v>2.3570349804662842</v>
      </c>
      <c r="V179" s="73">
        <f t="shared" si="33"/>
        <v>7.2033472257368452</v>
      </c>
      <c r="W179" s="17">
        <f t="shared" si="34"/>
        <v>92.796652774263151</v>
      </c>
      <c r="X179" s="16">
        <f t="shared" si="35"/>
        <v>2.4427284298009697</v>
      </c>
      <c r="Y179" s="73">
        <f t="shared" si="36"/>
        <v>3.8295893779145773</v>
      </c>
      <c r="Z179" s="17">
        <f t="shared" si="37"/>
        <v>96.170410622085427</v>
      </c>
      <c r="AA179" s="84">
        <f t="shared" si="38"/>
        <v>3.3737578478222678</v>
      </c>
      <c r="AB179" s="88">
        <v>2.2455126678141499</v>
      </c>
      <c r="AC179" s="89">
        <f t="shared" si="30"/>
        <v>96.170410622085427</v>
      </c>
    </row>
    <row r="180" spans="18:29" x14ac:dyDescent="0.3">
      <c r="R180" s="13">
        <v>176</v>
      </c>
      <c r="S180" s="31">
        <v>60.1</v>
      </c>
      <c r="T180" s="59">
        <f t="shared" si="31"/>
        <v>1.0620546664541995E-3</v>
      </c>
      <c r="U180" s="16">
        <f t="shared" si="32"/>
        <v>2.3570349804662842</v>
      </c>
      <c r="V180" s="73">
        <f t="shared" si="33"/>
        <v>7.2033472257368452</v>
      </c>
      <c r="W180" s="17">
        <f t="shared" si="34"/>
        <v>92.796652774263151</v>
      </c>
      <c r="X180" s="16">
        <f t="shared" si="35"/>
        <v>2.4427284298009697</v>
      </c>
      <c r="Y180" s="73">
        <f t="shared" si="36"/>
        <v>3.8295893779145773</v>
      </c>
      <c r="Z180" s="17">
        <f t="shared" si="37"/>
        <v>96.170410622085427</v>
      </c>
      <c r="AA180" s="84">
        <f t="shared" si="38"/>
        <v>3.3737578478222678</v>
      </c>
      <c r="AB180" s="88">
        <v>2.2479732663618068</v>
      </c>
      <c r="AC180" s="89">
        <f t="shared" si="30"/>
        <v>96.170410622085427</v>
      </c>
    </row>
    <row r="181" spans="18:29" x14ac:dyDescent="0.3">
      <c r="R181" s="13">
        <v>177</v>
      </c>
      <c r="S181" s="31">
        <v>60.1</v>
      </c>
      <c r="T181" s="59">
        <f t="shared" si="31"/>
        <v>1.0620546664541995E-3</v>
      </c>
      <c r="U181" s="16">
        <f t="shared" si="32"/>
        <v>2.3570349804662842</v>
      </c>
      <c r="V181" s="73">
        <f t="shared" si="33"/>
        <v>7.2033472257368452</v>
      </c>
      <c r="W181" s="17">
        <f t="shared" si="34"/>
        <v>92.796652774263151</v>
      </c>
      <c r="X181" s="16">
        <f t="shared" si="35"/>
        <v>2.4427284298009697</v>
      </c>
      <c r="Y181" s="73">
        <f t="shared" si="36"/>
        <v>3.8295893779145773</v>
      </c>
      <c r="Z181" s="17">
        <f t="shared" si="37"/>
        <v>96.170410622085427</v>
      </c>
      <c r="AA181" s="84">
        <f t="shared" si="38"/>
        <v>3.3737578478222678</v>
      </c>
      <c r="AB181" s="88">
        <v>2.2504200023088941</v>
      </c>
      <c r="AC181" s="89">
        <f t="shared" si="30"/>
        <v>96.170410622085427</v>
      </c>
    </row>
    <row r="182" spans="18:29" x14ac:dyDescent="0.3">
      <c r="R182" s="13">
        <v>178</v>
      </c>
      <c r="S182" s="31">
        <v>60.1</v>
      </c>
      <c r="T182" s="59">
        <f t="shared" si="31"/>
        <v>1.0620546664541995E-3</v>
      </c>
      <c r="U182" s="16">
        <f t="shared" si="32"/>
        <v>2.3570349804662842</v>
      </c>
      <c r="V182" s="73">
        <f t="shared" si="33"/>
        <v>7.2033472257368452</v>
      </c>
      <c r="W182" s="17">
        <f t="shared" si="34"/>
        <v>92.796652774263151</v>
      </c>
      <c r="X182" s="16">
        <f t="shared" si="35"/>
        <v>2.4427284298009697</v>
      </c>
      <c r="Y182" s="73">
        <f t="shared" si="36"/>
        <v>3.8295893779145773</v>
      </c>
      <c r="Z182" s="17">
        <f t="shared" si="37"/>
        <v>96.170410622085427</v>
      </c>
      <c r="AA182" s="84">
        <f t="shared" si="38"/>
        <v>3.3737578478222678</v>
      </c>
      <c r="AB182" s="88">
        <v>2.2528530309798933</v>
      </c>
      <c r="AC182" s="89">
        <f t="shared" si="30"/>
        <v>96.170410622085427</v>
      </c>
    </row>
    <row r="183" spans="18:29" x14ac:dyDescent="0.3">
      <c r="R183" s="13">
        <v>179</v>
      </c>
      <c r="S183" s="31">
        <v>60.1</v>
      </c>
      <c r="T183" s="59">
        <f t="shared" si="31"/>
        <v>1.0620546664541995E-3</v>
      </c>
      <c r="U183" s="16">
        <f t="shared" si="32"/>
        <v>2.3570349804662842</v>
      </c>
      <c r="V183" s="73">
        <f t="shared" si="33"/>
        <v>7.2033472257368452</v>
      </c>
      <c r="W183" s="17">
        <f t="shared" si="34"/>
        <v>92.796652774263151</v>
      </c>
      <c r="X183" s="16">
        <f t="shared" si="35"/>
        <v>2.4427284298009697</v>
      </c>
      <c r="Y183" s="73">
        <f t="shared" si="36"/>
        <v>3.8295893779145773</v>
      </c>
      <c r="Z183" s="17">
        <f t="shared" si="37"/>
        <v>96.170410622085427</v>
      </c>
      <c r="AA183" s="84">
        <f t="shared" si="38"/>
        <v>3.3737578478222678</v>
      </c>
      <c r="AB183" s="88">
        <v>2.255272505103306</v>
      </c>
      <c r="AC183" s="89">
        <f t="shared" si="30"/>
        <v>96.170410622085427</v>
      </c>
    </row>
    <row r="184" spans="18:29" x14ac:dyDescent="0.3">
      <c r="R184" s="13">
        <v>180</v>
      </c>
      <c r="S184" s="31">
        <v>60.1</v>
      </c>
      <c r="T184" s="59">
        <f t="shared" si="31"/>
        <v>1.0620546664541995E-3</v>
      </c>
      <c r="U184" s="16">
        <f t="shared" si="32"/>
        <v>2.3570349804662842</v>
      </c>
      <c r="V184" s="73">
        <f t="shared" si="33"/>
        <v>7.2033472257368452</v>
      </c>
      <c r="W184" s="17">
        <f t="shared" si="34"/>
        <v>92.796652774263151</v>
      </c>
      <c r="X184" s="16">
        <f t="shared" si="35"/>
        <v>2.4427284298009697</v>
      </c>
      <c r="Y184" s="73">
        <f t="shared" si="36"/>
        <v>3.8295893779145773</v>
      </c>
      <c r="Z184" s="17">
        <f t="shared" si="37"/>
        <v>96.170410622085427</v>
      </c>
      <c r="AA184" s="84">
        <f t="shared" si="38"/>
        <v>3.3737578478222678</v>
      </c>
      <c r="AB184" s="88">
        <v>2.2576785748691846</v>
      </c>
      <c r="AC184" s="89">
        <f t="shared" si="30"/>
        <v>96.170410622085427</v>
      </c>
    </row>
    <row r="185" spans="18:29" x14ac:dyDescent="0.3">
      <c r="R185" s="13">
        <v>181</v>
      </c>
      <c r="S185" s="31">
        <v>60.1</v>
      </c>
      <c r="T185" s="59">
        <f t="shared" si="31"/>
        <v>1.0620546664541995E-3</v>
      </c>
      <c r="U185" s="16">
        <f t="shared" si="32"/>
        <v>2.3570349804662842</v>
      </c>
      <c r="V185" s="73">
        <f t="shared" si="33"/>
        <v>7.2033472257368452</v>
      </c>
      <c r="W185" s="17">
        <f t="shared" si="34"/>
        <v>92.796652774263151</v>
      </c>
      <c r="X185" s="16">
        <f t="shared" si="35"/>
        <v>2.4427284298009697</v>
      </c>
      <c r="Y185" s="73">
        <f t="shared" si="36"/>
        <v>3.8295893779145773</v>
      </c>
      <c r="Z185" s="17">
        <f t="shared" si="37"/>
        <v>96.170410622085427</v>
      </c>
      <c r="AA185" s="84">
        <f t="shared" si="38"/>
        <v>3.3737578478222678</v>
      </c>
      <c r="AB185" s="88">
        <v>2.2600713879850747</v>
      </c>
      <c r="AC185" s="89">
        <f t="shared" si="30"/>
        <v>96.330694639788859</v>
      </c>
    </row>
    <row r="186" spans="18:29" x14ac:dyDescent="0.3">
      <c r="R186" s="13">
        <v>182</v>
      </c>
      <c r="S186" s="31">
        <v>60</v>
      </c>
      <c r="T186" s="59">
        <f t="shared" si="31"/>
        <v>1.0602875205865555E-3</v>
      </c>
      <c r="U186" s="16">
        <f t="shared" si="32"/>
        <v>2.360963372100394</v>
      </c>
      <c r="V186" s="73">
        <f t="shared" si="33"/>
        <v>7.0486861377797698</v>
      </c>
      <c r="W186" s="17">
        <f t="shared" si="34"/>
        <v>92.951313862220232</v>
      </c>
      <c r="X186" s="16">
        <f t="shared" si="35"/>
        <v>2.4467996438506372</v>
      </c>
      <c r="Y186" s="73">
        <f t="shared" si="36"/>
        <v>3.6693053602111392</v>
      </c>
      <c r="Z186" s="17">
        <f t="shared" si="37"/>
        <v>96.330694639788859</v>
      </c>
      <c r="AA186" s="84">
        <f t="shared" si="38"/>
        <v>3.3793807775686306</v>
      </c>
      <c r="AB186" s="88">
        <v>2.2624510897304293</v>
      </c>
      <c r="AC186" s="89">
        <f t="shared" si="30"/>
        <v>96.330694639788859</v>
      </c>
    </row>
    <row r="187" spans="18:29" x14ac:dyDescent="0.3">
      <c r="R187" s="13">
        <v>183</v>
      </c>
      <c r="S187" s="31">
        <v>60</v>
      </c>
      <c r="T187" s="59">
        <f t="shared" si="31"/>
        <v>1.0602875205865555E-3</v>
      </c>
      <c r="U187" s="16">
        <f t="shared" si="32"/>
        <v>2.360963372100394</v>
      </c>
      <c r="V187" s="73">
        <f t="shared" si="33"/>
        <v>7.0486861377797698</v>
      </c>
      <c r="W187" s="17">
        <f t="shared" si="34"/>
        <v>92.951313862220232</v>
      </c>
      <c r="X187" s="16">
        <f t="shared" si="35"/>
        <v>2.4467996438506372</v>
      </c>
      <c r="Y187" s="73">
        <f t="shared" si="36"/>
        <v>3.6693053602111392</v>
      </c>
      <c r="Z187" s="17">
        <f t="shared" si="37"/>
        <v>96.330694639788859</v>
      </c>
      <c r="AA187" s="84">
        <f t="shared" si="38"/>
        <v>3.3793807775686306</v>
      </c>
      <c r="AB187" s="88">
        <v>2.2648178230095364</v>
      </c>
      <c r="AC187" s="89">
        <f t="shared" si="30"/>
        <v>96.330694639788859</v>
      </c>
    </row>
    <row r="188" spans="18:29" x14ac:dyDescent="0.3">
      <c r="R188" s="13">
        <v>184</v>
      </c>
      <c r="S188" s="31">
        <v>60</v>
      </c>
      <c r="T188" s="59">
        <f t="shared" si="31"/>
        <v>1.0602875205865555E-3</v>
      </c>
      <c r="U188" s="16">
        <f t="shared" si="32"/>
        <v>2.360963372100394</v>
      </c>
      <c r="V188" s="73">
        <f t="shared" si="33"/>
        <v>7.0486861377797698</v>
      </c>
      <c r="W188" s="17">
        <f t="shared" si="34"/>
        <v>92.951313862220232</v>
      </c>
      <c r="X188" s="16">
        <f t="shared" si="35"/>
        <v>2.4467996438506372</v>
      </c>
      <c r="Y188" s="73">
        <f t="shared" si="36"/>
        <v>3.6693053602111392</v>
      </c>
      <c r="Z188" s="17">
        <f t="shared" si="37"/>
        <v>96.330694639788859</v>
      </c>
      <c r="AA188" s="84">
        <f t="shared" si="38"/>
        <v>3.3793807775686306</v>
      </c>
      <c r="AB188" s="88">
        <v>2.2671717284030137</v>
      </c>
      <c r="AC188" s="89">
        <f t="shared" si="30"/>
        <v>96.330694639788859</v>
      </c>
    </row>
    <row r="189" spans="18:29" x14ac:dyDescent="0.3">
      <c r="R189" s="13">
        <v>185</v>
      </c>
      <c r="S189" s="31">
        <v>60</v>
      </c>
      <c r="T189" s="59">
        <f t="shared" si="31"/>
        <v>1.0602875205865555E-3</v>
      </c>
      <c r="U189" s="16">
        <f t="shared" si="32"/>
        <v>2.360963372100394</v>
      </c>
      <c r="V189" s="73">
        <f t="shared" si="33"/>
        <v>7.0486861377797698</v>
      </c>
      <c r="W189" s="17">
        <f t="shared" si="34"/>
        <v>92.951313862220232</v>
      </c>
      <c r="X189" s="16">
        <f t="shared" si="35"/>
        <v>2.4467996438506372</v>
      </c>
      <c r="Y189" s="73">
        <f t="shared" si="36"/>
        <v>3.6693053602111392</v>
      </c>
      <c r="Z189" s="17">
        <f t="shared" si="37"/>
        <v>96.330694639788859</v>
      </c>
      <c r="AA189" s="84">
        <f t="shared" si="38"/>
        <v>3.3793807775686306</v>
      </c>
      <c r="AB189" s="88">
        <v>2.2695129442179165</v>
      </c>
      <c r="AC189" s="89">
        <f t="shared" si="30"/>
        <v>96.330694639788859</v>
      </c>
    </row>
    <row r="190" spans="18:29" x14ac:dyDescent="0.3">
      <c r="R190" s="13">
        <v>186</v>
      </c>
      <c r="S190" s="31">
        <v>60</v>
      </c>
      <c r="T190" s="59">
        <f t="shared" si="31"/>
        <v>1.0602875205865555E-3</v>
      </c>
      <c r="U190" s="16">
        <f t="shared" si="32"/>
        <v>2.360963372100394</v>
      </c>
      <c r="V190" s="73">
        <f t="shared" si="33"/>
        <v>7.0486861377797698</v>
      </c>
      <c r="W190" s="17">
        <f t="shared" si="34"/>
        <v>92.951313862220232</v>
      </c>
      <c r="X190" s="16">
        <f t="shared" si="35"/>
        <v>2.4467996438506372</v>
      </c>
      <c r="Y190" s="73">
        <f t="shared" si="36"/>
        <v>3.6693053602111392</v>
      </c>
      <c r="Z190" s="17">
        <f t="shared" si="37"/>
        <v>96.330694639788859</v>
      </c>
      <c r="AA190" s="84">
        <f t="shared" si="38"/>
        <v>3.3793807775686306</v>
      </c>
      <c r="AB190" s="88">
        <v>2.271841606536499</v>
      </c>
      <c r="AC190" s="89">
        <f t="shared" si="30"/>
        <v>96.330694639788859</v>
      </c>
    </row>
    <row r="191" spans="18:29" x14ac:dyDescent="0.3">
      <c r="R191" s="13">
        <v>187</v>
      </c>
      <c r="S191" s="31">
        <v>60</v>
      </c>
      <c r="T191" s="59">
        <f t="shared" si="31"/>
        <v>1.0602875205865555E-3</v>
      </c>
      <c r="U191" s="16">
        <f t="shared" si="32"/>
        <v>2.360963372100394</v>
      </c>
      <c r="V191" s="73">
        <f t="shared" si="33"/>
        <v>7.0486861377797698</v>
      </c>
      <c r="W191" s="17">
        <f t="shared" si="34"/>
        <v>92.951313862220232</v>
      </c>
      <c r="X191" s="16">
        <f t="shared" si="35"/>
        <v>2.4467996438506372</v>
      </c>
      <c r="Y191" s="73">
        <f t="shared" si="36"/>
        <v>3.6693053602111392</v>
      </c>
      <c r="Z191" s="17">
        <f t="shared" si="37"/>
        <v>96.330694639788859</v>
      </c>
      <c r="AA191" s="84">
        <f t="shared" si="38"/>
        <v>3.3793807775686306</v>
      </c>
      <c r="AB191" s="88">
        <v>2.27415784926368</v>
      </c>
      <c r="AC191" s="89">
        <f t="shared" si="30"/>
        <v>96.330694639788859</v>
      </c>
    </row>
    <row r="192" spans="18:29" x14ac:dyDescent="0.3">
      <c r="R192" s="13">
        <v>188</v>
      </c>
      <c r="S192" s="31">
        <v>60</v>
      </c>
      <c r="T192" s="59">
        <f t="shared" si="31"/>
        <v>1.0602875205865555E-3</v>
      </c>
      <c r="U192" s="16">
        <f t="shared" si="32"/>
        <v>2.360963372100394</v>
      </c>
      <c r="V192" s="73">
        <f t="shared" si="33"/>
        <v>7.0486861377797698</v>
      </c>
      <c r="W192" s="17">
        <f t="shared" si="34"/>
        <v>92.951313862220232</v>
      </c>
      <c r="X192" s="16">
        <f t="shared" si="35"/>
        <v>2.4467996438506372</v>
      </c>
      <c r="Y192" s="73">
        <f t="shared" si="36"/>
        <v>3.6693053602111392</v>
      </c>
      <c r="Z192" s="17">
        <f t="shared" si="37"/>
        <v>96.330694639788859</v>
      </c>
      <c r="AA192" s="84">
        <f t="shared" si="38"/>
        <v>3.3793807775686306</v>
      </c>
      <c r="AB192" s="88">
        <v>2.2764618041732443</v>
      </c>
      <c r="AC192" s="89">
        <f t="shared" si="30"/>
        <v>96.330694639788859</v>
      </c>
    </row>
    <row r="193" spans="18:29" x14ac:dyDescent="0.3">
      <c r="R193" s="13">
        <v>189</v>
      </c>
      <c r="S193" s="31">
        <v>60</v>
      </c>
      <c r="T193" s="59">
        <f t="shared" si="31"/>
        <v>1.0602875205865555E-3</v>
      </c>
      <c r="U193" s="16">
        <f t="shared" si="32"/>
        <v>2.360963372100394</v>
      </c>
      <c r="V193" s="73">
        <f t="shared" si="33"/>
        <v>7.0486861377797698</v>
      </c>
      <c r="W193" s="17">
        <f t="shared" si="34"/>
        <v>92.951313862220232</v>
      </c>
      <c r="X193" s="16">
        <f t="shared" si="35"/>
        <v>2.4467996438506372</v>
      </c>
      <c r="Y193" s="73">
        <f t="shared" si="36"/>
        <v>3.6693053602111392</v>
      </c>
      <c r="Z193" s="17">
        <f t="shared" si="37"/>
        <v>96.330694639788859</v>
      </c>
      <c r="AA193" s="84">
        <f t="shared" si="38"/>
        <v>3.3793807775686306</v>
      </c>
      <c r="AB193" s="88">
        <v>2.2787536009528289</v>
      </c>
      <c r="AC193" s="89">
        <f t="shared" si="30"/>
        <v>96.330694639788859</v>
      </c>
    </row>
    <row r="194" spans="18:29" ht="15" thickBot="1" x14ac:dyDescent="0.35">
      <c r="R194" s="13">
        <v>190</v>
      </c>
      <c r="S194" s="31">
        <v>60</v>
      </c>
      <c r="T194" s="59">
        <f t="shared" si="31"/>
        <v>1.0602875205865555E-3</v>
      </c>
      <c r="U194" s="16">
        <f t="shared" si="32"/>
        <v>2.360963372100394</v>
      </c>
      <c r="V194" s="73">
        <f t="shared" si="33"/>
        <v>7.0486861377797698</v>
      </c>
      <c r="W194" s="17">
        <f t="shared" si="34"/>
        <v>92.951313862220232</v>
      </c>
      <c r="X194" s="16">
        <f t="shared" si="35"/>
        <v>2.4467996438506372</v>
      </c>
      <c r="Y194" s="73">
        <f t="shared" si="36"/>
        <v>3.6693053602111392</v>
      </c>
      <c r="Z194" s="17">
        <f t="shared" si="37"/>
        <v>96.330694639788859</v>
      </c>
      <c r="AA194" s="84">
        <f t="shared" si="38"/>
        <v>3.3793807775686306</v>
      </c>
      <c r="AB194" s="90">
        <v>2.2810333672477277</v>
      </c>
      <c r="AC194" s="91">
        <f t="shared" si="30"/>
        <v>96.330694639788859</v>
      </c>
    </row>
    <row r="195" spans="18:29" ht="15" thickBot="1" x14ac:dyDescent="0.35">
      <c r="R195" s="47">
        <v>191</v>
      </c>
      <c r="S195" s="33">
        <v>60</v>
      </c>
      <c r="T195" s="60">
        <f t="shared" si="31"/>
        <v>1.0602875205865555E-3</v>
      </c>
      <c r="U195" s="50">
        <f t="shared" si="32"/>
        <v>2.360963372100394</v>
      </c>
      <c r="V195" s="74">
        <f t="shared" si="33"/>
        <v>7.0486861377797698</v>
      </c>
      <c r="W195" s="51">
        <f t="shared" si="34"/>
        <v>92.951313862220232</v>
      </c>
      <c r="X195" s="50">
        <f t="shared" si="35"/>
        <v>2.4467996438506372</v>
      </c>
      <c r="Y195" s="74">
        <f t="shared" si="36"/>
        <v>3.6693053602111392</v>
      </c>
      <c r="Z195" s="51">
        <f t="shared" si="37"/>
        <v>96.330694639788859</v>
      </c>
      <c r="AA195" s="52">
        <f t="shared" si="38"/>
        <v>3.3793807775686306</v>
      </c>
      <c r="AC195" s="57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8C4F3A-6A7E-42E2-8605-072C551152C5}">
  <dimension ref="B2:AC165"/>
  <sheetViews>
    <sheetView topLeftCell="G1" zoomScaleNormal="100" workbookViewId="0">
      <selection activeCell="U1" sqref="U1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  <col min="28" max="28" width="9" customWidth="1"/>
  </cols>
  <sheetData>
    <row r="2" spans="2:29" ht="15" thickBot="1" x14ac:dyDescent="0.35">
      <c r="B2" s="5" t="s">
        <v>9</v>
      </c>
    </row>
    <row r="3" spans="2:29" ht="16.8" thickBot="1" x14ac:dyDescent="0.35">
      <c r="R3" s="62" t="s">
        <v>0</v>
      </c>
      <c r="S3" s="63" t="s">
        <v>1</v>
      </c>
      <c r="T3" s="63" t="s">
        <v>2</v>
      </c>
      <c r="U3" s="64" t="s">
        <v>3</v>
      </c>
      <c r="V3" s="63" t="s">
        <v>4</v>
      </c>
      <c r="W3" s="63" t="s">
        <v>5</v>
      </c>
      <c r="X3" s="63" t="s">
        <v>6</v>
      </c>
      <c r="Y3" s="63" t="s">
        <v>7</v>
      </c>
      <c r="Z3" s="63" t="s">
        <v>8</v>
      </c>
      <c r="AA3" s="65" t="s">
        <v>40</v>
      </c>
      <c r="AB3" s="85" t="s">
        <v>27</v>
      </c>
      <c r="AC3" s="65" t="s">
        <v>8</v>
      </c>
    </row>
    <row r="4" spans="2:29" ht="15" thickBot="1" x14ac:dyDescent="0.35">
      <c r="B4" s="19" t="s">
        <v>11</v>
      </c>
      <c r="D4" s="20"/>
      <c r="R4" s="66">
        <v>0</v>
      </c>
      <c r="S4" s="67">
        <v>72.2</v>
      </c>
      <c r="T4" s="68">
        <f>(PI()*$D$10^2/4*S4)*10^-9</f>
        <v>1.2758793164391548E-3</v>
      </c>
      <c r="U4" s="69">
        <f>$D$14/T4*10^-6</f>
        <v>1.9616275362038567</v>
      </c>
      <c r="V4" s="72">
        <f>(1-(U4/$D$12))*100</f>
        <v>22.770569440793043</v>
      </c>
      <c r="W4" s="70">
        <f>100-V4</f>
        <v>77.229430559206961</v>
      </c>
      <c r="X4" s="69">
        <f>$D$15/$U$153*U4</f>
        <v>2.0267404233154784</v>
      </c>
      <c r="Y4" s="72">
        <f>(1-(X4/$D$12))*100</f>
        <v>20.207069948209512</v>
      </c>
      <c r="Z4" s="70">
        <f>100-Y4</f>
        <v>79.792930051790492</v>
      </c>
      <c r="AA4" s="71">
        <f>V4-Y4</f>
        <v>2.5634994925835315</v>
      </c>
      <c r="AB4" s="117" cm="1">
        <f t="array" ref="AB4:AB152">LOG10(R5:R153)</f>
        <v>0</v>
      </c>
      <c r="AC4" s="87">
        <f>Z5</f>
        <v>82.773700427288418</v>
      </c>
    </row>
    <row r="5" spans="2:29" ht="15" thickBot="1" x14ac:dyDescent="0.35">
      <c r="R5" s="13">
        <v>1</v>
      </c>
      <c r="S5" s="14">
        <v>69.599999999999994</v>
      </c>
      <c r="T5" s="59">
        <f t="shared" ref="T5:T68" si="0">(PI()*$D$10^2/4*S5)*10^-9</f>
        <v>1.229933523880404E-3</v>
      </c>
      <c r="U5" s="16">
        <f t="shared" ref="U5:U68" si="1">$D$14/T5*10^-6</f>
        <v>2.0349067257746905</v>
      </c>
      <c r="V5" s="73">
        <f t="shared" ref="V5:V68" si="2">(1-(U5/$D$12))*100</f>
        <v>19.885561977374387</v>
      </c>
      <c r="W5" s="17">
        <f t="shared" ref="W5:W68" si="3">100-V5</f>
        <v>80.11443802262562</v>
      </c>
      <c r="X5" s="16">
        <f t="shared" ref="X5:X68" si="4">$D$15/$U$153*U5</f>
        <v>2.1024519908531256</v>
      </c>
      <c r="Y5" s="73">
        <f t="shared" ref="Y5:Y68" si="5">(1-(X5/$D$12))*100</f>
        <v>17.226299572711589</v>
      </c>
      <c r="Z5" s="17">
        <f t="shared" ref="Z5:Z68" si="6">100-Y5</f>
        <v>82.773700427288418</v>
      </c>
      <c r="AA5" s="18">
        <f t="shared" ref="AA5:AA68" si="7">V5-Y5</f>
        <v>2.6592624046627975</v>
      </c>
      <c r="AB5" s="118">
        <v>0.3010299956639812</v>
      </c>
      <c r="AC5" s="89">
        <f t="shared" ref="AC5:AC68" si="8">Z6</f>
        <v>84.102913134879884</v>
      </c>
    </row>
    <row r="6" spans="2:29" x14ac:dyDescent="0.3">
      <c r="B6" s="22" t="s">
        <v>13</v>
      </c>
      <c r="C6" s="23" t="s">
        <v>44</v>
      </c>
      <c r="R6" s="13">
        <v>2</v>
      </c>
      <c r="S6" s="14">
        <v>68.5</v>
      </c>
      <c r="T6" s="59">
        <f t="shared" si="0"/>
        <v>1.2104949193363175E-3</v>
      </c>
      <c r="U6" s="16">
        <f t="shared" si="1"/>
        <v>2.0675840600572033</v>
      </c>
      <c r="V6" s="73">
        <f t="shared" si="2"/>
        <v>18.59905275365341</v>
      </c>
      <c r="W6" s="17">
        <f t="shared" si="3"/>
        <v>81.40094724634659</v>
      </c>
      <c r="X6" s="16">
        <f t="shared" si="4"/>
        <v>2.1362139936259492</v>
      </c>
      <c r="Y6" s="73">
        <f t="shared" si="5"/>
        <v>15.897086865120114</v>
      </c>
      <c r="Z6" s="17">
        <f t="shared" si="6"/>
        <v>84.102913134879884</v>
      </c>
      <c r="AA6" s="18">
        <f t="shared" si="7"/>
        <v>2.7019658885332962</v>
      </c>
      <c r="AB6" s="118">
        <v>0.47712125471966244</v>
      </c>
      <c r="AC6" s="89">
        <f t="shared" si="8"/>
        <v>85.222626475433032</v>
      </c>
    </row>
    <row r="7" spans="2:29" x14ac:dyDescent="0.3">
      <c r="B7" s="26" t="s">
        <v>16</v>
      </c>
      <c r="C7" s="27">
        <v>45727</v>
      </c>
      <c r="R7" s="13">
        <v>3</v>
      </c>
      <c r="S7" s="14">
        <v>67.599999999999994</v>
      </c>
      <c r="T7" s="59">
        <f t="shared" si="0"/>
        <v>1.1945906065275189E-3</v>
      </c>
      <c r="U7" s="16">
        <f t="shared" si="1"/>
        <v>2.0951110667739417</v>
      </c>
      <c r="V7" s="73">
        <f t="shared" si="2"/>
        <v>17.515312331734577</v>
      </c>
      <c r="W7" s="17">
        <f t="shared" si="3"/>
        <v>82.484687668265423</v>
      </c>
      <c r="X7" s="16">
        <f t="shared" si="4"/>
        <v>2.1646547124759992</v>
      </c>
      <c r="Y7" s="73">
        <f t="shared" si="5"/>
        <v>14.777373524566961</v>
      </c>
      <c r="Z7" s="17">
        <f t="shared" si="6"/>
        <v>85.222626475433032</v>
      </c>
      <c r="AA7" s="18">
        <f t="shared" si="7"/>
        <v>2.7379388071676161</v>
      </c>
      <c r="AB7" s="118">
        <v>0.6020599913279624</v>
      </c>
      <c r="AC7" s="89">
        <f t="shared" si="8"/>
        <v>85.985814175213022</v>
      </c>
    </row>
    <row r="8" spans="2:29" ht="16.2" thickBot="1" x14ac:dyDescent="0.35">
      <c r="B8" s="29" t="s">
        <v>17</v>
      </c>
      <c r="C8" s="30" t="s">
        <v>35</v>
      </c>
      <c r="R8" s="13">
        <v>4</v>
      </c>
      <c r="S8" s="14">
        <v>67</v>
      </c>
      <c r="T8" s="59">
        <f t="shared" si="0"/>
        <v>1.1839877313216535E-3</v>
      </c>
      <c r="U8" s="16">
        <f t="shared" si="1"/>
        <v>2.1138732554316184</v>
      </c>
      <c r="V8" s="73">
        <f t="shared" si="2"/>
        <v>16.776643486944153</v>
      </c>
      <c r="W8" s="17">
        <f t="shared" si="3"/>
        <v>83.223356513055847</v>
      </c>
      <c r="X8" s="16">
        <f t="shared" si="4"/>
        <v>2.1840396800504109</v>
      </c>
      <c r="Y8" s="73">
        <f t="shared" si="5"/>
        <v>14.014185824786974</v>
      </c>
      <c r="Z8" s="17">
        <f t="shared" si="6"/>
        <v>85.985814175213022</v>
      </c>
      <c r="AA8" s="18">
        <f t="shared" si="7"/>
        <v>2.7624576621571784</v>
      </c>
      <c r="AB8" s="118">
        <v>0.69897000433601886</v>
      </c>
      <c r="AC8" s="89">
        <f t="shared" si="8"/>
        <v>86.632324056229663</v>
      </c>
    </row>
    <row r="9" spans="2:29" ht="15" thickBot="1" x14ac:dyDescent="0.35">
      <c r="R9" s="13">
        <v>5</v>
      </c>
      <c r="S9" s="14">
        <v>66.5</v>
      </c>
      <c r="T9" s="59">
        <f t="shared" si="0"/>
        <v>1.1751520019834321E-3</v>
      </c>
      <c r="U9" s="16">
        <f t="shared" si="1"/>
        <v>2.1297670393070445</v>
      </c>
      <c r="V9" s="73">
        <f t="shared" si="2"/>
        <v>16.150903964289586</v>
      </c>
      <c r="W9" s="17">
        <f t="shared" si="3"/>
        <v>83.849096035710417</v>
      </c>
      <c r="X9" s="16">
        <f t="shared" si="4"/>
        <v>2.2004610310282335</v>
      </c>
      <c r="Y9" s="73">
        <f t="shared" si="5"/>
        <v>13.36767594377033</v>
      </c>
      <c r="Z9" s="17">
        <f t="shared" si="6"/>
        <v>86.632324056229663</v>
      </c>
      <c r="AA9" s="18">
        <f t="shared" si="7"/>
        <v>2.7832280205192568</v>
      </c>
      <c r="AB9" s="118">
        <v>0.77815125038364363</v>
      </c>
      <c r="AC9" s="89">
        <f t="shared" si="8"/>
        <v>87.156574126161459</v>
      </c>
    </row>
    <row r="10" spans="2:29" x14ac:dyDescent="0.3">
      <c r="B10" s="34" t="s">
        <v>18</v>
      </c>
      <c r="C10" s="35" t="s">
        <v>19</v>
      </c>
      <c r="D10" s="23">
        <v>150</v>
      </c>
      <c r="R10" s="13">
        <v>6</v>
      </c>
      <c r="S10" s="14">
        <v>66.099999999999994</v>
      </c>
      <c r="T10" s="59">
        <f t="shared" si="0"/>
        <v>1.1680834185128551E-3</v>
      </c>
      <c r="U10" s="16">
        <f t="shared" si="1"/>
        <v>2.1426551908308387</v>
      </c>
      <c r="V10" s="73">
        <f t="shared" si="2"/>
        <v>15.643496423982729</v>
      </c>
      <c r="W10" s="17">
        <f t="shared" si="3"/>
        <v>84.356503576017275</v>
      </c>
      <c r="X10" s="16">
        <f t="shared" si="4"/>
        <v>2.2137769828045011</v>
      </c>
      <c r="Y10" s="73">
        <f t="shared" si="5"/>
        <v>12.843425873838543</v>
      </c>
      <c r="Z10" s="17">
        <f t="shared" si="6"/>
        <v>87.156574126161459</v>
      </c>
      <c r="AA10" s="18">
        <f t="shared" si="7"/>
        <v>2.800070550144186</v>
      </c>
      <c r="AB10" s="118">
        <v>0.84509804001425681</v>
      </c>
      <c r="AC10" s="89">
        <f t="shared" si="8"/>
        <v>87.553944524912964</v>
      </c>
    </row>
    <row r="11" spans="2:29" x14ac:dyDescent="0.3">
      <c r="B11" s="38" t="s">
        <v>15</v>
      </c>
      <c r="C11" s="39" t="s">
        <v>19</v>
      </c>
      <c r="D11" s="40">
        <v>60</v>
      </c>
      <c r="R11" s="13">
        <v>7</v>
      </c>
      <c r="S11" s="14">
        <v>65.8</v>
      </c>
      <c r="T11" s="59">
        <f t="shared" si="0"/>
        <v>1.1627819809099222E-3</v>
      </c>
      <c r="U11" s="16">
        <f t="shared" si="1"/>
        <v>2.1524241354698854</v>
      </c>
      <c r="V11" s="73">
        <f t="shared" si="2"/>
        <v>15.258892304335225</v>
      </c>
      <c r="W11" s="17">
        <f t="shared" si="3"/>
        <v>84.74110769566478</v>
      </c>
      <c r="X11" s="16">
        <f t="shared" si="4"/>
        <v>2.2238701909327894</v>
      </c>
      <c r="Y11" s="73">
        <f t="shared" si="5"/>
        <v>12.446055475087036</v>
      </c>
      <c r="Z11" s="17">
        <f t="shared" si="6"/>
        <v>87.553944524912964</v>
      </c>
      <c r="AA11" s="18">
        <f t="shared" si="7"/>
        <v>2.8128368292481891</v>
      </c>
      <c r="AB11" s="118">
        <v>0.90308998699194354</v>
      </c>
      <c r="AC11" s="89">
        <f t="shared" si="8"/>
        <v>87.95495495785147</v>
      </c>
    </row>
    <row r="12" spans="2:29" ht="16.2" x14ac:dyDescent="0.3">
      <c r="B12" s="41" t="s">
        <v>20</v>
      </c>
      <c r="C12" s="39" t="s">
        <v>21</v>
      </c>
      <c r="D12" s="42">
        <v>2.54</v>
      </c>
      <c r="R12" s="13">
        <v>8</v>
      </c>
      <c r="S12" s="14">
        <v>65.5</v>
      </c>
      <c r="T12" s="59">
        <f t="shared" si="0"/>
        <v>1.1574805433069897E-3</v>
      </c>
      <c r="U12" s="16">
        <f t="shared" si="1"/>
        <v>2.1622825666247087</v>
      </c>
      <c r="V12" s="73">
        <f t="shared" si="2"/>
        <v>14.870765093515404</v>
      </c>
      <c r="W12" s="17">
        <f t="shared" si="3"/>
        <v>85.129234906484598</v>
      </c>
      <c r="X12" s="16">
        <f t="shared" si="4"/>
        <v>2.2340558559294275</v>
      </c>
      <c r="Y12" s="73">
        <f t="shared" si="5"/>
        <v>12.045045042148528</v>
      </c>
      <c r="Z12" s="17">
        <f t="shared" si="6"/>
        <v>87.95495495785147</v>
      </c>
      <c r="AA12" s="18">
        <f t="shared" si="7"/>
        <v>2.8257200513668757</v>
      </c>
      <c r="AB12" s="118">
        <v>0.95424250943932487</v>
      </c>
      <c r="AC12" s="89">
        <f t="shared" si="8"/>
        <v>88.359655670847715</v>
      </c>
    </row>
    <row r="13" spans="2:29" ht="15.6" x14ac:dyDescent="0.3">
      <c r="B13" s="41" t="s">
        <v>22</v>
      </c>
      <c r="C13" s="39" t="s">
        <v>23</v>
      </c>
      <c r="D13" s="40">
        <v>7</v>
      </c>
      <c r="R13" s="13">
        <v>9</v>
      </c>
      <c r="S13" s="14">
        <v>65.2</v>
      </c>
      <c r="T13" s="59">
        <f t="shared" si="0"/>
        <v>1.152179105704057E-3</v>
      </c>
      <c r="U13" s="16">
        <f t="shared" si="1"/>
        <v>2.172231719538626</v>
      </c>
      <c r="V13" s="73">
        <f t="shared" si="2"/>
        <v>14.479066159896615</v>
      </c>
      <c r="W13" s="17">
        <f t="shared" si="3"/>
        <v>85.520933840103382</v>
      </c>
      <c r="X13" s="16">
        <f t="shared" si="4"/>
        <v>2.244335254039532</v>
      </c>
      <c r="Y13" s="73">
        <f t="shared" si="5"/>
        <v>11.640344329152285</v>
      </c>
      <c r="Z13" s="17">
        <f t="shared" si="6"/>
        <v>88.359655670847715</v>
      </c>
      <c r="AA13" s="18">
        <f t="shared" si="7"/>
        <v>2.8387218307443298</v>
      </c>
      <c r="AB13" s="118">
        <v>1</v>
      </c>
      <c r="AC13" s="89">
        <f t="shared" si="8"/>
        <v>88.631531534450332</v>
      </c>
    </row>
    <row r="14" spans="2:29" x14ac:dyDescent="0.3">
      <c r="B14" s="41" t="s">
        <v>24</v>
      </c>
      <c r="C14" s="39" t="s">
        <v>25</v>
      </c>
      <c r="D14" s="43">
        <v>2502.8000000000002</v>
      </c>
      <c r="R14" s="13">
        <v>10</v>
      </c>
      <c r="S14" s="14">
        <v>65</v>
      </c>
      <c r="T14" s="59">
        <f t="shared" si="0"/>
        <v>1.1486448139687681E-3</v>
      </c>
      <c r="U14" s="16">
        <f t="shared" si="1"/>
        <v>2.1789155094448991</v>
      </c>
      <c r="V14" s="73">
        <f t="shared" si="2"/>
        <v>14.215924825003977</v>
      </c>
      <c r="W14" s="17">
        <f t="shared" si="3"/>
        <v>85.784075174996019</v>
      </c>
      <c r="X14" s="16">
        <f t="shared" si="4"/>
        <v>2.2512409009750387</v>
      </c>
      <c r="Y14" s="73">
        <f t="shared" si="5"/>
        <v>11.368468465549665</v>
      </c>
      <c r="Z14" s="17">
        <f t="shared" si="6"/>
        <v>88.631531534450332</v>
      </c>
      <c r="AA14" s="18">
        <f t="shared" si="7"/>
        <v>2.8474563594543127</v>
      </c>
      <c r="AB14" s="118">
        <v>1.0413926851582251</v>
      </c>
      <c r="AC14" s="89">
        <f t="shared" si="8"/>
        <v>88.905085644124554</v>
      </c>
    </row>
    <row r="15" spans="2:29" ht="16.8" thickBot="1" x14ac:dyDescent="0.35">
      <c r="B15" s="44" t="s">
        <v>26</v>
      </c>
      <c r="C15" s="45" t="s">
        <v>21</v>
      </c>
      <c r="D15" s="46">
        <v>2.4388443093896255</v>
      </c>
      <c r="R15" s="13">
        <v>11</v>
      </c>
      <c r="S15" s="14">
        <v>64.8</v>
      </c>
      <c r="T15" s="59">
        <f t="shared" si="0"/>
        <v>1.1451105222334797E-3</v>
      </c>
      <c r="U15" s="16">
        <f t="shared" si="1"/>
        <v>2.185640557313556</v>
      </c>
      <c r="V15" s="73">
        <f t="shared" si="2"/>
        <v>13.95115916088362</v>
      </c>
      <c r="W15" s="17">
        <f t="shared" si="3"/>
        <v>86.04884083911638</v>
      </c>
      <c r="X15" s="16">
        <f t="shared" si="4"/>
        <v>2.2581891753607639</v>
      </c>
      <c r="Y15" s="73">
        <f t="shared" si="5"/>
        <v>11.09491435587544</v>
      </c>
      <c r="Z15" s="17">
        <f t="shared" si="6"/>
        <v>88.905085644124554</v>
      </c>
      <c r="AA15" s="18">
        <f t="shared" si="7"/>
        <v>2.8562448050081795</v>
      </c>
      <c r="AB15" s="118">
        <v>1.0791812460476249</v>
      </c>
      <c r="AC15" s="89">
        <f t="shared" si="8"/>
        <v>89.180333587295252</v>
      </c>
    </row>
    <row r="16" spans="2:29" x14ac:dyDescent="0.3">
      <c r="R16" s="13">
        <v>12</v>
      </c>
      <c r="S16" s="14">
        <v>64.599999999999994</v>
      </c>
      <c r="T16" s="59">
        <f t="shared" si="0"/>
        <v>1.1415762304981911E-3</v>
      </c>
      <c r="U16" s="16">
        <f t="shared" si="1"/>
        <v>2.1924072463454869</v>
      </c>
      <c r="V16" s="73">
        <f t="shared" si="2"/>
        <v>13.684754080886341</v>
      </c>
      <c r="W16" s="17">
        <f t="shared" si="3"/>
        <v>86.315245919113664</v>
      </c>
      <c r="X16" s="16">
        <f t="shared" si="4"/>
        <v>2.2651804731172995</v>
      </c>
      <c r="Y16" s="73">
        <f t="shared" si="5"/>
        <v>10.819666412704743</v>
      </c>
      <c r="Z16" s="17">
        <f t="shared" si="6"/>
        <v>89.180333587295252</v>
      </c>
      <c r="AA16" s="18">
        <f t="shared" si="7"/>
        <v>2.865087668181598</v>
      </c>
      <c r="AB16" s="118">
        <v>1.1139433523068367</v>
      </c>
      <c r="AC16" s="89">
        <f t="shared" si="8"/>
        <v>89.457291145019752</v>
      </c>
    </row>
    <row r="17" spans="2:29" x14ac:dyDescent="0.3">
      <c r="R17" s="13">
        <v>13</v>
      </c>
      <c r="S17" s="14">
        <v>64.400000000000006</v>
      </c>
      <c r="T17" s="59">
        <f t="shared" si="0"/>
        <v>1.1380419387629029E-3</v>
      </c>
      <c r="U17" s="16">
        <f t="shared" si="1"/>
        <v>2.1992159645018385</v>
      </c>
      <c r="V17" s="73">
        <f t="shared" si="2"/>
        <v>13.416694310951238</v>
      </c>
      <c r="W17" s="17">
        <f t="shared" si="3"/>
        <v>86.583305689048757</v>
      </c>
      <c r="X17" s="16">
        <f t="shared" si="4"/>
        <v>2.2722151950835014</v>
      </c>
      <c r="Y17" s="73">
        <f t="shared" si="5"/>
        <v>10.542708854980255</v>
      </c>
      <c r="Z17" s="17">
        <f t="shared" si="6"/>
        <v>89.457291145019752</v>
      </c>
      <c r="AA17" s="18">
        <f t="shared" si="7"/>
        <v>2.873985455970983</v>
      </c>
      <c r="AB17" s="118">
        <v>1.146128035678238</v>
      </c>
      <c r="AC17" s="89">
        <f t="shared" si="8"/>
        <v>89.73597429500424</v>
      </c>
    </row>
    <row r="18" spans="2:29" x14ac:dyDescent="0.3">
      <c r="R18" s="13">
        <v>14</v>
      </c>
      <c r="S18" s="14">
        <v>64.2</v>
      </c>
      <c r="T18" s="59">
        <f t="shared" si="0"/>
        <v>1.1345076470276141E-3</v>
      </c>
      <c r="U18" s="16">
        <f t="shared" si="1"/>
        <v>2.2060671045781688</v>
      </c>
      <c r="V18" s="73">
        <f t="shared" si="2"/>
        <v>13.146964386686266</v>
      </c>
      <c r="W18" s="17">
        <f t="shared" si="3"/>
        <v>86.853035613313736</v>
      </c>
      <c r="X18" s="16">
        <f t="shared" si="4"/>
        <v>2.2792937470931078</v>
      </c>
      <c r="Y18" s="73">
        <f t="shared" si="5"/>
        <v>10.26402570499576</v>
      </c>
      <c r="Z18" s="17">
        <f t="shared" si="6"/>
        <v>89.73597429500424</v>
      </c>
      <c r="AA18" s="18">
        <f t="shared" si="7"/>
        <v>2.882938681690506</v>
      </c>
      <c r="AB18" s="118">
        <v>1.1760912590556813</v>
      </c>
      <c r="AC18" s="89">
        <f t="shared" si="8"/>
        <v>89.875968014653239</v>
      </c>
    </row>
    <row r="19" spans="2:29" x14ac:dyDescent="0.3">
      <c r="B19" s="6" t="s">
        <v>45</v>
      </c>
      <c r="R19" s="13">
        <v>15</v>
      </c>
      <c r="S19" s="14">
        <v>64.099999999999994</v>
      </c>
      <c r="T19" s="59">
        <f t="shared" si="0"/>
        <v>1.1327405011599698E-3</v>
      </c>
      <c r="U19" s="16">
        <f t="shared" si="1"/>
        <v>2.2095087069254049</v>
      </c>
      <c r="V19" s="73">
        <f t="shared" si="2"/>
        <v>13.011468231283274</v>
      </c>
      <c r="W19" s="17">
        <f t="shared" si="3"/>
        <v>86.988531768716726</v>
      </c>
      <c r="X19" s="16">
        <f t="shared" si="4"/>
        <v>2.2828495875721924</v>
      </c>
      <c r="Y19" s="73">
        <f t="shared" si="5"/>
        <v>10.124031985346759</v>
      </c>
      <c r="Z19" s="17">
        <f t="shared" si="6"/>
        <v>89.875968014653239</v>
      </c>
      <c r="AA19" s="18">
        <f t="shared" si="7"/>
        <v>2.8874362459365148</v>
      </c>
      <c r="AB19" s="118">
        <v>1.2041199826559248</v>
      </c>
      <c r="AC19" s="89">
        <f t="shared" si="8"/>
        <v>90.15726994897139</v>
      </c>
    </row>
    <row r="20" spans="2:29" ht="15" thickBot="1" x14ac:dyDescent="0.35">
      <c r="R20" s="13">
        <v>16</v>
      </c>
      <c r="S20" s="14">
        <v>63.9</v>
      </c>
      <c r="T20" s="59">
        <f t="shared" si="0"/>
        <v>1.1292062094246814E-3</v>
      </c>
      <c r="U20" s="16">
        <f t="shared" si="1"/>
        <v>2.216424227134874</v>
      </c>
      <c r="V20" s="73">
        <f t="shared" si="2"/>
        <v>12.739203656107323</v>
      </c>
      <c r="W20" s="17">
        <f t="shared" si="3"/>
        <v>87.260796343892679</v>
      </c>
      <c r="X20" s="16">
        <f t="shared" si="4"/>
        <v>2.2899946567038736</v>
      </c>
      <c r="Y20" s="73">
        <f t="shared" si="5"/>
        <v>9.8427300510286031</v>
      </c>
      <c r="Z20" s="17">
        <f t="shared" si="6"/>
        <v>90.15726994897139</v>
      </c>
      <c r="AA20" s="18">
        <f t="shared" si="7"/>
        <v>2.8964736050787199</v>
      </c>
      <c r="AB20" s="118">
        <v>1.2304489213782739</v>
      </c>
      <c r="AC20" s="89">
        <f t="shared" si="8"/>
        <v>90.29858228431462</v>
      </c>
    </row>
    <row r="21" spans="2:29" ht="15" thickBot="1" x14ac:dyDescent="0.35">
      <c r="E21" s="21" t="s">
        <v>12</v>
      </c>
      <c r="R21" s="13">
        <v>17</v>
      </c>
      <c r="S21" s="14">
        <v>63.8</v>
      </c>
      <c r="T21" s="59">
        <f t="shared" si="0"/>
        <v>1.1274390635570373E-3</v>
      </c>
      <c r="U21" s="16">
        <f t="shared" si="1"/>
        <v>2.2198982462996621</v>
      </c>
      <c r="V21" s="73">
        <f t="shared" si="2"/>
        <v>12.602431248044798</v>
      </c>
      <c r="W21" s="17">
        <f t="shared" si="3"/>
        <v>87.397568751955205</v>
      </c>
      <c r="X21" s="16">
        <f t="shared" si="4"/>
        <v>2.2935839900215913</v>
      </c>
      <c r="Y21" s="73">
        <f t="shared" si="5"/>
        <v>9.7014177156853787</v>
      </c>
      <c r="Z21" s="17">
        <f t="shared" si="6"/>
        <v>90.29858228431462</v>
      </c>
      <c r="AA21" s="18">
        <f t="shared" si="7"/>
        <v>2.9010135323594195</v>
      </c>
      <c r="AB21" s="118">
        <v>1.255272505103306</v>
      </c>
      <c r="AC21" s="89">
        <f t="shared" si="8"/>
        <v>90.44033830045953</v>
      </c>
    </row>
    <row r="22" spans="2:29" x14ac:dyDescent="0.3">
      <c r="B22" s="122" t="s">
        <v>15</v>
      </c>
      <c r="C22" s="24">
        <v>1</v>
      </c>
      <c r="D22" s="25">
        <v>59.5</v>
      </c>
      <c r="E22" s="125">
        <f>AVERAGE(D22:D25)</f>
        <v>59.5</v>
      </c>
      <c r="R22" s="13">
        <v>18</v>
      </c>
      <c r="S22" s="14">
        <v>63.7</v>
      </c>
      <c r="T22" s="59">
        <f t="shared" si="0"/>
        <v>1.125671917689393E-3</v>
      </c>
      <c r="U22" s="16">
        <f t="shared" si="1"/>
        <v>2.2233831729029578</v>
      </c>
      <c r="V22" s="73">
        <f t="shared" si="2"/>
        <v>12.465229413269373</v>
      </c>
      <c r="W22" s="17">
        <f t="shared" si="3"/>
        <v>87.53477058673063</v>
      </c>
      <c r="X22" s="16">
        <f t="shared" si="4"/>
        <v>2.2971845928316719</v>
      </c>
      <c r="Y22" s="73">
        <f t="shared" si="5"/>
        <v>9.5596616995404773</v>
      </c>
      <c r="Z22" s="17">
        <f t="shared" si="6"/>
        <v>90.44033830045953</v>
      </c>
      <c r="AA22" s="18">
        <f t="shared" si="7"/>
        <v>2.905567713728896</v>
      </c>
      <c r="AB22" s="118">
        <v>1.2787536009528289</v>
      </c>
      <c r="AC22" s="89">
        <f t="shared" si="8"/>
        <v>90.582540090240144</v>
      </c>
    </row>
    <row r="23" spans="2:29" x14ac:dyDescent="0.3">
      <c r="B23" s="123"/>
      <c r="C23" s="28">
        <v>2</v>
      </c>
      <c r="D23" s="31">
        <v>59.3</v>
      </c>
      <c r="E23" s="126"/>
      <c r="R23" s="13">
        <v>19</v>
      </c>
      <c r="S23" s="14">
        <v>63.6</v>
      </c>
      <c r="T23" s="59">
        <f t="shared" si="0"/>
        <v>1.1239047718217487E-3</v>
      </c>
      <c r="U23" s="16">
        <f t="shared" si="1"/>
        <v>2.2268790583949443</v>
      </c>
      <c r="V23" s="73">
        <f t="shared" si="2"/>
        <v>12.327596126183293</v>
      </c>
      <c r="W23" s="17">
        <f t="shared" si="3"/>
        <v>87.672403873816705</v>
      </c>
      <c r="X23" s="16">
        <f t="shared" si="4"/>
        <v>2.3007965182920995</v>
      </c>
      <c r="Y23" s="73">
        <f t="shared" si="5"/>
        <v>9.417459909759863</v>
      </c>
      <c r="Z23" s="17">
        <f t="shared" si="6"/>
        <v>90.582540090240144</v>
      </c>
      <c r="AA23" s="18">
        <f t="shared" si="7"/>
        <v>2.9101362164234299</v>
      </c>
      <c r="AB23" s="118">
        <v>1.3010299956639813</v>
      </c>
      <c r="AC23" s="89">
        <f t="shared" si="8"/>
        <v>90.725189759673597</v>
      </c>
    </row>
    <row r="24" spans="2:29" x14ac:dyDescent="0.3">
      <c r="B24" s="123"/>
      <c r="C24" s="28">
        <v>3</v>
      </c>
      <c r="D24" s="31">
        <v>59.6</v>
      </c>
      <c r="E24" s="126"/>
      <c r="R24" s="13">
        <v>20</v>
      </c>
      <c r="S24" s="14">
        <v>63.5</v>
      </c>
      <c r="T24" s="59">
        <f t="shared" si="0"/>
        <v>1.1221376259541044E-3</v>
      </c>
      <c r="U24" s="16">
        <f t="shared" si="1"/>
        <v>2.230385954549897</v>
      </c>
      <c r="V24" s="73">
        <f t="shared" si="2"/>
        <v>12.18952934842925</v>
      </c>
      <c r="W24" s="17">
        <f t="shared" si="3"/>
        <v>87.810470651570753</v>
      </c>
      <c r="X24" s="16">
        <f t="shared" si="4"/>
        <v>2.3044198198957093</v>
      </c>
      <c r="Y24" s="73">
        <f t="shared" si="5"/>
        <v>9.2748102403264028</v>
      </c>
      <c r="Z24" s="17">
        <f t="shared" si="6"/>
        <v>90.725189759673597</v>
      </c>
      <c r="AA24" s="18">
        <f t="shared" si="7"/>
        <v>2.9147191081028474</v>
      </c>
      <c r="AB24" s="118">
        <v>1.3222192947339193</v>
      </c>
      <c r="AC24" s="89">
        <f t="shared" si="8"/>
        <v>90.868289428064244</v>
      </c>
    </row>
    <row r="25" spans="2:29" ht="15" thickBot="1" x14ac:dyDescent="0.35">
      <c r="B25" s="124"/>
      <c r="C25" s="32">
        <v>4</v>
      </c>
      <c r="D25" s="33">
        <v>59.6</v>
      </c>
      <c r="E25" s="127"/>
      <c r="R25" s="13">
        <v>21</v>
      </c>
      <c r="S25" s="14">
        <v>63.4</v>
      </c>
      <c r="T25" s="59">
        <f t="shared" si="0"/>
        <v>1.12037048008646E-3</v>
      </c>
      <c r="U25" s="16">
        <f t="shared" si="1"/>
        <v>2.2339039134687453</v>
      </c>
      <c r="V25" s="73">
        <f t="shared" si="2"/>
        <v>12.051027028789552</v>
      </c>
      <c r="W25" s="17">
        <f t="shared" si="3"/>
        <v>87.948972971210452</v>
      </c>
      <c r="X25" s="16">
        <f t="shared" si="4"/>
        <v>2.3080545514728317</v>
      </c>
      <c r="Y25" s="73">
        <f t="shared" si="5"/>
        <v>9.1317105719357592</v>
      </c>
      <c r="Z25" s="17">
        <f t="shared" si="6"/>
        <v>90.868289428064244</v>
      </c>
      <c r="AA25" s="18">
        <f t="shared" si="7"/>
        <v>2.9193164568537924</v>
      </c>
      <c r="AB25" s="118">
        <v>1.3424226808222062</v>
      </c>
      <c r="AC25" s="89">
        <f t="shared" si="8"/>
        <v>91.011841228108594</v>
      </c>
    </row>
    <row r="26" spans="2:29" ht="15" thickBot="1" x14ac:dyDescent="0.35">
      <c r="C26" s="36"/>
      <c r="D26" s="36"/>
      <c r="E26" s="37"/>
      <c r="R26" s="13">
        <v>22</v>
      </c>
      <c r="S26" s="14">
        <v>63.3</v>
      </c>
      <c r="T26" s="59">
        <f t="shared" si="0"/>
        <v>1.1186033342188157E-3</v>
      </c>
      <c r="U26" s="16">
        <f t="shared" si="1"/>
        <v>2.2374329875816503</v>
      </c>
      <c r="V26" s="73">
        <f t="shared" si="2"/>
        <v>11.912087103084634</v>
      </c>
      <c r="W26" s="17">
        <f t="shared" si="3"/>
        <v>88.08791289691537</v>
      </c>
      <c r="X26" s="16">
        <f t="shared" si="4"/>
        <v>2.3117007671939582</v>
      </c>
      <c r="Y26" s="73">
        <f t="shared" si="5"/>
        <v>8.988158771891408</v>
      </c>
      <c r="Z26" s="17">
        <f t="shared" si="6"/>
        <v>91.011841228108594</v>
      </c>
      <c r="AA26" s="18">
        <f t="shared" si="7"/>
        <v>2.9239283311932258</v>
      </c>
      <c r="AB26" s="118">
        <v>1.3617278360175928</v>
      </c>
      <c r="AC26" s="89">
        <f t="shared" si="8"/>
        <v>91.155847306001149</v>
      </c>
    </row>
    <row r="27" spans="2:29" x14ac:dyDescent="0.3">
      <c r="B27" s="122" t="s">
        <v>18</v>
      </c>
      <c r="C27" s="24">
        <v>1</v>
      </c>
      <c r="D27" s="25">
        <v>149.69999999999999</v>
      </c>
      <c r="E27" s="125">
        <f>AVERAGE(D27:D28)</f>
        <v>149.69999999999999</v>
      </c>
      <c r="R27" s="13">
        <v>23</v>
      </c>
      <c r="S27" s="14">
        <v>63.2</v>
      </c>
      <c r="T27" s="59">
        <f t="shared" si="0"/>
        <v>1.1168361883511716E-3</v>
      </c>
      <c r="U27" s="16">
        <f t="shared" si="1"/>
        <v>2.2409732296506082</v>
      </c>
      <c r="V27" s="73">
        <f t="shared" si="2"/>
        <v>11.772707494070545</v>
      </c>
      <c r="W27" s="17">
        <f t="shared" si="3"/>
        <v>88.227292505929455</v>
      </c>
      <c r="X27" s="16">
        <f t="shared" si="4"/>
        <v>2.3153585215724291</v>
      </c>
      <c r="Y27" s="73">
        <f t="shared" si="5"/>
        <v>8.8441526939988524</v>
      </c>
      <c r="Z27" s="17">
        <f t="shared" si="6"/>
        <v>91.155847306001149</v>
      </c>
      <c r="AA27" s="18">
        <f t="shared" si="7"/>
        <v>2.9285548000716926</v>
      </c>
      <c r="AB27" s="118">
        <v>1.3802112417116059</v>
      </c>
      <c r="AC27" s="89">
        <f t="shared" si="8"/>
        <v>91.300309821541575</v>
      </c>
    </row>
    <row r="28" spans="2:29" ht="15" thickBot="1" x14ac:dyDescent="0.35">
      <c r="B28" s="124"/>
      <c r="C28" s="32">
        <v>2</v>
      </c>
      <c r="D28" s="33">
        <v>149.69999999999999</v>
      </c>
      <c r="E28" s="127"/>
      <c r="R28" s="13">
        <v>24</v>
      </c>
      <c r="S28" s="14">
        <v>63.1</v>
      </c>
      <c r="T28" s="59">
        <f t="shared" si="0"/>
        <v>1.1150690424835273E-3</v>
      </c>
      <c r="U28" s="16">
        <f t="shared" si="1"/>
        <v>2.244524692772083</v>
      </c>
      <c r="V28" s="73">
        <f t="shared" si="2"/>
        <v>11.632886111335317</v>
      </c>
      <c r="W28" s="17">
        <f t="shared" si="3"/>
        <v>88.367113888664676</v>
      </c>
      <c r="X28" s="16">
        <f t="shared" si="4"/>
        <v>2.3190278694671558</v>
      </c>
      <c r="Y28" s="73">
        <f t="shared" si="5"/>
        <v>8.6996901784584306</v>
      </c>
      <c r="Z28" s="17">
        <f t="shared" si="6"/>
        <v>91.300309821541575</v>
      </c>
      <c r="AA28" s="18">
        <f t="shared" si="7"/>
        <v>2.9331959328768864</v>
      </c>
      <c r="AB28" s="118">
        <v>1.3979400086720377</v>
      </c>
      <c r="AC28" s="89">
        <f t="shared" si="8"/>
        <v>91.445230948242411</v>
      </c>
    </row>
    <row r="29" spans="2:29" x14ac:dyDescent="0.3">
      <c r="R29" s="13">
        <v>25</v>
      </c>
      <c r="S29" s="14">
        <v>63</v>
      </c>
      <c r="T29" s="59">
        <f t="shared" si="0"/>
        <v>1.1133018966158832E-3</v>
      </c>
      <c r="U29" s="16">
        <f t="shared" si="1"/>
        <v>2.2480874303796576</v>
      </c>
      <c r="V29" s="73">
        <f t="shared" si="2"/>
        <v>11.49262085119458</v>
      </c>
      <c r="W29" s="17">
        <f t="shared" si="3"/>
        <v>88.507379148805427</v>
      </c>
      <c r="X29" s="16">
        <f t="shared" si="4"/>
        <v>2.3227088660853572</v>
      </c>
      <c r="Y29" s="73">
        <f t="shared" si="5"/>
        <v>8.5547690517575941</v>
      </c>
      <c r="Z29" s="17">
        <f t="shared" si="6"/>
        <v>91.445230948242411</v>
      </c>
      <c r="AA29" s="18">
        <f t="shared" si="7"/>
        <v>2.9378517994369862</v>
      </c>
      <c r="AB29" s="118">
        <v>1.414973347970818</v>
      </c>
      <c r="AC29" s="89">
        <f t="shared" si="8"/>
        <v>91.59061287343836</v>
      </c>
    </row>
    <row r="30" spans="2:29" x14ac:dyDescent="0.3">
      <c r="B30" s="6" t="s">
        <v>46</v>
      </c>
      <c r="R30" s="13">
        <v>26</v>
      </c>
      <c r="S30" s="14">
        <v>62.9</v>
      </c>
      <c r="T30" s="59">
        <f t="shared" si="0"/>
        <v>1.1115347507482389E-3</v>
      </c>
      <c r="U30" s="16">
        <f t="shared" si="1"/>
        <v>2.2516614962467161</v>
      </c>
      <c r="V30" s="73">
        <f t="shared" si="2"/>
        <v>11.351909596585985</v>
      </c>
      <c r="W30" s="17">
        <f t="shared" si="3"/>
        <v>88.648090403414017</v>
      </c>
      <c r="X30" s="16">
        <f t="shared" si="4"/>
        <v>2.3264015669853344</v>
      </c>
      <c r="Y30" s="73">
        <f t="shared" si="5"/>
        <v>8.40938712656164</v>
      </c>
      <c r="Z30" s="17">
        <f t="shared" si="6"/>
        <v>91.59061287343836</v>
      </c>
      <c r="AA30" s="18">
        <f t="shared" si="7"/>
        <v>2.9425224700243451</v>
      </c>
      <c r="AB30" s="118">
        <v>1.4313637641589874</v>
      </c>
      <c r="AC30" s="89">
        <f t="shared" si="8"/>
        <v>91.736457798396074</v>
      </c>
    </row>
    <row r="31" spans="2:29" ht="15" thickBot="1" x14ac:dyDescent="0.35">
      <c r="R31" s="13">
        <v>27</v>
      </c>
      <c r="S31" s="14">
        <v>62.8</v>
      </c>
      <c r="T31" s="59">
        <f t="shared" si="0"/>
        <v>1.1097676048805944E-3</v>
      </c>
      <c r="U31" s="16">
        <f t="shared" si="1"/>
        <v>2.2552469444891474</v>
      </c>
      <c r="V31" s="73">
        <f t="shared" si="2"/>
        <v>11.210750216962706</v>
      </c>
      <c r="W31" s="17">
        <f t="shared" si="3"/>
        <v>88.789249783037292</v>
      </c>
      <c r="X31" s="16">
        <f t="shared" si="4"/>
        <v>2.3301060280792605</v>
      </c>
      <c r="Y31" s="73">
        <f t="shared" si="5"/>
        <v>8.2635422016039239</v>
      </c>
      <c r="Z31" s="17">
        <f t="shared" si="6"/>
        <v>91.736457798396074</v>
      </c>
      <c r="AA31" s="18">
        <f t="shared" si="7"/>
        <v>2.9472080153587825</v>
      </c>
      <c r="AB31" s="118">
        <v>1.4471580313422192</v>
      </c>
      <c r="AC31" s="89">
        <f t="shared" si="8"/>
        <v>91.736457798396074</v>
      </c>
    </row>
    <row r="32" spans="2:29" x14ac:dyDescent="0.3">
      <c r="B32" s="98" t="s">
        <v>47</v>
      </c>
      <c r="C32" s="99">
        <f>INTERCEPT(AC4:AC152,_xlfn.ANCHORARRAY(AB4))</f>
        <v>82.507444674670126</v>
      </c>
      <c r="R32" s="13">
        <v>28</v>
      </c>
      <c r="S32" s="14">
        <v>62.8</v>
      </c>
      <c r="T32" s="59">
        <f t="shared" si="0"/>
        <v>1.1097676048805944E-3</v>
      </c>
      <c r="U32" s="16">
        <f t="shared" si="1"/>
        <v>2.2552469444891474</v>
      </c>
      <c r="V32" s="73">
        <f t="shared" si="2"/>
        <v>11.210750216962706</v>
      </c>
      <c r="W32" s="17">
        <f t="shared" si="3"/>
        <v>88.789249783037292</v>
      </c>
      <c r="X32" s="16">
        <f t="shared" si="4"/>
        <v>2.3301060280792605</v>
      </c>
      <c r="Y32" s="73">
        <f t="shared" si="5"/>
        <v>8.2635422016039239</v>
      </c>
      <c r="Z32" s="17">
        <f t="shared" si="6"/>
        <v>91.736457798396074</v>
      </c>
      <c r="AA32" s="18">
        <f t="shared" si="7"/>
        <v>2.9472080153587825</v>
      </c>
      <c r="AB32" s="118">
        <v>1.4623979978989561</v>
      </c>
      <c r="AC32" s="89">
        <f t="shared" si="8"/>
        <v>91.882767938425388</v>
      </c>
    </row>
    <row r="33" spans="2:29" x14ac:dyDescent="0.3">
      <c r="B33" s="100" t="s">
        <v>48</v>
      </c>
      <c r="C33" s="101">
        <f>SLOPE(AC4:AC152,_xlfn.ANCHORARRAY(AB4))</f>
        <v>6.349504793490687</v>
      </c>
      <c r="R33" s="13">
        <v>29</v>
      </c>
      <c r="S33" s="14">
        <v>62.7</v>
      </c>
      <c r="T33" s="59">
        <f t="shared" si="0"/>
        <v>1.1080004590129503E-3</v>
      </c>
      <c r="U33" s="16">
        <f t="shared" si="1"/>
        <v>2.2588438295680771</v>
      </c>
      <c r="V33" s="73">
        <f t="shared" si="2"/>
        <v>11.069140568185942</v>
      </c>
      <c r="W33" s="17">
        <f t="shared" si="3"/>
        <v>88.930859431814056</v>
      </c>
      <c r="X33" s="16">
        <f t="shared" si="4"/>
        <v>2.333822305636005</v>
      </c>
      <c r="Y33" s="73">
        <f t="shared" si="5"/>
        <v>8.1172320615746081</v>
      </c>
      <c r="Z33" s="17">
        <f t="shared" si="6"/>
        <v>91.882767938425388</v>
      </c>
      <c r="AA33" s="18">
        <f t="shared" si="7"/>
        <v>2.9519085066113337</v>
      </c>
      <c r="AB33" s="118">
        <v>1.4771212547196624</v>
      </c>
      <c r="AC33" s="89">
        <f t="shared" si="8"/>
        <v>92.029545522991569</v>
      </c>
    </row>
    <row r="34" spans="2:29" ht="15" thickBot="1" x14ac:dyDescent="0.35">
      <c r="B34" s="102" t="s">
        <v>49</v>
      </c>
      <c r="C34" s="103">
        <f>(SUMIF(Z12:Z153,"&lt;=92",Z12:Z153)-(Z12*COUNTIF(Z12:Z153,"&lt;=92")))</f>
        <v>52.023521300787024</v>
      </c>
      <c r="R34" s="13">
        <v>30</v>
      </c>
      <c r="S34" s="14">
        <v>62.6</v>
      </c>
      <c r="T34" s="59">
        <f t="shared" si="0"/>
        <v>1.106233313145306E-3</v>
      </c>
      <c r="U34" s="16">
        <f t="shared" si="1"/>
        <v>2.2624522062926267</v>
      </c>
      <c r="V34" s="73">
        <f t="shared" si="2"/>
        <v>10.927078492416275</v>
      </c>
      <c r="W34" s="17">
        <f t="shared" si="3"/>
        <v>89.072921507583729</v>
      </c>
      <c r="X34" s="16">
        <f t="shared" si="4"/>
        <v>2.3375504562839859</v>
      </c>
      <c r="Y34" s="73">
        <f t="shared" si="5"/>
        <v>7.9704544770084258</v>
      </c>
      <c r="Z34" s="17">
        <f t="shared" si="6"/>
        <v>92.029545522991569</v>
      </c>
      <c r="AA34" s="18">
        <f t="shared" si="7"/>
        <v>2.9566240154078489</v>
      </c>
      <c r="AB34" s="118">
        <v>1.4913616938342726</v>
      </c>
      <c r="AC34" s="89">
        <f t="shared" si="8"/>
        <v>92.176792795828391</v>
      </c>
    </row>
    <row r="35" spans="2:29" x14ac:dyDescent="0.3">
      <c r="R35" s="13">
        <v>31</v>
      </c>
      <c r="S35" s="14">
        <v>62.5</v>
      </c>
      <c r="T35" s="59">
        <f t="shared" si="0"/>
        <v>1.1044661672776617E-3</v>
      </c>
      <c r="U35" s="16">
        <f t="shared" si="1"/>
        <v>2.2660721298226956</v>
      </c>
      <c r="V35" s="73">
        <f t="shared" si="2"/>
        <v>10.784561818004113</v>
      </c>
      <c r="W35" s="17">
        <f t="shared" si="3"/>
        <v>89.215438181995893</v>
      </c>
      <c r="X35" s="16">
        <f t="shared" si="4"/>
        <v>2.3412905370140411</v>
      </c>
      <c r="Y35" s="73">
        <f t="shared" si="5"/>
        <v>7.8232072041716112</v>
      </c>
      <c r="Z35" s="17">
        <f t="shared" si="6"/>
        <v>92.176792795828391</v>
      </c>
      <c r="AA35" s="18">
        <f t="shared" si="7"/>
        <v>2.9613546138325013</v>
      </c>
      <c r="AB35" s="118">
        <v>1.505149978319906</v>
      </c>
      <c r="AC35" s="89">
        <f t="shared" si="8"/>
        <v>92.176792795828391</v>
      </c>
    </row>
    <row r="36" spans="2:29" x14ac:dyDescent="0.3">
      <c r="R36" s="13">
        <v>32</v>
      </c>
      <c r="S36" s="14">
        <v>62.5</v>
      </c>
      <c r="T36" s="59">
        <f t="shared" si="0"/>
        <v>1.1044661672776617E-3</v>
      </c>
      <c r="U36" s="16">
        <f t="shared" si="1"/>
        <v>2.2660721298226956</v>
      </c>
      <c r="V36" s="73">
        <f t="shared" si="2"/>
        <v>10.784561818004113</v>
      </c>
      <c r="W36" s="17">
        <f t="shared" si="3"/>
        <v>89.215438181995893</v>
      </c>
      <c r="X36" s="16">
        <f t="shared" si="4"/>
        <v>2.3412905370140411</v>
      </c>
      <c r="Y36" s="73">
        <f t="shared" si="5"/>
        <v>7.8232072041716112</v>
      </c>
      <c r="Z36" s="17">
        <f t="shared" si="6"/>
        <v>92.176792795828391</v>
      </c>
      <c r="AA36" s="18">
        <f t="shared" si="7"/>
        <v>2.9613546138325013</v>
      </c>
      <c r="AB36" s="118">
        <v>1.5185139398778875</v>
      </c>
      <c r="AC36" s="89">
        <f t="shared" si="8"/>
        <v>92.324512015052434</v>
      </c>
    </row>
    <row r="37" spans="2:29" x14ac:dyDescent="0.3">
      <c r="R37" s="13">
        <v>33</v>
      </c>
      <c r="S37" s="14">
        <v>62.4</v>
      </c>
      <c r="T37" s="59">
        <f t="shared" si="0"/>
        <v>1.1026990214100176E-3</v>
      </c>
      <c r="U37" s="16">
        <f t="shared" si="1"/>
        <v>2.2697036556717696</v>
      </c>
      <c r="V37" s="73">
        <f t="shared" si="2"/>
        <v>10.641588359379151</v>
      </c>
      <c r="W37" s="17">
        <f t="shared" si="3"/>
        <v>89.358411640620844</v>
      </c>
      <c r="X37" s="16">
        <f t="shared" si="4"/>
        <v>2.3450426051823317</v>
      </c>
      <c r="Y37" s="73">
        <f t="shared" si="5"/>
        <v>7.675487984947571</v>
      </c>
      <c r="Z37" s="17">
        <f t="shared" si="6"/>
        <v>92.324512015052434</v>
      </c>
      <c r="AA37" s="18">
        <f t="shared" si="7"/>
        <v>2.9661003744315799</v>
      </c>
      <c r="AB37" s="118">
        <v>1.5314789170422551</v>
      </c>
      <c r="AC37" s="89">
        <f t="shared" si="8"/>
        <v>92.324512015052434</v>
      </c>
    </row>
    <row r="38" spans="2:29" x14ac:dyDescent="0.3">
      <c r="R38" s="13">
        <v>34</v>
      </c>
      <c r="S38" s="14">
        <v>62.4</v>
      </c>
      <c r="T38" s="59">
        <f t="shared" si="0"/>
        <v>1.1026990214100176E-3</v>
      </c>
      <c r="U38" s="16">
        <f t="shared" si="1"/>
        <v>2.2697036556717696</v>
      </c>
      <c r="V38" s="73">
        <f t="shared" si="2"/>
        <v>10.641588359379151</v>
      </c>
      <c r="W38" s="17">
        <f t="shared" si="3"/>
        <v>89.358411640620844</v>
      </c>
      <c r="X38" s="16">
        <f t="shared" si="4"/>
        <v>2.3450426051823317</v>
      </c>
      <c r="Y38" s="73">
        <f t="shared" si="5"/>
        <v>7.675487984947571</v>
      </c>
      <c r="Z38" s="17">
        <f t="shared" si="6"/>
        <v>92.324512015052434</v>
      </c>
      <c r="AA38" s="18">
        <f t="shared" si="7"/>
        <v>2.9661003744315799</v>
      </c>
      <c r="AB38" s="118">
        <v>1.5440680443502757</v>
      </c>
      <c r="AC38" s="89">
        <f t="shared" si="8"/>
        <v>92.472705453278849</v>
      </c>
    </row>
    <row r="39" spans="2:29" x14ac:dyDescent="0.3">
      <c r="R39" s="13">
        <v>35</v>
      </c>
      <c r="S39" s="14">
        <v>62.3</v>
      </c>
      <c r="T39" s="59">
        <f t="shared" si="0"/>
        <v>1.1009318755423733E-3</v>
      </c>
      <c r="U39" s="16">
        <f t="shared" si="1"/>
        <v>2.2733468397097663</v>
      </c>
      <c r="V39" s="73">
        <f t="shared" si="2"/>
        <v>10.498155916938334</v>
      </c>
      <c r="W39" s="17">
        <f t="shared" si="3"/>
        <v>89.50184408306167</v>
      </c>
      <c r="X39" s="16">
        <f t="shared" si="4"/>
        <v>2.3488067185132828</v>
      </c>
      <c r="Y39" s="73">
        <f t="shared" si="5"/>
        <v>7.5272945467211532</v>
      </c>
      <c r="Z39" s="17">
        <f t="shared" si="6"/>
        <v>92.472705453278849</v>
      </c>
      <c r="AA39" s="18">
        <f t="shared" si="7"/>
        <v>2.9708613702171807</v>
      </c>
      <c r="AB39" s="118">
        <v>1.5563025007672873</v>
      </c>
      <c r="AC39" s="89">
        <f t="shared" si="8"/>
        <v>92.621375397737509</v>
      </c>
    </row>
    <row r="40" spans="2:29" x14ac:dyDescent="0.3">
      <c r="R40" s="13">
        <v>36</v>
      </c>
      <c r="S40" s="14">
        <v>62.2</v>
      </c>
      <c r="T40" s="59">
        <f t="shared" si="0"/>
        <v>1.0991647296747292E-3</v>
      </c>
      <c r="U40" s="16">
        <f t="shared" si="1"/>
        <v>2.2770017381658914</v>
      </c>
      <c r="V40" s="73">
        <f t="shared" si="2"/>
        <v>10.354262276933412</v>
      </c>
      <c r="W40" s="17">
        <f t="shared" si="3"/>
        <v>89.645737723066588</v>
      </c>
      <c r="X40" s="16">
        <f t="shared" si="4"/>
        <v>2.3525829351025327</v>
      </c>
      <c r="Y40" s="73">
        <f t="shared" si="5"/>
        <v>7.3786246022624962</v>
      </c>
      <c r="Z40" s="17">
        <f t="shared" si="6"/>
        <v>92.621375397737509</v>
      </c>
      <c r="AA40" s="18">
        <f t="shared" si="7"/>
        <v>2.9756376746709154</v>
      </c>
      <c r="AB40" s="118">
        <v>1.568201724066995</v>
      </c>
      <c r="AC40" s="89">
        <f t="shared" si="8"/>
        <v>92.621375397737509</v>
      </c>
    </row>
    <row r="41" spans="2:29" x14ac:dyDescent="0.3">
      <c r="R41" s="13">
        <v>37</v>
      </c>
      <c r="S41" s="14">
        <v>62.2</v>
      </c>
      <c r="T41" s="59">
        <f t="shared" si="0"/>
        <v>1.0991647296747292E-3</v>
      </c>
      <c r="U41" s="16">
        <f t="shared" si="1"/>
        <v>2.2770017381658914</v>
      </c>
      <c r="V41" s="73">
        <f t="shared" si="2"/>
        <v>10.354262276933412</v>
      </c>
      <c r="W41" s="17">
        <f t="shared" si="3"/>
        <v>89.645737723066588</v>
      </c>
      <c r="X41" s="16">
        <f t="shared" si="4"/>
        <v>2.3525829351025327</v>
      </c>
      <c r="Y41" s="73">
        <f t="shared" si="5"/>
        <v>7.3786246022624962</v>
      </c>
      <c r="Z41" s="17">
        <f t="shared" si="6"/>
        <v>92.621375397737509</v>
      </c>
      <c r="AA41" s="18">
        <f t="shared" si="7"/>
        <v>2.9756376746709154</v>
      </c>
      <c r="AB41" s="118">
        <v>1.5797835966168101</v>
      </c>
      <c r="AC41" s="89">
        <f t="shared" si="8"/>
        <v>92.77052415039087</v>
      </c>
    </row>
    <row r="42" spans="2:29" x14ac:dyDescent="0.3">
      <c r="R42" s="13">
        <v>38</v>
      </c>
      <c r="S42" s="14">
        <v>62.1</v>
      </c>
      <c r="T42" s="59">
        <f t="shared" si="0"/>
        <v>1.0973975838070849E-3</v>
      </c>
      <c r="U42" s="16">
        <f t="shared" si="1"/>
        <v>2.2806684076315369</v>
      </c>
      <c r="V42" s="73">
        <f t="shared" si="2"/>
        <v>10.209905211356817</v>
      </c>
      <c r="W42" s="17">
        <f t="shared" si="3"/>
        <v>89.790094788643188</v>
      </c>
      <c r="X42" s="16">
        <f t="shared" si="4"/>
        <v>2.356371313419928</v>
      </c>
      <c r="Y42" s="73">
        <f t="shared" si="5"/>
        <v>7.2294758496091349</v>
      </c>
      <c r="Z42" s="17">
        <f t="shared" si="6"/>
        <v>92.77052415039087</v>
      </c>
      <c r="AA42" s="18">
        <f t="shared" si="7"/>
        <v>2.9804293617476825</v>
      </c>
      <c r="AB42" s="118">
        <v>1.5910646070264991</v>
      </c>
      <c r="AC42" s="89">
        <f t="shared" si="8"/>
        <v>92.77052415039087</v>
      </c>
    </row>
    <row r="43" spans="2:29" x14ac:dyDescent="0.3">
      <c r="R43" s="13">
        <v>39</v>
      </c>
      <c r="S43" s="14">
        <v>62.1</v>
      </c>
      <c r="T43" s="59">
        <f t="shared" si="0"/>
        <v>1.0973975838070849E-3</v>
      </c>
      <c r="U43" s="16">
        <f t="shared" si="1"/>
        <v>2.2806684076315369</v>
      </c>
      <c r="V43" s="73">
        <f t="shared" si="2"/>
        <v>10.209905211356817</v>
      </c>
      <c r="W43" s="17">
        <f t="shared" si="3"/>
        <v>89.790094788643188</v>
      </c>
      <c r="X43" s="16">
        <f t="shared" si="4"/>
        <v>2.356371313419928</v>
      </c>
      <c r="Y43" s="73">
        <f t="shared" si="5"/>
        <v>7.2294758496091349</v>
      </c>
      <c r="Z43" s="17">
        <f t="shared" si="6"/>
        <v>92.77052415039087</v>
      </c>
      <c r="AA43" s="18">
        <f t="shared" si="7"/>
        <v>2.9804293617476825</v>
      </c>
      <c r="AB43" s="118">
        <v>1.6020599913279623</v>
      </c>
      <c r="AC43" s="89">
        <f t="shared" si="8"/>
        <v>92.920154028052806</v>
      </c>
    </row>
    <row r="44" spans="2:29" x14ac:dyDescent="0.3">
      <c r="R44" s="13">
        <v>40</v>
      </c>
      <c r="S44" s="14">
        <v>62</v>
      </c>
      <c r="T44" s="59">
        <f t="shared" si="0"/>
        <v>1.0956304379394404E-3</v>
      </c>
      <c r="U44" s="16">
        <f t="shared" si="1"/>
        <v>2.284346905063201</v>
      </c>
      <c r="V44" s="73">
        <f t="shared" si="2"/>
        <v>10.065082477826737</v>
      </c>
      <c r="W44" s="17">
        <f t="shared" si="3"/>
        <v>89.934917522173265</v>
      </c>
      <c r="X44" s="16">
        <f t="shared" si="4"/>
        <v>2.3601719123125413</v>
      </c>
      <c r="Y44" s="73">
        <f t="shared" si="5"/>
        <v>7.0798459719471962</v>
      </c>
      <c r="Z44" s="17">
        <f t="shared" si="6"/>
        <v>92.920154028052806</v>
      </c>
      <c r="AA44" s="18">
        <f t="shared" si="7"/>
        <v>2.9852365058795405</v>
      </c>
      <c r="AB44" s="118">
        <v>1.6127838567197355</v>
      </c>
      <c r="AC44" s="89">
        <f t="shared" si="8"/>
        <v>92.920154028052806</v>
      </c>
    </row>
    <row r="45" spans="2:29" x14ac:dyDescent="0.3">
      <c r="R45" s="13">
        <v>41</v>
      </c>
      <c r="S45" s="14">
        <v>62</v>
      </c>
      <c r="T45" s="59">
        <f t="shared" si="0"/>
        <v>1.0956304379394404E-3</v>
      </c>
      <c r="U45" s="16">
        <f t="shared" si="1"/>
        <v>2.284346905063201</v>
      </c>
      <c r="V45" s="73">
        <f t="shared" si="2"/>
        <v>10.065082477826737</v>
      </c>
      <c r="W45" s="17">
        <f t="shared" si="3"/>
        <v>89.934917522173265</v>
      </c>
      <c r="X45" s="16">
        <f t="shared" si="4"/>
        <v>2.3601719123125413</v>
      </c>
      <c r="Y45" s="73">
        <f t="shared" si="5"/>
        <v>7.0798459719471962</v>
      </c>
      <c r="Z45" s="17">
        <f t="shared" si="6"/>
        <v>92.920154028052806</v>
      </c>
      <c r="AA45" s="18">
        <f t="shared" si="7"/>
        <v>2.9852365058795405</v>
      </c>
      <c r="AB45" s="118">
        <v>1.6232492903979006</v>
      </c>
      <c r="AC45" s="89">
        <f t="shared" si="8"/>
        <v>93.070267362508446</v>
      </c>
    </row>
    <row r="46" spans="2:29" x14ac:dyDescent="0.3">
      <c r="R46" s="13">
        <v>42</v>
      </c>
      <c r="S46" s="14">
        <v>61.9</v>
      </c>
      <c r="T46" s="59">
        <f t="shared" si="0"/>
        <v>1.0938632920717963E-3</v>
      </c>
      <c r="U46" s="16">
        <f t="shared" si="1"/>
        <v>2.2880372877854351</v>
      </c>
      <c r="V46" s="73">
        <f t="shared" si="2"/>
        <v>9.9197918194710581</v>
      </c>
      <c r="W46" s="17">
        <f t="shared" si="3"/>
        <v>90.080208180528942</v>
      </c>
      <c r="X46" s="16">
        <f t="shared" si="4"/>
        <v>2.3639847910077143</v>
      </c>
      <c r="Y46" s="73">
        <f t="shared" si="5"/>
        <v>6.9297326374915595</v>
      </c>
      <c r="Z46" s="17">
        <f t="shared" si="6"/>
        <v>93.070267362508446</v>
      </c>
      <c r="AA46" s="18">
        <f t="shared" si="7"/>
        <v>2.9900591819794986</v>
      </c>
      <c r="AB46" s="118">
        <v>1.6334684555795864</v>
      </c>
      <c r="AC46" s="89">
        <f t="shared" si="8"/>
        <v>93.070267362508446</v>
      </c>
    </row>
    <row r="47" spans="2:29" x14ac:dyDescent="0.3">
      <c r="R47" s="13">
        <v>43</v>
      </c>
      <c r="S47" s="14">
        <v>61.9</v>
      </c>
      <c r="T47" s="59">
        <f t="shared" si="0"/>
        <v>1.0938632920717963E-3</v>
      </c>
      <c r="U47" s="16">
        <f t="shared" si="1"/>
        <v>2.2880372877854351</v>
      </c>
      <c r="V47" s="73">
        <f t="shared" si="2"/>
        <v>9.9197918194710581</v>
      </c>
      <c r="W47" s="17">
        <f t="shared" si="3"/>
        <v>90.080208180528942</v>
      </c>
      <c r="X47" s="16">
        <f t="shared" si="4"/>
        <v>2.3639847910077143</v>
      </c>
      <c r="Y47" s="73">
        <f t="shared" si="5"/>
        <v>6.9297326374915595</v>
      </c>
      <c r="Z47" s="17">
        <f t="shared" si="6"/>
        <v>93.070267362508446</v>
      </c>
      <c r="AA47" s="18">
        <f t="shared" si="7"/>
        <v>2.9900591819794986</v>
      </c>
      <c r="AB47" s="118">
        <v>1.6434526764861874</v>
      </c>
      <c r="AC47" s="89">
        <f t="shared" si="8"/>
        <v>93.070267362508446</v>
      </c>
    </row>
    <row r="48" spans="2:29" x14ac:dyDescent="0.3">
      <c r="R48" s="13">
        <v>44</v>
      </c>
      <c r="S48" s="14">
        <v>61.9</v>
      </c>
      <c r="T48" s="59">
        <f t="shared" si="0"/>
        <v>1.0938632920717963E-3</v>
      </c>
      <c r="U48" s="16">
        <f t="shared" si="1"/>
        <v>2.2880372877854351</v>
      </c>
      <c r="V48" s="73">
        <f t="shared" si="2"/>
        <v>9.9197918194710581</v>
      </c>
      <c r="W48" s="17">
        <f t="shared" si="3"/>
        <v>90.080208180528942</v>
      </c>
      <c r="X48" s="16">
        <f t="shared" si="4"/>
        <v>2.3639847910077143</v>
      </c>
      <c r="Y48" s="73">
        <f t="shared" si="5"/>
        <v>6.9297326374915595</v>
      </c>
      <c r="Z48" s="17">
        <f t="shared" si="6"/>
        <v>93.070267362508446</v>
      </c>
      <c r="AA48" s="18">
        <f t="shared" si="7"/>
        <v>2.9900591819794986</v>
      </c>
      <c r="AB48" s="118">
        <v>1.6532125137753437</v>
      </c>
      <c r="AC48" s="89">
        <f t="shared" si="8"/>
        <v>93.220866500635495</v>
      </c>
    </row>
    <row r="49" spans="18:29" x14ac:dyDescent="0.3">
      <c r="R49" s="13">
        <v>45</v>
      </c>
      <c r="S49" s="14">
        <v>61.8</v>
      </c>
      <c r="T49" s="59">
        <f t="shared" si="0"/>
        <v>1.0920961462041519E-3</v>
      </c>
      <c r="U49" s="16">
        <f t="shared" si="1"/>
        <v>2.2917396134938262</v>
      </c>
      <c r="V49" s="73">
        <f t="shared" si="2"/>
        <v>9.7740309648099988</v>
      </c>
      <c r="W49" s="17">
        <f t="shared" si="3"/>
        <v>90.225969035190005</v>
      </c>
      <c r="X49" s="16">
        <f t="shared" si="4"/>
        <v>2.3678100091161416</v>
      </c>
      <c r="Y49" s="73">
        <f t="shared" si="5"/>
        <v>6.7791334993645087</v>
      </c>
      <c r="Z49" s="17">
        <f t="shared" si="6"/>
        <v>93.220866500635495</v>
      </c>
      <c r="AA49" s="18">
        <f t="shared" si="7"/>
        <v>2.9948974654454901</v>
      </c>
      <c r="AB49" s="118">
        <v>1.6627578316815741</v>
      </c>
      <c r="AC49" s="89">
        <f t="shared" si="8"/>
        <v>93.220866500635495</v>
      </c>
    </row>
    <row r="50" spans="18:29" x14ac:dyDescent="0.3">
      <c r="R50" s="13">
        <v>46</v>
      </c>
      <c r="S50" s="14">
        <v>61.8</v>
      </c>
      <c r="T50" s="59">
        <f t="shared" si="0"/>
        <v>1.0920961462041519E-3</v>
      </c>
      <c r="U50" s="16">
        <f t="shared" si="1"/>
        <v>2.2917396134938262</v>
      </c>
      <c r="V50" s="73">
        <f t="shared" si="2"/>
        <v>9.7740309648099988</v>
      </c>
      <c r="W50" s="17">
        <f t="shared" si="3"/>
        <v>90.225969035190005</v>
      </c>
      <c r="X50" s="16">
        <f t="shared" si="4"/>
        <v>2.3678100091161416</v>
      </c>
      <c r="Y50" s="73">
        <f t="shared" si="5"/>
        <v>6.7791334993645087</v>
      </c>
      <c r="Z50" s="17">
        <f t="shared" si="6"/>
        <v>93.220866500635495</v>
      </c>
      <c r="AA50" s="18">
        <f t="shared" si="7"/>
        <v>2.9948974654454901</v>
      </c>
      <c r="AB50" s="118">
        <v>1.6720978579357175</v>
      </c>
      <c r="AC50" s="89">
        <f t="shared" si="8"/>
        <v>93.371953804526285</v>
      </c>
    </row>
    <row r="51" spans="18:29" x14ac:dyDescent="0.3">
      <c r="R51" s="13">
        <v>47</v>
      </c>
      <c r="S51" s="14">
        <v>61.7</v>
      </c>
      <c r="T51" s="59">
        <f t="shared" si="0"/>
        <v>1.0903290003365079E-3</v>
      </c>
      <c r="U51" s="16">
        <f t="shared" si="1"/>
        <v>2.295453940257997</v>
      </c>
      <c r="V51" s="73">
        <f t="shared" si="2"/>
        <v>9.6277976276379125</v>
      </c>
      <c r="W51" s="17">
        <f t="shared" si="3"/>
        <v>90.372202372362082</v>
      </c>
      <c r="X51" s="16">
        <f t="shared" si="4"/>
        <v>2.3716476266349678</v>
      </c>
      <c r="Y51" s="73">
        <f t="shared" si="5"/>
        <v>6.6280461954737131</v>
      </c>
      <c r="Z51" s="17">
        <f t="shared" si="6"/>
        <v>93.371953804526285</v>
      </c>
      <c r="AA51" s="18">
        <f t="shared" si="7"/>
        <v>2.9997514321641994</v>
      </c>
      <c r="AB51" s="118">
        <v>1.6812412373755872</v>
      </c>
      <c r="AC51" s="89">
        <f t="shared" si="8"/>
        <v>93.371953804526285</v>
      </c>
    </row>
    <row r="52" spans="18:29" x14ac:dyDescent="0.3">
      <c r="R52" s="13">
        <v>48</v>
      </c>
      <c r="S52" s="14">
        <v>61.7</v>
      </c>
      <c r="T52" s="59">
        <f t="shared" si="0"/>
        <v>1.0903290003365079E-3</v>
      </c>
      <c r="U52" s="16">
        <f t="shared" si="1"/>
        <v>2.295453940257997</v>
      </c>
      <c r="V52" s="73">
        <f t="shared" si="2"/>
        <v>9.6277976276379125</v>
      </c>
      <c r="W52" s="17">
        <f t="shared" si="3"/>
        <v>90.372202372362082</v>
      </c>
      <c r="X52" s="16">
        <f t="shared" si="4"/>
        <v>2.3716476266349678</v>
      </c>
      <c r="Y52" s="73">
        <f t="shared" si="5"/>
        <v>6.6280461954737131</v>
      </c>
      <c r="Z52" s="17">
        <f t="shared" si="6"/>
        <v>93.371953804526285</v>
      </c>
      <c r="AA52" s="18">
        <f t="shared" si="7"/>
        <v>2.9997514321641994</v>
      </c>
      <c r="AB52" s="118">
        <v>1.6901960800285136</v>
      </c>
      <c r="AC52" s="89">
        <f t="shared" si="8"/>
        <v>93.371953804526285</v>
      </c>
    </row>
    <row r="53" spans="18:29" x14ac:dyDescent="0.3">
      <c r="R53" s="13">
        <v>49</v>
      </c>
      <c r="S53" s="14">
        <v>61.7</v>
      </c>
      <c r="T53" s="59">
        <f t="shared" si="0"/>
        <v>1.0903290003365079E-3</v>
      </c>
      <c r="U53" s="16">
        <f t="shared" si="1"/>
        <v>2.295453940257997</v>
      </c>
      <c r="V53" s="73">
        <f t="shared" si="2"/>
        <v>9.6277976276379125</v>
      </c>
      <c r="W53" s="17">
        <f t="shared" si="3"/>
        <v>90.372202372362082</v>
      </c>
      <c r="X53" s="16">
        <f t="shared" si="4"/>
        <v>2.3716476266349678</v>
      </c>
      <c r="Y53" s="73">
        <f t="shared" si="5"/>
        <v>6.6280461954737131</v>
      </c>
      <c r="Z53" s="17">
        <f t="shared" si="6"/>
        <v>93.371953804526285</v>
      </c>
      <c r="AA53" s="18">
        <f t="shared" si="7"/>
        <v>2.9997514321641994</v>
      </c>
      <c r="AB53" s="118">
        <v>1.6989700043360187</v>
      </c>
      <c r="AC53" s="89">
        <f t="shared" si="8"/>
        <v>93.523531651611563</v>
      </c>
    </row>
    <row r="54" spans="18:29" x14ac:dyDescent="0.3">
      <c r="R54" s="13">
        <v>50</v>
      </c>
      <c r="S54" s="14">
        <v>61.6</v>
      </c>
      <c r="T54" s="59">
        <f t="shared" si="0"/>
        <v>1.0885618544688635E-3</v>
      </c>
      <c r="U54" s="16">
        <f t="shared" si="1"/>
        <v>2.2991803265246498</v>
      </c>
      <c r="V54" s="73">
        <f t="shared" si="2"/>
        <v>9.481089506903551</v>
      </c>
      <c r="W54" s="17">
        <f t="shared" si="3"/>
        <v>90.518910493096456</v>
      </c>
      <c r="X54" s="16">
        <f t="shared" si="4"/>
        <v>2.3754977039509337</v>
      </c>
      <c r="Y54" s="73">
        <f t="shared" si="5"/>
        <v>6.4764683483884422</v>
      </c>
      <c r="Z54" s="17">
        <f t="shared" si="6"/>
        <v>93.523531651611563</v>
      </c>
      <c r="AA54" s="18">
        <f t="shared" si="7"/>
        <v>3.0046211585151088</v>
      </c>
      <c r="AB54" s="118">
        <v>1.7075701760979363</v>
      </c>
      <c r="AC54" s="89">
        <f t="shared" si="8"/>
        <v>93.523531651611563</v>
      </c>
    </row>
    <row r="55" spans="18:29" x14ac:dyDescent="0.3">
      <c r="R55" s="13">
        <v>51</v>
      </c>
      <c r="S55" s="14">
        <v>61.6</v>
      </c>
      <c r="T55" s="59">
        <f t="shared" si="0"/>
        <v>1.0885618544688635E-3</v>
      </c>
      <c r="U55" s="16">
        <f t="shared" si="1"/>
        <v>2.2991803265246498</v>
      </c>
      <c r="V55" s="73">
        <f t="shared" si="2"/>
        <v>9.481089506903551</v>
      </c>
      <c r="W55" s="17">
        <f t="shared" si="3"/>
        <v>90.518910493096456</v>
      </c>
      <c r="X55" s="16">
        <f t="shared" si="4"/>
        <v>2.3754977039509337</v>
      </c>
      <c r="Y55" s="73">
        <f t="shared" si="5"/>
        <v>6.4764683483884422</v>
      </c>
      <c r="Z55" s="17">
        <f t="shared" si="6"/>
        <v>93.523531651611563</v>
      </c>
      <c r="AA55" s="18">
        <f t="shared" si="7"/>
        <v>3.0046211585151088</v>
      </c>
      <c r="AB55" s="118">
        <v>1.7160033436347992</v>
      </c>
      <c r="AC55" s="89">
        <f t="shared" si="8"/>
        <v>93.523531651611563</v>
      </c>
    </row>
    <row r="56" spans="18:29" x14ac:dyDescent="0.3">
      <c r="R56" s="13">
        <v>52</v>
      </c>
      <c r="S56" s="14">
        <v>61.6</v>
      </c>
      <c r="T56" s="59">
        <f t="shared" si="0"/>
        <v>1.0885618544688635E-3</v>
      </c>
      <c r="U56" s="16">
        <f t="shared" si="1"/>
        <v>2.2991803265246498</v>
      </c>
      <c r="V56" s="73">
        <f t="shared" si="2"/>
        <v>9.481089506903551</v>
      </c>
      <c r="W56" s="17">
        <f t="shared" si="3"/>
        <v>90.518910493096456</v>
      </c>
      <c r="X56" s="16">
        <f t="shared" si="4"/>
        <v>2.3754977039509337</v>
      </c>
      <c r="Y56" s="73">
        <f t="shared" si="5"/>
        <v>6.4764683483884422</v>
      </c>
      <c r="Z56" s="17">
        <f t="shared" si="6"/>
        <v>93.523531651611563</v>
      </c>
      <c r="AA56" s="18">
        <f t="shared" si="7"/>
        <v>3.0046211585151088</v>
      </c>
      <c r="AB56" s="118">
        <v>1.7242758696007889</v>
      </c>
      <c r="AC56" s="89">
        <f t="shared" si="8"/>
        <v>93.675602434784935</v>
      </c>
    </row>
    <row r="57" spans="18:29" x14ac:dyDescent="0.3">
      <c r="R57" s="13">
        <v>53</v>
      </c>
      <c r="S57" s="14">
        <v>61.5</v>
      </c>
      <c r="T57" s="59">
        <f t="shared" si="0"/>
        <v>1.0867947086012192E-3</v>
      </c>
      <c r="U57" s="16">
        <f t="shared" si="1"/>
        <v>2.3029188311206252</v>
      </c>
      <c r="V57" s="73">
        <f t="shared" si="2"/>
        <v>9.3339042865895561</v>
      </c>
      <c r="W57" s="17">
        <f t="shared" si="3"/>
        <v>90.666095713410442</v>
      </c>
      <c r="X57" s="16">
        <f t="shared" si="4"/>
        <v>2.3793603018435374</v>
      </c>
      <c r="Y57" s="73">
        <f t="shared" si="5"/>
        <v>6.324397565215067</v>
      </c>
      <c r="Z57" s="17">
        <f t="shared" si="6"/>
        <v>93.675602434784935</v>
      </c>
      <c r="AA57" s="18">
        <f t="shared" si="7"/>
        <v>3.009506721374489</v>
      </c>
      <c r="AB57" s="118">
        <v>1.7323937598229686</v>
      </c>
      <c r="AC57" s="89">
        <f t="shared" si="8"/>
        <v>93.675602434784935</v>
      </c>
    </row>
    <row r="58" spans="18:29" x14ac:dyDescent="0.3">
      <c r="R58" s="13">
        <v>54</v>
      </c>
      <c r="S58" s="14">
        <v>61.5</v>
      </c>
      <c r="T58" s="59">
        <f t="shared" si="0"/>
        <v>1.0867947086012192E-3</v>
      </c>
      <c r="U58" s="16">
        <f t="shared" si="1"/>
        <v>2.3029188311206252</v>
      </c>
      <c r="V58" s="73">
        <f t="shared" si="2"/>
        <v>9.3339042865895561</v>
      </c>
      <c r="W58" s="17">
        <f t="shared" si="3"/>
        <v>90.666095713410442</v>
      </c>
      <c r="X58" s="16">
        <f t="shared" si="4"/>
        <v>2.3793603018435374</v>
      </c>
      <c r="Y58" s="73">
        <f t="shared" si="5"/>
        <v>6.324397565215067</v>
      </c>
      <c r="Z58" s="17">
        <f t="shared" si="6"/>
        <v>93.675602434784935</v>
      </c>
      <c r="AA58" s="18">
        <f t="shared" si="7"/>
        <v>3.009506721374489</v>
      </c>
      <c r="AB58" s="118">
        <v>1.7403626894942439</v>
      </c>
      <c r="AC58" s="89">
        <f t="shared" si="8"/>
        <v>93.675602434784935</v>
      </c>
    </row>
    <row r="59" spans="18:29" x14ac:dyDescent="0.3">
      <c r="R59" s="13">
        <v>55</v>
      </c>
      <c r="S59" s="14">
        <v>61.5</v>
      </c>
      <c r="T59" s="59">
        <f t="shared" si="0"/>
        <v>1.0867947086012192E-3</v>
      </c>
      <c r="U59" s="16">
        <f t="shared" si="1"/>
        <v>2.3029188311206252</v>
      </c>
      <c r="V59" s="73">
        <f t="shared" si="2"/>
        <v>9.3339042865895561</v>
      </c>
      <c r="W59" s="17">
        <f t="shared" si="3"/>
        <v>90.666095713410442</v>
      </c>
      <c r="X59" s="16">
        <f t="shared" si="4"/>
        <v>2.3793603018435374</v>
      </c>
      <c r="Y59" s="73">
        <f t="shared" si="5"/>
        <v>6.324397565215067</v>
      </c>
      <c r="Z59" s="17">
        <f t="shared" si="6"/>
        <v>93.675602434784935</v>
      </c>
      <c r="AA59" s="18">
        <f t="shared" si="7"/>
        <v>3.009506721374489</v>
      </c>
      <c r="AB59" s="118">
        <v>1.7481880270062005</v>
      </c>
      <c r="AC59" s="89">
        <f t="shared" si="8"/>
        <v>93.828168562528873</v>
      </c>
    </row>
    <row r="60" spans="18:29" x14ac:dyDescent="0.3">
      <c r="R60" s="13">
        <v>56</v>
      </c>
      <c r="S60" s="14">
        <v>61.4</v>
      </c>
      <c r="T60" s="59">
        <f t="shared" si="0"/>
        <v>1.0850275627335749E-3</v>
      </c>
      <c r="U60" s="16">
        <f t="shared" si="1"/>
        <v>2.3066695132560007</v>
      </c>
      <c r="V60" s="73">
        <f t="shared" si="2"/>
        <v>9.1862396355905211</v>
      </c>
      <c r="W60" s="17">
        <f t="shared" si="3"/>
        <v>90.813760364409475</v>
      </c>
      <c r="X60" s="16">
        <f t="shared" si="4"/>
        <v>2.3832354814882333</v>
      </c>
      <c r="Y60" s="73">
        <f t="shared" si="5"/>
        <v>6.1718314374711314</v>
      </c>
      <c r="Z60" s="17">
        <f t="shared" si="6"/>
        <v>93.828168562528873</v>
      </c>
      <c r="AA60" s="18">
        <f t="shared" si="7"/>
        <v>3.0144081981193898</v>
      </c>
      <c r="AB60" s="118">
        <v>1.7558748556724915</v>
      </c>
      <c r="AC60" s="89">
        <f t="shared" si="8"/>
        <v>93.828168562528873</v>
      </c>
    </row>
    <row r="61" spans="18:29" x14ac:dyDescent="0.3">
      <c r="R61" s="13">
        <v>57</v>
      </c>
      <c r="S61" s="14">
        <v>61.4</v>
      </c>
      <c r="T61" s="59">
        <f t="shared" si="0"/>
        <v>1.0850275627335749E-3</v>
      </c>
      <c r="U61" s="16">
        <f t="shared" si="1"/>
        <v>2.3066695132560007</v>
      </c>
      <c r="V61" s="73">
        <f t="shared" si="2"/>
        <v>9.1862396355905211</v>
      </c>
      <c r="W61" s="17">
        <f t="shared" si="3"/>
        <v>90.813760364409475</v>
      </c>
      <c r="X61" s="16">
        <f t="shared" si="4"/>
        <v>2.3832354814882333</v>
      </c>
      <c r="Y61" s="73">
        <f t="shared" si="5"/>
        <v>6.1718314374711314</v>
      </c>
      <c r="Z61" s="17">
        <f t="shared" si="6"/>
        <v>93.828168562528873</v>
      </c>
      <c r="AA61" s="18">
        <f t="shared" si="7"/>
        <v>3.0144081981193898</v>
      </c>
      <c r="AB61" s="118">
        <v>1.7634279935629373</v>
      </c>
      <c r="AC61" s="89">
        <f t="shared" si="8"/>
        <v>93.828168562528873</v>
      </c>
    </row>
    <row r="62" spans="18:29" x14ac:dyDescent="0.3">
      <c r="R62" s="13">
        <v>58</v>
      </c>
      <c r="S62" s="14">
        <v>61.4</v>
      </c>
      <c r="T62" s="59">
        <f t="shared" si="0"/>
        <v>1.0850275627335749E-3</v>
      </c>
      <c r="U62" s="16">
        <f t="shared" si="1"/>
        <v>2.3066695132560007</v>
      </c>
      <c r="V62" s="73">
        <f t="shared" si="2"/>
        <v>9.1862396355905211</v>
      </c>
      <c r="W62" s="17">
        <f t="shared" si="3"/>
        <v>90.813760364409475</v>
      </c>
      <c r="X62" s="16">
        <f t="shared" si="4"/>
        <v>2.3832354814882333</v>
      </c>
      <c r="Y62" s="73">
        <f t="shared" si="5"/>
        <v>6.1718314374711314</v>
      </c>
      <c r="Z62" s="17">
        <f t="shared" si="6"/>
        <v>93.828168562528873</v>
      </c>
      <c r="AA62" s="18">
        <f t="shared" si="7"/>
        <v>3.0144081981193898</v>
      </c>
      <c r="AB62" s="118">
        <v>1.7708520116421442</v>
      </c>
      <c r="AC62" s="89">
        <f t="shared" si="8"/>
        <v>93.981232459041976</v>
      </c>
    </row>
    <row r="63" spans="18:29" x14ac:dyDescent="0.3">
      <c r="R63" s="13">
        <v>59</v>
      </c>
      <c r="S63" s="14">
        <v>61.3</v>
      </c>
      <c r="T63" s="59">
        <f t="shared" si="0"/>
        <v>1.0832604168659308E-3</v>
      </c>
      <c r="U63" s="16">
        <f t="shared" si="1"/>
        <v>2.3104324325272176</v>
      </c>
      <c r="V63" s="73">
        <f t="shared" si="2"/>
        <v>9.0380932075898599</v>
      </c>
      <c r="W63" s="17">
        <f t="shared" si="3"/>
        <v>90.961906792410133</v>
      </c>
      <c r="X63" s="16">
        <f t="shared" si="4"/>
        <v>2.3871233044596663</v>
      </c>
      <c r="Y63" s="73">
        <f t="shared" si="5"/>
        <v>6.0187675409580255</v>
      </c>
      <c r="Z63" s="17">
        <f t="shared" si="6"/>
        <v>93.981232459041976</v>
      </c>
      <c r="AA63" s="18">
        <f t="shared" si="7"/>
        <v>3.0193256666318344</v>
      </c>
      <c r="AB63" s="118">
        <v>1.7781512503836436</v>
      </c>
      <c r="AC63" s="89">
        <f t="shared" si="8"/>
        <v>93.981232459041976</v>
      </c>
    </row>
    <row r="64" spans="18:29" x14ac:dyDescent="0.3">
      <c r="R64" s="13">
        <v>60</v>
      </c>
      <c r="S64" s="14">
        <v>61.3</v>
      </c>
      <c r="T64" s="59">
        <f t="shared" si="0"/>
        <v>1.0832604168659308E-3</v>
      </c>
      <c r="U64" s="16">
        <f t="shared" si="1"/>
        <v>2.3104324325272176</v>
      </c>
      <c r="V64" s="73">
        <f t="shared" si="2"/>
        <v>9.0380932075898599</v>
      </c>
      <c r="W64" s="17">
        <f t="shared" si="3"/>
        <v>90.961906792410133</v>
      </c>
      <c r="X64" s="16">
        <f t="shared" si="4"/>
        <v>2.3871233044596663</v>
      </c>
      <c r="Y64" s="73">
        <f t="shared" si="5"/>
        <v>6.0187675409580255</v>
      </c>
      <c r="Z64" s="17">
        <f t="shared" si="6"/>
        <v>93.981232459041976</v>
      </c>
      <c r="AA64" s="18">
        <f t="shared" si="7"/>
        <v>3.0193256666318344</v>
      </c>
      <c r="AB64" s="118">
        <v>1.7853298350107671</v>
      </c>
      <c r="AC64" s="89">
        <f t="shared" si="8"/>
        <v>93.981232459041976</v>
      </c>
    </row>
    <row r="65" spans="18:29" x14ac:dyDescent="0.3">
      <c r="R65" s="13">
        <v>61</v>
      </c>
      <c r="S65" s="14">
        <v>61.3</v>
      </c>
      <c r="T65" s="59">
        <f t="shared" si="0"/>
        <v>1.0832604168659308E-3</v>
      </c>
      <c r="U65" s="16">
        <f t="shared" si="1"/>
        <v>2.3104324325272176</v>
      </c>
      <c r="V65" s="73">
        <f t="shared" si="2"/>
        <v>9.0380932075898599</v>
      </c>
      <c r="W65" s="17">
        <f t="shared" si="3"/>
        <v>90.961906792410133</v>
      </c>
      <c r="X65" s="16">
        <f t="shared" si="4"/>
        <v>2.3871233044596663</v>
      </c>
      <c r="Y65" s="73">
        <f t="shared" si="5"/>
        <v>6.0187675409580255</v>
      </c>
      <c r="Z65" s="17">
        <f t="shared" si="6"/>
        <v>93.981232459041976</v>
      </c>
      <c r="AA65" s="18">
        <f t="shared" si="7"/>
        <v>3.0193256666318344</v>
      </c>
      <c r="AB65" s="118">
        <v>1.7923916894982539</v>
      </c>
      <c r="AC65" s="89">
        <f t="shared" si="8"/>
        <v>94.134796564367193</v>
      </c>
    </row>
    <row r="66" spans="18:29" x14ac:dyDescent="0.3">
      <c r="R66" s="13">
        <v>62</v>
      </c>
      <c r="S66" s="14">
        <v>61.2</v>
      </c>
      <c r="T66" s="59">
        <f t="shared" si="0"/>
        <v>1.0814932709982863E-3</v>
      </c>
      <c r="U66" s="16">
        <f t="shared" si="1"/>
        <v>2.3142076489202359</v>
      </c>
      <c r="V66" s="73">
        <f t="shared" si="2"/>
        <v>8.8894626409355979</v>
      </c>
      <c r="W66" s="17">
        <f t="shared" si="3"/>
        <v>91.110537359064409</v>
      </c>
      <c r="X66" s="16">
        <f t="shared" si="4"/>
        <v>2.3910238327349269</v>
      </c>
      <c r="Y66" s="73">
        <f t="shared" si="5"/>
        <v>5.8652034356328038</v>
      </c>
      <c r="Z66" s="17">
        <f t="shared" si="6"/>
        <v>94.134796564367193</v>
      </c>
      <c r="AA66" s="18">
        <f t="shared" si="7"/>
        <v>3.0242592053027941</v>
      </c>
      <c r="AB66" s="118">
        <v>1.7993405494535817</v>
      </c>
      <c r="AC66" s="89">
        <f t="shared" si="8"/>
        <v>94.134796564367193</v>
      </c>
    </row>
    <row r="67" spans="18:29" x14ac:dyDescent="0.3">
      <c r="R67" s="13">
        <v>63</v>
      </c>
      <c r="S67" s="14">
        <v>61.2</v>
      </c>
      <c r="T67" s="59">
        <f t="shared" si="0"/>
        <v>1.0814932709982863E-3</v>
      </c>
      <c r="U67" s="16">
        <f t="shared" si="1"/>
        <v>2.3142076489202359</v>
      </c>
      <c r="V67" s="73">
        <f t="shared" si="2"/>
        <v>8.8894626409355979</v>
      </c>
      <c r="W67" s="17">
        <f t="shared" si="3"/>
        <v>91.110537359064409</v>
      </c>
      <c r="X67" s="16">
        <f t="shared" si="4"/>
        <v>2.3910238327349269</v>
      </c>
      <c r="Y67" s="73">
        <f t="shared" si="5"/>
        <v>5.8652034356328038</v>
      </c>
      <c r="Z67" s="17">
        <f t="shared" si="6"/>
        <v>94.134796564367193</v>
      </c>
      <c r="AA67" s="18">
        <f t="shared" si="7"/>
        <v>3.0242592053027941</v>
      </c>
      <c r="AB67" s="118">
        <v>1.8061799739838871</v>
      </c>
      <c r="AC67" s="89">
        <f t="shared" si="8"/>
        <v>94.134796564367193</v>
      </c>
    </row>
    <row r="68" spans="18:29" x14ac:dyDescent="0.3">
      <c r="R68" s="13">
        <v>64</v>
      </c>
      <c r="S68" s="14">
        <v>61.2</v>
      </c>
      <c r="T68" s="59">
        <f t="shared" si="0"/>
        <v>1.0814932709982863E-3</v>
      </c>
      <c r="U68" s="16">
        <f t="shared" si="1"/>
        <v>2.3142076489202359</v>
      </c>
      <c r="V68" s="73">
        <f t="shared" si="2"/>
        <v>8.8894626409355979</v>
      </c>
      <c r="W68" s="17">
        <f t="shared" si="3"/>
        <v>91.110537359064409</v>
      </c>
      <c r="X68" s="16">
        <f t="shared" si="4"/>
        <v>2.3910238327349269</v>
      </c>
      <c r="Y68" s="73">
        <f t="shared" si="5"/>
        <v>5.8652034356328038</v>
      </c>
      <c r="Z68" s="17">
        <f t="shared" si="6"/>
        <v>94.134796564367193</v>
      </c>
      <c r="AA68" s="18">
        <f t="shared" si="7"/>
        <v>3.0242592053027941</v>
      </c>
      <c r="AB68" s="118">
        <v>1.8129133566428555</v>
      </c>
      <c r="AC68" s="89">
        <f t="shared" si="8"/>
        <v>94.134796564367193</v>
      </c>
    </row>
    <row r="69" spans="18:29" x14ac:dyDescent="0.3">
      <c r="R69" s="13">
        <v>65</v>
      </c>
      <c r="S69" s="14">
        <v>61.2</v>
      </c>
      <c r="T69" s="59">
        <f t="shared" ref="T69:T132" si="9">(PI()*$D$10^2/4*S69)*10^-9</f>
        <v>1.0814932709982863E-3</v>
      </c>
      <c r="U69" s="16">
        <f t="shared" ref="U69:U132" si="10">$D$14/T69*10^-6</f>
        <v>2.3142076489202359</v>
      </c>
      <c r="V69" s="73">
        <f t="shared" ref="V69:V132" si="11">(1-(U69/$D$12))*100</f>
        <v>8.8894626409355979</v>
      </c>
      <c r="W69" s="17">
        <f t="shared" ref="W69:W132" si="12">100-V69</f>
        <v>91.110537359064409</v>
      </c>
      <c r="X69" s="16">
        <f t="shared" ref="X69:X132" si="13">$D$15/$U$153*U69</f>
        <v>2.3910238327349269</v>
      </c>
      <c r="Y69" s="73">
        <f t="shared" ref="Y69:Y132" si="14">(1-(X69/$D$12))*100</f>
        <v>5.8652034356328038</v>
      </c>
      <c r="Z69" s="17">
        <f t="shared" ref="Z69:Z132" si="15">100-Y69</f>
        <v>94.134796564367193</v>
      </c>
      <c r="AA69" s="18">
        <f t="shared" ref="AA69:AA132" si="16">V69-Y69</f>
        <v>3.0242592053027941</v>
      </c>
      <c r="AB69" s="118">
        <v>1.8195439355418688</v>
      </c>
      <c r="AC69" s="89">
        <f t="shared" ref="AC69:AC132" si="17">Z70</f>
        <v>94.28886333452165</v>
      </c>
    </row>
    <row r="70" spans="18:29" x14ac:dyDescent="0.3">
      <c r="R70" s="13">
        <v>66</v>
      </c>
      <c r="S70" s="14">
        <v>61.1</v>
      </c>
      <c r="T70" s="59">
        <f t="shared" si="9"/>
        <v>1.0797261251306422E-3</v>
      </c>
      <c r="U70" s="16">
        <f t="shared" si="10"/>
        <v>2.3179952228137224</v>
      </c>
      <c r="V70" s="73">
        <f t="shared" si="11"/>
        <v>8.740345558514873</v>
      </c>
      <c r="W70" s="17">
        <f t="shared" si="12"/>
        <v>91.259654441485125</v>
      </c>
      <c r="X70" s="16">
        <f t="shared" si="13"/>
        <v>2.3949371286968497</v>
      </c>
      <c r="Y70" s="73">
        <f t="shared" si="14"/>
        <v>5.7111366654783557</v>
      </c>
      <c r="Z70" s="17">
        <f t="shared" si="15"/>
        <v>94.28886333452165</v>
      </c>
      <c r="AA70" s="18">
        <f t="shared" si="16"/>
        <v>3.0292088930365173</v>
      </c>
      <c r="AB70" s="118">
        <v>1.8260748027008264</v>
      </c>
      <c r="AC70" s="89">
        <f t="shared" si="17"/>
        <v>94.28886333452165</v>
      </c>
    </row>
    <row r="71" spans="18:29" x14ac:dyDescent="0.3">
      <c r="R71" s="13">
        <v>67</v>
      </c>
      <c r="S71" s="14">
        <v>61.1</v>
      </c>
      <c r="T71" s="59">
        <f t="shared" si="9"/>
        <v>1.0797261251306422E-3</v>
      </c>
      <c r="U71" s="16">
        <f t="shared" si="10"/>
        <v>2.3179952228137224</v>
      </c>
      <c r="V71" s="73">
        <f t="shared" si="11"/>
        <v>8.740345558514873</v>
      </c>
      <c r="W71" s="17">
        <f t="shared" si="12"/>
        <v>91.259654441485125</v>
      </c>
      <c r="X71" s="16">
        <f t="shared" si="13"/>
        <v>2.3949371286968497</v>
      </c>
      <c r="Y71" s="73">
        <f t="shared" si="14"/>
        <v>5.7111366654783557</v>
      </c>
      <c r="Z71" s="17">
        <f t="shared" si="15"/>
        <v>94.28886333452165</v>
      </c>
      <c r="AA71" s="18">
        <f t="shared" si="16"/>
        <v>3.0292088930365173</v>
      </c>
      <c r="AB71" s="118">
        <v>1.8325089127062364</v>
      </c>
      <c r="AC71" s="89">
        <f t="shared" si="17"/>
        <v>94.28886333452165</v>
      </c>
    </row>
    <row r="72" spans="18:29" x14ac:dyDescent="0.3">
      <c r="R72" s="13">
        <v>68</v>
      </c>
      <c r="S72" s="14">
        <v>61.1</v>
      </c>
      <c r="T72" s="59">
        <f t="shared" si="9"/>
        <v>1.0797261251306422E-3</v>
      </c>
      <c r="U72" s="16">
        <f t="shared" si="10"/>
        <v>2.3179952228137224</v>
      </c>
      <c r="V72" s="73">
        <f t="shared" si="11"/>
        <v>8.740345558514873</v>
      </c>
      <c r="W72" s="17">
        <f t="shared" si="12"/>
        <v>91.259654441485125</v>
      </c>
      <c r="X72" s="16">
        <f t="shared" si="13"/>
        <v>2.3949371286968497</v>
      </c>
      <c r="Y72" s="73">
        <f t="shared" si="14"/>
        <v>5.7111366654783557</v>
      </c>
      <c r="Z72" s="17">
        <f t="shared" si="15"/>
        <v>94.28886333452165</v>
      </c>
      <c r="AA72" s="18">
        <f t="shared" si="16"/>
        <v>3.0292088930365173</v>
      </c>
      <c r="AB72" s="118">
        <v>1.8388490907372552</v>
      </c>
      <c r="AC72" s="89">
        <f t="shared" si="17"/>
        <v>94.28886333452165</v>
      </c>
    </row>
    <row r="73" spans="18:29" x14ac:dyDescent="0.3">
      <c r="R73" s="13">
        <v>69</v>
      </c>
      <c r="S73" s="14">
        <v>61.1</v>
      </c>
      <c r="T73" s="59">
        <f t="shared" si="9"/>
        <v>1.0797261251306422E-3</v>
      </c>
      <c r="U73" s="16">
        <f t="shared" si="10"/>
        <v>2.3179952228137224</v>
      </c>
      <c r="V73" s="73">
        <f t="shared" si="11"/>
        <v>8.740345558514873</v>
      </c>
      <c r="W73" s="17">
        <f t="shared" si="12"/>
        <v>91.259654441485125</v>
      </c>
      <c r="X73" s="16">
        <f t="shared" si="13"/>
        <v>2.3949371286968497</v>
      </c>
      <c r="Y73" s="73">
        <f t="shared" si="14"/>
        <v>5.7111366654783557</v>
      </c>
      <c r="Z73" s="17">
        <f t="shared" si="15"/>
        <v>94.28886333452165</v>
      </c>
      <c r="AA73" s="18">
        <f t="shared" si="16"/>
        <v>3.0292088930365173</v>
      </c>
      <c r="AB73" s="118">
        <v>1.8450980400142569</v>
      </c>
      <c r="AC73" s="89">
        <f t="shared" si="17"/>
        <v>94.443435241627427</v>
      </c>
    </row>
    <row r="74" spans="18:29" x14ac:dyDescent="0.3">
      <c r="R74" s="13">
        <v>70</v>
      </c>
      <c r="S74" s="14">
        <v>61</v>
      </c>
      <c r="T74" s="59">
        <f t="shared" si="9"/>
        <v>1.0779589792629979E-3</v>
      </c>
      <c r="U74" s="16">
        <f t="shared" si="10"/>
        <v>2.3217952149822696</v>
      </c>
      <c r="V74" s="73">
        <f t="shared" si="11"/>
        <v>8.5907395676271818</v>
      </c>
      <c r="W74" s="17">
        <f t="shared" si="12"/>
        <v>91.409260432372818</v>
      </c>
      <c r="X74" s="16">
        <f t="shared" si="13"/>
        <v>2.3988632551373366</v>
      </c>
      <c r="Y74" s="73">
        <f t="shared" si="14"/>
        <v>5.5565647583725735</v>
      </c>
      <c r="Z74" s="17">
        <f t="shared" si="15"/>
        <v>94.443435241627427</v>
      </c>
      <c r="AA74" s="18">
        <f t="shared" si="16"/>
        <v>3.0341748092546084</v>
      </c>
      <c r="AB74" s="118">
        <v>1.8512583487190752</v>
      </c>
      <c r="AC74" s="89">
        <f t="shared" si="17"/>
        <v>94.443435241627427</v>
      </c>
    </row>
    <row r="75" spans="18:29" x14ac:dyDescent="0.3">
      <c r="R75" s="13">
        <v>71</v>
      </c>
      <c r="S75" s="14">
        <v>61</v>
      </c>
      <c r="T75" s="59">
        <f t="shared" si="9"/>
        <v>1.0779589792629979E-3</v>
      </c>
      <c r="U75" s="16">
        <f t="shared" si="10"/>
        <v>2.3217952149822696</v>
      </c>
      <c r="V75" s="73">
        <f t="shared" si="11"/>
        <v>8.5907395676271818</v>
      </c>
      <c r="W75" s="17">
        <f t="shared" si="12"/>
        <v>91.409260432372818</v>
      </c>
      <c r="X75" s="16">
        <f t="shared" si="13"/>
        <v>2.3988632551373366</v>
      </c>
      <c r="Y75" s="73">
        <f t="shared" si="14"/>
        <v>5.5565647583725735</v>
      </c>
      <c r="Z75" s="17">
        <f t="shared" si="15"/>
        <v>94.443435241627427</v>
      </c>
      <c r="AA75" s="18">
        <f t="shared" si="16"/>
        <v>3.0341748092546084</v>
      </c>
      <c r="AB75" s="118">
        <v>1.8573324964312685</v>
      </c>
      <c r="AC75" s="89">
        <f t="shared" si="17"/>
        <v>94.443435241627427</v>
      </c>
    </row>
    <row r="76" spans="18:29" x14ac:dyDescent="0.3">
      <c r="R76" s="13">
        <v>72</v>
      </c>
      <c r="S76" s="14">
        <v>61</v>
      </c>
      <c r="T76" s="59">
        <f t="shared" si="9"/>
        <v>1.0779589792629979E-3</v>
      </c>
      <c r="U76" s="16">
        <f t="shared" si="10"/>
        <v>2.3217952149822696</v>
      </c>
      <c r="V76" s="73">
        <f t="shared" si="11"/>
        <v>8.5907395676271818</v>
      </c>
      <c r="W76" s="17">
        <f t="shared" si="12"/>
        <v>91.409260432372818</v>
      </c>
      <c r="X76" s="16">
        <f t="shared" si="13"/>
        <v>2.3988632551373366</v>
      </c>
      <c r="Y76" s="73">
        <f t="shared" si="14"/>
        <v>5.5565647583725735</v>
      </c>
      <c r="Z76" s="17">
        <f t="shared" si="15"/>
        <v>94.443435241627427</v>
      </c>
      <c r="AA76" s="18">
        <f t="shared" si="16"/>
        <v>3.0341748092546084</v>
      </c>
      <c r="AB76" s="118">
        <v>1.8633228601204559</v>
      </c>
      <c r="AC76" s="89">
        <f t="shared" si="17"/>
        <v>94.443435241627427</v>
      </c>
    </row>
    <row r="77" spans="18:29" x14ac:dyDescent="0.3">
      <c r="R77" s="13">
        <v>73</v>
      </c>
      <c r="S77" s="14">
        <v>61</v>
      </c>
      <c r="T77" s="59">
        <f t="shared" si="9"/>
        <v>1.0779589792629979E-3</v>
      </c>
      <c r="U77" s="16">
        <f t="shared" si="10"/>
        <v>2.3217952149822696</v>
      </c>
      <c r="V77" s="73">
        <f t="shared" si="11"/>
        <v>8.5907395676271818</v>
      </c>
      <c r="W77" s="17">
        <f t="shared" si="12"/>
        <v>91.409260432372818</v>
      </c>
      <c r="X77" s="16">
        <f t="shared" si="13"/>
        <v>2.3988632551373366</v>
      </c>
      <c r="Y77" s="73">
        <f t="shared" si="14"/>
        <v>5.5565647583725735</v>
      </c>
      <c r="Z77" s="17">
        <f t="shared" si="15"/>
        <v>94.443435241627427</v>
      </c>
      <c r="AA77" s="18">
        <f t="shared" si="16"/>
        <v>3.0341748092546084</v>
      </c>
      <c r="AB77" s="118">
        <v>1.8692317197309762</v>
      </c>
      <c r="AC77" s="89">
        <f t="shared" si="17"/>
        <v>94.443435241627427</v>
      </c>
    </row>
    <row r="78" spans="18:29" x14ac:dyDescent="0.3">
      <c r="R78" s="13">
        <v>74</v>
      </c>
      <c r="S78" s="14">
        <v>61</v>
      </c>
      <c r="T78" s="59">
        <f t="shared" si="9"/>
        <v>1.0779589792629979E-3</v>
      </c>
      <c r="U78" s="16">
        <f t="shared" si="10"/>
        <v>2.3217952149822696</v>
      </c>
      <c r="V78" s="73">
        <f t="shared" si="11"/>
        <v>8.5907395676271818</v>
      </c>
      <c r="W78" s="17">
        <f t="shared" si="12"/>
        <v>91.409260432372818</v>
      </c>
      <c r="X78" s="16">
        <f t="shared" si="13"/>
        <v>2.3988632551373366</v>
      </c>
      <c r="Y78" s="73">
        <f t="shared" si="14"/>
        <v>5.5565647583725735</v>
      </c>
      <c r="Z78" s="17">
        <f t="shared" si="15"/>
        <v>94.443435241627427</v>
      </c>
      <c r="AA78" s="18">
        <f t="shared" si="16"/>
        <v>3.0341748092546084</v>
      </c>
      <c r="AB78" s="118">
        <v>1.8750612633917001</v>
      </c>
      <c r="AC78" s="89">
        <f t="shared" si="17"/>
        <v>94.598514774043892</v>
      </c>
    </row>
    <row r="79" spans="18:29" x14ac:dyDescent="0.3">
      <c r="R79" s="13">
        <v>75</v>
      </c>
      <c r="S79" s="14">
        <v>60.9</v>
      </c>
      <c r="T79" s="59">
        <f t="shared" si="9"/>
        <v>1.0761918333953536E-3</v>
      </c>
      <c r="U79" s="16">
        <f t="shared" si="10"/>
        <v>2.3256076865996462</v>
      </c>
      <c r="V79" s="73">
        <f t="shared" si="11"/>
        <v>8.4406422598564461</v>
      </c>
      <c r="W79" s="17">
        <f t="shared" si="12"/>
        <v>91.559357740143554</v>
      </c>
      <c r="X79" s="16">
        <f t="shared" si="13"/>
        <v>2.402802275260715</v>
      </c>
      <c r="Y79" s="73">
        <f t="shared" si="14"/>
        <v>5.4014852259561046</v>
      </c>
      <c r="Z79" s="17">
        <f t="shared" si="15"/>
        <v>94.598514774043892</v>
      </c>
      <c r="AA79" s="18">
        <f t="shared" si="16"/>
        <v>3.0391570339003415</v>
      </c>
      <c r="AB79" s="118">
        <v>1.8808135922807914</v>
      </c>
      <c r="AC79" s="89">
        <f t="shared" si="17"/>
        <v>94.598514774043892</v>
      </c>
    </row>
    <row r="80" spans="18:29" x14ac:dyDescent="0.3">
      <c r="R80" s="13">
        <v>76</v>
      </c>
      <c r="S80" s="14">
        <v>60.9</v>
      </c>
      <c r="T80" s="59">
        <f t="shared" si="9"/>
        <v>1.0761918333953536E-3</v>
      </c>
      <c r="U80" s="16">
        <f t="shared" si="10"/>
        <v>2.3256076865996462</v>
      </c>
      <c r="V80" s="73">
        <f t="shared" si="11"/>
        <v>8.4406422598564461</v>
      </c>
      <c r="W80" s="17">
        <f t="shared" si="12"/>
        <v>91.559357740143554</v>
      </c>
      <c r="X80" s="16">
        <f t="shared" si="13"/>
        <v>2.402802275260715</v>
      </c>
      <c r="Y80" s="73">
        <f t="shared" si="14"/>
        <v>5.4014852259561046</v>
      </c>
      <c r="Z80" s="17">
        <f t="shared" si="15"/>
        <v>94.598514774043892</v>
      </c>
      <c r="AA80" s="18">
        <f t="shared" si="16"/>
        <v>3.0391570339003415</v>
      </c>
      <c r="AB80" s="118">
        <v>1.8864907251724818</v>
      </c>
      <c r="AC80" s="89">
        <f t="shared" si="17"/>
        <v>94.598514774043892</v>
      </c>
    </row>
    <row r="81" spans="17:29" x14ac:dyDescent="0.3">
      <c r="R81" s="13">
        <v>77</v>
      </c>
      <c r="S81" s="14">
        <v>60.9</v>
      </c>
      <c r="T81" s="59">
        <f t="shared" si="9"/>
        <v>1.0761918333953536E-3</v>
      </c>
      <c r="U81" s="16">
        <f t="shared" si="10"/>
        <v>2.3256076865996462</v>
      </c>
      <c r="V81" s="73">
        <f t="shared" si="11"/>
        <v>8.4406422598564461</v>
      </c>
      <c r="W81" s="17">
        <f t="shared" si="12"/>
        <v>91.559357740143554</v>
      </c>
      <c r="X81" s="16">
        <f t="shared" si="13"/>
        <v>2.402802275260715</v>
      </c>
      <c r="Y81" s="73">
        <f t="shared" si="14"/>
        <v>5.4014852259561046</v>
      </c>
      <c r="Z81" s="17">
        <f t="shared" si="15"/>
        <v>94.598514774043892</v>
      </c>
      <c r="AA81" s="18">
        <f t="shared" si="16"/>
        <v>3.0391570339003415</v>
      </c>
      <c r="AB81" s="118">
        <v>1.8920946026904804</v>
      </c>
      <c r="AC81" s="89">
        <f t="shared" si="17"/>
        <v>94.598514774043892</v>
      </c>
    </row>
    <row r="82" spans="17:29" x14ac:dyDescent="0.3">
      <c r="R82" s="13">
        <v>78</v>
      </c>
      <c r="S82" s="14">
        <v>60.9</v>
      </c>
      <c r="T82" s="59">
        <f t="shared" si="9"/>
        <v>1.0761918333953536E-3</v>
      </c>
      <c r="U82" s="16">
        <f t="shared" si="10"/>
        <v>2.3256076865996462</v>
      </c>
      <c r="V82" s="73">
        <f t="shared" si="11"/>
        <v>8.4406422598564461</v>
      </c>
      <c r="W82" s="17">
        <f t="shared" si="12"/>
        <v>91.559357740143554</v>
      </c>
      <c r="X82" s="16">
        <f t="shared" si="13"/>
        <v>2.402802275260715</v>
      </c>
      <c r="Y82" s="73">
        <f t="shared" si="14"/>
        <v>5.4014852259561046</v>
      </c>
      <c r="Z82" s="17">
        <f t="shared" si="15"/>
        <v>94.598514774043892</v>
      </c>
      <c r="AA82" s="18">
        <f t="shared" si="16"/>
        <v>3.0391570339003415</v>
      </c>
      <c r="AB82" s="118">
        <v>1.8976270912904414</v>
      </c>
      <c r="AC82" s="89">
        <f t="shared" si="17"/>
        <v>94.598514774043892</v>
      </c>
    </row>
    <row r="83" spans="17:29" x14ac:dyDescent="0.3">
      <c r="R83" s="13">
        <v>79</v>
      </c>
      <c r="S83" s="14">
        <v>60.9</v>
      </c>
      <c r="T83" s="59">
        <f t="shared" si="9"/>
        <v>1.0761918333953536E-3</v>
      </c>
      <c r="U83" s="16">
        <f t="shared" si="10"/>
        <v>2.3256076865996462</v>
      </c>
      <c r="V83" s="73">
        <f t="shared" si="11"/>
        <v>8.4406422598564461</v>
      </c>
      <c r="W83" s="17">
        <f t="shared" si="12"/>
        <v>91.559357740143554</v>
      </c>
      <c r="X83" s="16">
        <f t="shared" si="13"/>
        <v>2.402802275260715</v>
      </c>
      <c r="Y83" s="73">
        <f t="shared" si="14"/>
        <v>5.4014852259561046</v>
      </c>
      <c r="Z83" s="17">
        <f t="shared" si="15"/>
        <v>94.598514774043892</v>
      </c>
      <c r="AA83" s="18">
        <f t="shared" si="16"/>
        <v>3.0391570339003415</v>
      </c>
      <c r="AB83" s="118">
        <v>1.9030899869919435</v>
      </c>
      <c r="AC83" s="89">
        <f t="shared" si="17"/>
        <v>94.754104436501208</v>
      </c>
    </row>
    <row r="84" spans="17:29" x14ac:dyDescent="0.3">
      <c r="R84" s="13">
        <v>80</v>
      </c>
      <c r="S84" s="14">
        <v>60.8</v>
      </c>
      <c r="T84" s="59">
        <f t="shared" si="9"/>
        <v>1.0744246875277093E-3</v>
      </c>
      <c r="U84" s="16">
        <f t="shared" si="10"/>
        <v>2.32943269924208</v>
      </c>
      <c r="V84" s="73">
        <f t="shared" si="11"/>
        <v>8.2900512109417406</v>
      </c>
      <c r="W84" s="17">
        <f t="shared" si="12"/>
        <v>91.709948789058259</v>
      </c>
      <c r="X84" s="16">
        <f t="shared" si="13"/>
        <v>2.4067542526871306</v>
      </c>
      <c r="Y84" s="73">
        <f t="shared" si="14"/>
        <v>5.2458955634987925</v>
      </c>
      <c r="Z84" s="17">
        <f t="shared" si="15"/>
        <v>94.754104436501208</v>
      </c>
      <c r="AA84" s="18">
        <f t="shared" si="16"/>
        <v>3.0441556474429481</v>
      </c>
      <c r="AB84" s="118">
        <v>1.9084850188786497</v>
      </c>
      <c r="AC84" s="89">
        <f t="shared" si="17"/>
        <v>94.754104436501208</v>
      </c>
    </row>
    <row r="85" spans="17:29" x14ac:dyDescent="0.3">
      <c r="R85" s="13">
        <v>81</v>
      </c>
      <c r="S85" s="14">
        <v>60.8</v>
      </c>
      <c r="T85" s="59">
        <f t="shared" si="9"/>
        <v>1.0744246875277093E-3</v>
      </c>
      <c r="U85" s="16">
        <f t="shared" si="10"/>
        <v>2.32943269924208</v>
      </c>
      <c r="V85" s="73">
        <f t="shared" si="11"/>
        <v>8.2900512109417406</v>
      </c>
      <c r="W85" s="17">
        <f t="shared" si="12"/>
        <v>91.709948789058259</v>
      </c>
      <c r="X85" s="16">
        <f t="shared" si="13"/>
        <v>2.4067542526871306</v>
      </c>
      <c r="Y85" s="73">
        <f t="shared" si="14"/>
        <v>5.2458955634987925</v>
      </c>
      <c r="Z85" s="17">
        <f t="shared" si="15"/>
        <v>94.754104436501208</v>
      </c>
      <c r="AA85" s="18">
        <f t="shared" si="16"/>
        <v>3.0441556474429481</v>
      </c>
      <c r="AB85" s="118">
        <v>1.9138138523837167</v>
      </c>
      <c r="AC85" s="89">
        <f t="shared" si="17"/>
        <v>94.754104436501208</v>
      </c>
    </row>
    <row r="86" spans="17:29" x14ac:dyDescent="0.3">
      <c r="R86" s="13">
        <v>82</v>
      </c>
      <c r="S86" s="14">
        <v>60.8</v>
      </c>
      <c r="T86" s="59">
        <f t="shared" si="9"/>
        <v>1.0744246875277093E-3</v>
      </c>
      <c r="U86" s="16">
        <f t="shared" si="10"/>
        <v>2.32943269924208</v>
      </c>
      <c r="V86" s="73">
        <f t="shared" si="11"/>
        <v>8.2900512109417406</v>
      </c>
      <c r="W86" s="17">
        <f t="shared" si="12"/>
        <v>91.709948789058259</v>
      </c>
      <c r="X86" s="16">
        <f t="shared" si="13"/>
        <v>2.4067542526871306</v>
      </c>
      <c r="Y86" s="73">
        <f t="shared" si="14"/>
        <v>5.2458955634987925</v>
      </c>
      <c r="Z86" s="17">
        <f t="shared" si="15"/>
        <v>94.754104436501208</v>
      </c>
      <c r="AA86" s="18">
        <f t="shared" si="16"/>
        <v>3.0441556474429481</v>
      </c>
      <c r="AB86" s="118">
        <v>1.919078092376074</v>
      </c>
      <c r="AC86" s="89">
        <f t="shared" si="17"/>
        <v>94.754104436501208</v>
      </c>
    </row>
    <row r="87" spans="17:29" x14ac:dyDescent="0.3">
      <c r="R87" s="13">
        <v>83</v>
      </c>
      <c r="S87" s="14">
        <v>60.8</v>
      </c>
      <c r="T87" s="59">
        <f t="shared" si="9"/>
        <v>1.0744246875277093E-3</v>
      </c>
      <c r="U87" s="16">
        <f t="shared" si="10"/>
        <v>2.32943269924208</v>
      </c>
      <c r="V87" s="73">
        <f t="shared" si="11"/>
        <v>8.2900512109417406</v>
      </c>
      <c r="W87" s="17">
        <f t="shared" si="12"/>
        <v>91.709948789058259</v>
      </c>
      <c r="X87" s="16">
        <f t="shared" si="13"/>
        <v>2.4067542526871306</v>
      </c>
      <c r="Y87" s="73">
        <f t="shared" si="14"/>
        <v>5.2458955634987925</v>
      </c>
      <c r="Z87" s="17">
        <f t="shared" si="15"/>
        <v>94.754104436501208</v>
      </c>
      <c r="AA87" s="18">
        <f t="shared" si="16"/>
        <v>3.0441556474429481</v>
      </c>
      <c r="AB87" s="118">
        <v>1.9242792860618816</v>
      </c>
      <c r="AC87" s="89">
        <f t="shared" si="17"/>
        <v>94.754104436501208</v>
      </c>
    </row>
    <row r="88" spans="17:29" x14ac:dyDescent="0.3">
      <c r="R88" s="13">
        <v>84</v>
      </c>
      <c r="S88" s="14">
        <v>60.8</v>
      </c>
      <c r="T88" s="59">
        <f t="shared" si="9"/>
        <v>1.0744246875277093E-3</v>
      </c>
      <c r="U88" s="16">
        <f t="shared" si="10"/>
        <v>2.32943269924208</v>
      </c>
      <c r="V88" s="73">
        <f t="shared" si="11"/>
        <v>8.2900512109417406</v>
      </c>
      <c r="W88" s="17">
        <f t="shared" si="12"/>
        <v>91.709948789058259</v>
      </c>
      <c r="X88" s="16">
        <f t="shared" si="13"/>
        <v>2.4067542526871306</v>
      </c>
      <c r="Y88" s="73">
        <f t="shared" si="14"/>
        <v>5.2458955634987925</v>
      </c>
      <c r="Z88" s="17">
        <f t="shared" si="15"/>
        <v>94.754104436501208</v>
      </c>
      <c r="AA88" s="18">
        <f t="shared" si="16"/>
        <v>3.0441556474429481</v>
      </c>
      <c r="AB88" s="118">
        <v>1.9294189257142926</v>
      </c>
      <c r="AC88" s="89">
        <f t="shared" si="17"/>
        <v>94.910206750235119</v>
      </c>
    </row>
    <row r="89" spans="17:29" x14ac:dyDescent="0.3">
      <c r="Q89" s="61"/>
      <c r="R89" s="13">
        <v>85</v>
      </c>
      <c r="S89" s="14">
        <v>60.7</v>
      </c>
      <c r="T89" s="59">
        <f t="shared" si="9"/>
        <v>1.0726575416600652E-3</v>
      </c>
      <c r="U89" s="16">
        <f t="shared" si="10"/>
        <v>2.3332703148915721</v>
      </c>
      <c r="V89" s="73">
        <f t="shared" si="11"/>
        <v>8.1389639806467748</v>
      </c>
      <c r="W89" s="17">
        <f t="shared" si="12"/>
        <v>91.861036019353222</v>
      </c>
      <c r="X89" s="16">
        <f t="shared" si="13"/>
        <v>2.4107192514559723</v>
      </c>
      <c r="Y89" s="73">
        <f t="shared" si="14"/>
        <v>5.0897932497648739</v>
      </c>
      <c r="Z89" s="17">
        <f t="shared" si="15"/>
        <v>94.910206750235119</v>
      </c>
      <c r="AA89" s="18">
        <f t="shared" si="16"/>
        <v>3.0491707308819009</v>
      </c>
      <c r="AB89" s="118">
        <v>1.9344984512435677</v>
      </c>
      <c r="AC89" s="89">
        <f t="shared" si="17"/>
        <v>94.910206750235119</v>
      </c>
    </row>
    <row r="90" spans="17:29" x14ac:dyDescent="0.3">
      <c r="R90" s="13">
        <v>86</v>
      </c>
      <c r="S90" s="14">
        <v>60.7</v>
      </c>
      <c r="T90" s="59">
        <f t="shared" si="9"/>
        <v>1.0726575416600652E-3</v>
      </c>
      <c r="U90" s="16">
        <f t="shared" si="10"/>
        <v>2.3332703148915721</v>
      </c>
      <c r="V90" s="73">
        <f t="shared" si="11"/>
        <v>8.1389639806467748</v>
      </c>
      <c r="W90" s="17">
        <f t="shared" si="12"/>
        <v>91.861036019353222</v>
      </c>
      <c r="X90" s="16">
        <f t="shared" si="13"/>
        <v>2.4107192514559723</v>
      </c>
      <c r="Y90" s="73">
        <f t="shared" si="14"/>
        <v>5.0897932497648739</v>
      </c>
      <c r="Z90" s="17">
        <f t="shared" si="15"/>
        <v>94.910206750235119</v>
      </c>
      <c r="AA90" s="18">
        <f t="shared" si="16"/>
        <v>3.0491707308819009</v>
      </c>
      <c r="AB90" s="118">
        <v>1.9395192526186185</v>
      </c>
      <c r="AC90" s="89">
        <f t="shared" si="17"/>
        <v>94.910206750235119</v>
      </c>
    </row>
    <row r="91" spans="17:29" x14ac:dyDescent="0.3">
      <c r="R91" s="13">
        <v>87</v>
      </c>
      <c r="S91" s="14">
        <v>60.7</v>
      </c>
      <c r="T91" s="59">
        <f t="shared" si="9"/>
        <v>1.0726575416600652E-3</v>
      </c>
      <c r="U91" s="16">
        <f t="shared" si="10"/>
        <v>2.3332703148915721</v>
      </c>
      <c r="V91" s="73">
        <f t="shared" si="11"/>
        <v>8.1389639806467748</v>
      </c>
      <c r="W91" s="17">
        <f t="shared" si="12"/>
        <v>91.861036019353222</v>
      </c>
      <c r="X91" s="16">
        <f t="shared" si="13"/>
        <v>2.4107192514559723</v>
      </c>
      <c r="Y91" s="73">
        <f t="shared" si="14"/>
        <v>5.0897932497648739</v>
      </c>
      <c r="Z91" s="17">
        <f t="shared" si="15"/>
        <v>94.910206750235119</v>
      </c>
      <c r="AA91" s="18">
        <f t="shared" si="16"/>
        <v>3.0491707308819009</v>
      </c>
      <c r="AB91" s="118">
        <v>1.9444826721501687</v>
      </c>
      <c r="AC91" s="89">
        <f t="shared" si="17"/>
        <v>94.910206750235119</v>
      </c>
    </row>
    <row r="92" spans="17:29" x14ac:dyDescent="0.3">
      <c r="R92" s="13">
        <v>88</v>
      </c>
      <c r="S92" s="14">
        <v>60.7</v>
      </c>
      <c r="T92" s="59">
        <f t="shared" si="9"/>
        <v>1.0726575416600652E-3</v>
      </c>
      <c r="U92" s="16">
        <f t="shared" si="10"/>
        <v>2.3332703148915721</v>
      </c>
      <c r="V92" s="73">
        <f t="shared" si="11"/>
        <v>8.1389639806467748</v>
      </c>
      <c r="W92" s="17">
        <f t="shared" si="12"/>
        <v>91.861036019353222</v>
      </c>
      <c r="X92" s="16">
        <f t="shared" si="13"/>
        <v>2.4107192514559723</v>
      </c>
      <c r="Y92" s="73">
        <f t="shared" si="14"/>
        <v>5.0897932497648739</v>
      </c>
      <c r="Z92" s="17">
        <f t="shared" si="15"/>
        <v>94.910206750235119</v>
      </c>
      <c r="AA92" s="18">
        <f t="shared" si="16"/>
        <v>3.0491707308819009</v>
      </c>
      <c r="AB92" s="118">
        <v>1.9493900066449128</v>
      </c>
      <c r="AC92" s="89">
        <f t="shared" si="17"/>
        <v>94.910206750235119</v>
      </c>
    </row>
    <row r="93" spans="17:29" x14ac:dyDescent="0.3">
      <c r="R93" s="13">
        <v>89</v>
      </c>
      <c r="S93" s="14">
        <v>60.7</v>
      </c>
      <c r="T93" s="59">
        <f t="shared" si="9"/>
        <v>1.0726575416600652E-3</v>
      </c>
      <c r="U93" s="16">
        <f t="shared" si="10"/>
        <v>2.3332703148915721</v>
      </c>
      <c r="V93" s="73">
        <f t="shared" si="11"/>
        <v>8.1389639806467748</v>
      </c>
      <c r="W93" s="17">
        <f t="shared" si="12"/>
        <v>91.861036019353222</v>
      </c>
      <c r="X93" s="16">
        <f t="shared" si="13"/>
        <v>2.4107192514559723</v>
      </c>
      <c r="Y93" s="73">
        <f t="shared" si="14"/>
        <v>5.0897932497648739</v>
      </c>
      <c r="Z93" s="17">
        <f t="shared" si="15"/>
        <v>94.910206750235119</v>
      </c>
      <c r="AA93" s="18">
        <f t="shared" si="16"/>
        <v>3.0491707308819009</v>
      </c>
      <c r="AB93" s="118">
        <v>1.954242509439325</v>
      </c>
      <c r="AC93" s="89">
        <f t="shared" si="17"/>
        <v>94.910206750235119</v>
      </c>
    </row>
    <row r="94" spans="17:29" x14ac:dyDescent="0.3">
      <c r="R94" s="13">
        <v>90</v>
      </c>
      <c r="S94" s="14">
        <v>60.7</v>
      </c>
      <c r="T94" s="59">
        <f t="shared" si="9"/>
        <v>1.0726575416600652E-3</v>
      </c>
      <c r="U94" s="16">
        <f t="shared" si="10"/>
        <v>2.3332703148915721</v>
      </c>
      <c r="V94" s="73">
        <f t="shared" si="11"/>
        <v>8.1389639806467748</v>
      </c>
      <c r="W94" s="17">
        <f t="shared" si="12"/>
        <v>91.861036019353222</v>
      </c>
      <c r="X94" s="16">
        <f t="shared" si="13"/>
        <v>2.4107192514559723</v>
      </c>
      <c r="Y94" s="73">
        <f t="shared" si="14"/>
        <v>5.0897932497648739</v>
      </c>
      <c r="Z94" s="17">
        <f t="shared" si="15"/>
        <v>94.910206750235119</v>
      </c>
      <c r="AA94" s="18">
        <f t="shared" si="16"/>
        <v>3.0491707308819009</v>
      </c>
      <c r="AB94" s="118">
        <v>1.9590413923210936</v>
      </c>
      <c r="AC94" s="89">
        <f t="shared" si="17"/>
        <v>95.066824253123315</v>
      </c>
    </row>
    <row r="95" spans="17:29" x14ac:dyDescent="0.3">
      <c r="R95" s="13">
        <v>91</v>
      </c>
      <c r="S95" s="14">
        <v>60.6</v>
      </c>
      <c r="T95" s="59">
        <f t="shared" si="9"/>
        <v>1.0708903957924209E-3</v>
      </c>
      <c r="U95" s="16">
        <f t="shared" si="10"/>
        <v>2.3371205959392483</v>
      </c>
      <c r="V95" s="73">
        <f t="shared" si="11"/>
        <v>7.9873781126280186</v>
      </c>
      <c r="W95" s="17">
        <f t="shared" si="12"/>
        <v>92.012621887371978</v>
      </c>
      <c r="X95" s="16">
        <f t="shared" si="13"/>
        <v>2.4146973360293322</v>
      </c>
      <c r="Y95" s="73">
        <f t="shared" si="14"/>
        <v>4.9331757468766835</v>
      </c>
      <c r="Z95" s="17">
        <f t="shared" si="15"/>
        <v>95.066824253123315</v>
      </c>
      <c r="AA95" s="18">
        <f t="shared" si="16"/>
        <v>3.0542023657513351</v>
      </c>
      <c r="AB95" s="118">
        <v>1.9637878273455553</v>
      </c>
      <c r="AC95" s="89">
        <f t="shared" si="17"/>
        <v>95.066824253123315</v>
      </c>
    </row>
    <row r="96" spans="17:29" x14ac:dyDescent="0.3">
      <c r="R96" s="13">
        <v>92</v>
      </c>
      <c r="S96" s="14">
        <v>60.6</v>
      </c>
      <c r="T96" s="59">
        <f t="shared" si="9"/>
        <v>1.0708903957924209E-3</v>
      </c>
      <c r="U96" s="16">
        <f t="shared" si="10"/>
        <v>2.3371205959392483</v>
      </c>
      <c r="V96" s="73">
        <f t="shared" si="11"/>
        <v>7.9873781126280186</v>
      </c>
      <c r="W96" s="17">
        <f t="shared" si="12"/>
        <v>92.012621887371978</v>
      </c>
      <c r="X96" s="16">
        <f t="shared" si="13"/>
        <v>2.4146973360293322</v>
      </c>
      <c r="Y96" s="73">
        <f t="shared" si="14"/>
        <v>4.9331757468766835</v>
      </c>
      <c r="Z96" s="17">
        <f t="shared" si="15"/>
        <v>95.066824253123315</v>
      </c>
      <c r="AA96" s="18">
        <f t="shared" si="16"/>
        <v>3.0542023657513351</v>
      </c>
      <c r="AB96" s="118">
        <v>1.968482948553935</v>
      </c>
      <c r="AC96" s="89">
        <f t="shared" si="17"/>
        <v>95.066824253123315</v>
      </c>
    </row>
    <row r="97" spans="18:29" x14ac:dyDescent="0.3">
      <c r="R97" s="13">
        <v>93</v>
      </c>
      <c r="S97" s="14">
        <v>60.6</v>
      </c>
      <c r="T97" s="59">
        <f t="shared" si="9"/>
        <v>1.0708903957924209E-3</v>
      </c>
      <c r="U97" s="16">
        <f t="shared" si="10"/>
        <v>2.3371205959392483</v>
      </c>
      <c r="V97" s="73">
        <f t="shared" si="11"/>
        <v>7.9873781126280186</v>
      </c>
      <c r="W97" s="17">
        <f t="shared" si="12"/>
        <v>92.012621887371978</v>
      </c>
      <c r="X97" s="16">
        <f t="shared" si="13"/>
        <v>2.4146973360293322</v>
      </c>
      <c r="Y97" s="73">
        <f t="shared" si="14"/>
        <v>4.9331757468766835</v>
      </c>
      <c r="Z97" s="17">
        <f t="shared" si="15"/>
        <v>95.066824253123315</v>
      </c>
      <c r="AA97" s="18">
        <f t="shared" si="16"/>
        <v>3.0542023657513351</v>
      </c>
      <c r="AB97" s="118">
        <v>1.9731278535996986</v>
      </c>
      <c r="AC97" s="89">
        <f t="shared" si="17"/>
        <v>95.066824253123315</v>
      </c>
    </row>
    <row r="98" spans="18:29" x14ac:dyDescent="0.3">
      <c r="R98" s="13">
        <v>94</v>
      </c>
      <c r="S98" s="14">
        <v>60.6</v>
      </c>
      <c r="T98" s="59">
        <f t="shared" si="9"/>
        <v>1.0708903957924209E-3</v>
      </c>
      <c r="U98" s="16">
        <f t="shared" si="10"/>
        <v>2.3371205959392483</v>
      </c>
      <c r="V98" s="73">
        <f t="shared" si="11"/>
        <v>7.9873781126280186</v>
      </c>
      <c r="W98" s="17">
        <f t="shared" si="12"/>
        <v>92.012621887371978</v>
      </c>
      <c r="X98" s="16">
        <f t="shared" si="13"/>
        <v>2.4146973360293322</v>
      </c>
      <c r="Y98" s="73">
        <f t="shared" si="14"/>
        <v>4.9331757468766835</v>
      </c>
      <c r="Z98" s="17">
        <f t="shared" si="15"/>
        <v>95.066824253123315</v>
      </c>
      <c r="AA98" s="18">
        <f t="shared" si="16"/>
        <v>3.0542023657513351</v>
      </c>
      <c r="AB98" s="118">
        <v>1.9777236052888478</v>
      </c>
      <c r="AC98" s="89">
        <f t="shared" si="17"/>
        <v>95.066824253123315</v>
      </c>
    </row>
    <row r="99" spans="18:29" x14ac:dyDescent="0.3">
      <c r="R99" s="13">
        <v>95</v>
      </c>
      <c r="S99" s="14">
        <v>60.6</v>
      </c>
      <c r="T99" s="59">
        <f t="shared" si="9"/>
        <v>1.0708903957924209E-3</v>
      </c>
      <c r="U99" s="16">
        <f t="shared" si="10"/>
        <v>2.3371205959392483</v>
      </c>
      <c r="V99" s="73">
        <f t="shared" si="11"/>
        <v>7.9873781126280186</v>
      </c>
      <c r="W99" s="17">
        <f t="shared" si="12"/>
        <v>92.012621887371978</v>
      </c>
      <c r="X99" s="16">
        <f t="shared" si="13"/>
        <v>2.4146973360293322</v>
      </c>
      <c r="Y99" s="73">
        <f t="shared" si="14"/>
        <v>4.9331757468766835</v>
      </c>
      <c r="Z99" s="17">
        <f t="shared" si="15"/>
        <v>95.066824253123315</v>
      </c>
      <c r="AA99" s="18">
        <f t="shared" si="16"/>
        <v>3.0542023657513351</v>
      </c>
      <c r="AB99" s="118">
        <v>1.9822712330395684</v>
      </c>
      <c r="AC99" s="89">
        <f t="shared" si="17"/>
        <v>95.066824253123315</v>
      </c>
    </row>
    <row r="100" spans="18:29" x14ac:dyDescent="0.3">
      <c r="R100" s="13">
        <v>96</v>
      </c>
      <c r="S100" s="14">
        <v>60.6</v>
      </c>
      <c r="T100" s="59">
        <f t="shared" si="9"/>
        <v>1.0708903957924209E-3</v>
      </c>
      <c r="U100" s="16">
        <f t="shared" si="10"/>
        <v>2.3371205959392483</v>
      </c>
      <c r="V100" s="73">
        <f t="shared" si="11"/>
        <v>7.9873781126280186</v>
      </c>
      <c r="W100" s="17">
        <f t="shared" si="12"/>
        <v>92.012621887371978</v>
      </c>
      <c r="X100" s="16">
        <f t="shared" si="13"/>
        <v>2.4146973360293322</v>
      </c>
      <c r="Y100" s="73">
        <f t="shared" si="14"/>
        <v>4.9331757468766835</v>
      </c>
      <c r="Z100" s="17">
        <f t="shared" si="15"/>
        <v>95.066824253123315</v>
      </c>
      <c r="AA100" s="18">
        <f t="shared" si="16"/>
        <v>3.0542023657513351</v>
      </c>
      <c r="AB100" s="118">
        <v>1.9867717342662448</v>
      </c>
      <c r="AC100" s="89">
        <f t="shared" si="17"/>
        <v>95.066824253123315</v>
      </c>
    </row>
    <row r="101" spans="18:29" x14ac:dyDescent="0.3">
      <c r="R101" s="13">
        <v>97</v>
      </c>
      <c r="S101" s="14">
        <v>60.6</v>
      </c>
      <c r="T101" s="59">
        <f t="shared" si="9"/>
        <v>1.0708903957924209E-3</v>
      </c>
      <c r="U101" s="16">
        <f t="shared" si="10"/>
        <v>2.3371205959392483</v>
      </c>
      <c r="V101" s="73">
        <f t="shared" si="11"/>
        <v>7.9873781126280186</v>
      </c>
      <c r="W101" s="17">
        <f t="shared" si="12"/>
        <v>92.012621887371978</v>
      </c>
      <c r="X101" s="16">
        <f t="shared" si="13"/>
        <v>2.4146973360293322</v>
      </c>
      <c r="Y101" s="73">
        <f t="shared" si="14"/>
        <v>4.9331757468766835</v>
      </c>
      <c r="Z101" s="17">
        <f t="shared" si="15"/>
        <v>95.066824253123315</v>
      </c>
      <c r="AA101" s="18">
        <f t="shared" si="16"/>
        <v>3.0542023657513351</v>
      </c>
      <c r="AB101" s="118">
        <v>1.9912260756924949</v>
      </c>
      <c r="AC101" s="89">
        <f t="shared" si="17"/>
        <v>95.223959499822698</v>
      </c>
    </row>
    <row r="102" spans="18:29" x14ac:dyDescent="0.3">
      <c r="R102" s="13">
        <v>98</v>
      </c>
      <c r="S102" s="14">
        <v>60.5</v>
      </c>
      <c r="T102" s="59">
        <f t="shared" si="9"/>
        <v>1.0691232499247766E-3</v>
      </c>
      <c r="U102" s="16">
        <f t="shared" si="10"/>
        <v>2.3409836051887347</v>
      </c>
      <c r="V102" s="73">
        <f t="shared" si="11"/>
        <v>7.8352911343017801</v>
      </c>
      <c r="W102" s="17">
        <f t="shared" si="12"/>
        <v>92.164708865698216</v>
      </c>
      <c r="X102" s="16">
        <f t="shared" si="13"/>
        <v>2.4186885712954966</v>
      </c>
      <c r="Y102" s="73">
        <f t="shared" si="14"/>
        <v>4.7760405001773032</v>
      </c>
      <c r="Z102" s="17">
        <f t="shared" si="15"/>
        <v>95.223959499822698</v>
      </c>
      <c r="AA102" s="18">
        <f t="shared" si="16"/>
        <v>3.059250634124477</v>
      </c>
      <c r="AB102" s="118">
        <v>1.9956351945975499</v>
      </c>
      <c r="AC102" s="89">
        <f t="shared" si="17"/>
        <v>95.223959499822698</v>
      </c>
    </row>
    <row r="103" spans="18:29" x14ac:dyDescent="0.3">
      <c r="R103" s="13">
        <v>99</v>
      </c>
      <c r="S103" s="14">
        <v>60.5</v>
      </c>
      <c r="T103" s="59">
        <f t="shared" si="9"/>
        <v>1.0691232499247766E-3</v>
      </c>
      <c r="U103" s="16">
        <f t="shared" si="10"/>
        <v>2.3409836051887347</v>
      </c>
      <c r="V103" s="73">
        <f t="shared" si="11"/>
        <v>7.8352911343017801</v>
      </c>
      <c r="W103" s="17">
        <f t="shared" si="12"/>
        <v>92.164708865698216</v>
      </c>
      <c r="X103" s="16">
        <f t="shared" si="13"/>
        <v>2.4186885712954966</v>
      </c>
      <c r="Y103" s="73">
        <f t="shared" si="14"/>
        <v>4.7760405001773032</v>
      </c>
      <c r="Z103" s="17">
        <f t="shared" si="15"/>
        <v>95.223959499822698</v>
      </c>
      <c r="AA103" s="18">
        <f t="shared" si="16"/>
        <v>3.059250634124477</v>
      </c>
      <c r="AB103" s="118">
        <v>2</v>
      </c>
      <c r="AC103" s="89">
        <f t="shared" si="17"/>
        <v>95.223959499822698</v>
      </c>
    </row>
    <row r="104" spans="18:29" x14ac:dyDescent="0.3">
      <c r="R104" s="13">
        <v>100</v>
      </c>
      <c r="S104" s="14">
        <v>60.5</v>
      </c>
      <c r="T104" s="59">
        <f t="shared" si="9"/>
        <v>1.0691232499247766E-3</v>
      </c>
      <c r="U104" s="16">
        <f t="shared" si="10"/>
        <v>2.3409836051887347</v>
      </c>
      <c r="V104" s="73">
        <f t="shared" si="11"/>
        <v>7.8352911343017801</v>
      </c>
      <c r="W104" s="17">
        <f t="shared" si="12"/>
        <v>92.164708865698216</v>
      </c>
      <c r="X104" s="16">
        <f t="shared" si="13"/>
        <v>2.4186885712954966</v>
      </c>
      <c r="Y104" s="73">
        <f t="shared" si="14"/>
        <v>4.7760405001773032</v>
      </c>
      <c r="Z104" s="17">
        <f t="shared" si="15"/>
        <v>95.223959499822698</v>
      </c>
      <c r="AA104" s="18">
        <f t="shared" si="16"/>
        <v>3.059250634124477</v>
      </c>
      <c r="AB104" s="118">
        <v>2.0043213737826426</v>
      </c>
      <c r="AC104" s="89">
        <f t="shared" si="17"/>
        <v>95.223959499822698</v>
      </c>
    </row>
    <row r="105" spans="18:29" x14ac:dyDescent="0.3">
      <c r="R105" s="13">
        <v>101</v>
      </c>
      <c r="S105" s="14">
        <v>60.5</v>
      </c>
      <c r="T105" s="59">
        <f t="shared" si="9"/>
        <v>1.0691232499247766E-3</v>
      </c>
      <c r="U105" s="16">
        <f t="shared" si="10"/>
        <v>2.3409836051887347</v>
      </c>
      <c r="V105" s="73">
        <f t="shared" si="11"/>
        <v>7.8352911343017801</v>
      </c>
      <c r="W105" s="17">
        <f t="shared" si="12"/>
        <v>92.164708865698216</v>
      </c>
      <c r="X105" s="16">
        <f t="shared" si="13"/>
        <v>2.4186885712954966</v>
      </c>
      <c r="Y105" s="73">
        <f t="shared" si="14"/>
        <v>4.7760405001773032</v>
      </c>
      <c r="Z105" s="17">
        <f t="shared" si="15"/>
        <v>95.223959499822698</v>
      </c>
      <c r="AA105" s="18">
        <f t="shared" si="16"/>
        <v>3.059250634124477</v>
      </c>
      <c r="AB105" s="118">
        <v>2.0086001717619175</v>
      </c>
      <c r="AC105" s="89">
        <f t="shared" si="17"/>
        <v>95.223959499822698</v>
      </c>
    </row>
    <row r="106" spans="18:29" x14ac:dyDescent="0.3">
      <c r="R106" s="13">
        <v>102</v>
      </c>
      <c r="S106" s="31">
        <v>60.5</v>
      </c>
      <c r="T106" s="59">
        <f t="shared" si="9"/>
        <v>1.0691232499247766E-3</v>
      </c>
      <c r="U106" s="16">
        <f t="shared" si="10"/>
        <v>2.3409836051887347</v>
      </c>
      <c r="V106" s="73">
        <f t="shared" si="11"/>
        <v>7.8352911343017801</v>
      </c>
      <c r="W106" s="17">
        <f t="shared" si="12"/>
        <v>92.164708865698216</v>
      </c>
      <c r="X106" s="16">
        <f t="shared" si="13"/>
        <v>2.4186885712954966</v>
      </c>
      <c r="Y106" s="73">
        <f t="shared" si="14"/>
        <v>4.7760405001773032</v>
      </c>
      <c r="Z106" s="17">
        <f t="shared" si="15"/>
        <v>95.223959499822698</v>
      </c>
      <c r="AA106" s="18">
        <f t="shared" si="16"/>
        <v>3.059250634124477</v>
      </c>
      <c r="AB106" s="118">
        <v>2.012837224705172</v>
      </c>
      <c r="AC106" s="89">
        <f t="shared" si="17"/>
        <v>95.223959499822698</v>
      </c>
    </row>
    <row r="107" spans="18:29" x14ac:dyDescent="0.3">
      <c r="R107" s="13">
        <v>103</v>
      </c>
      <c r="S107" s="31">
        <v>60.5</v>
      </c>
      <c r="T107" s="59">
        <f t="shared" si="9"/>
        <v>1.0691232499247766E-3</v>
      </c>
      <c r="U107" s="16">
        <f t="shared" si="10"/>
        <v>2.3409836051887347</v>
      </c>
      <c r="V107" s="73">
        <f t="shared" si="11"/>
        <v>7.8352911343017801</v>
      </c>
      <c r="W107" s="17">
        <f t="shared" si="12"/>
        <v>92.164708865698216</v>
      </c>
      <c r="X107" s="16">
        <f t="shared" si="13"/>
        <v>2.4186885712954966</v>
      </c>
      <c r="Y107" s="73">
        <f t="shared" si="14"/>
        <v>4.7760405001773032</v>
      </c>
      <c r="Z107" s="17">
        <f t="shared" si="15"/>
        <v>95.223959499822698</v>
      </c>
      <c r="AA107" s="18">
        <f t="shared" si="16"/>
        <v>3.059250634124477</v>
      </c>
      <c r="AB107" s="118">
        <v>2.0170333392987803</v>
      </c>
      <c r="AC107" s="89">
        <f t="shared" si="17"/>
        <v>95.223959499822698</v>
      </c>
    </row>
    <row r="108" spans="18:29" x14ac:dyDescent="0.3">
      <c r="R108" s="13">
        <v>104</v>
      </c>
      <c r="S108" s="31">
        <v>60.5</v>
      </c>
      <c r="T108" s="59">
        <f t="shared" si="9"/>
        <v>1.0691232499247766E-3</v>
      </c>
      <c r="U108" s="16">
        <f t="shared" si="10"/>
        <v>2.3409836051887347</v>
      </c>
      <c r="V108" s="73">
        <f t="shared" si="11"/>
        <v>7.8352911343017801</v>
      </c>
      <c r="W108" s="17">
        <f t="shared" si="12"/>
        <v>92.164708865698216</v>
      </c>
      <c r="X108" s="16">
        <f t="shared" si="13"/>
        <v>2.4186885712954966</v>
      </c>
      <c r="Y108" s="73">
        <f t="shared" si="14"/>
        <v>4.7760405001773032</v>
      </c>
      <c r="Z108" s="17">
        <f t="shared" si="15"/>
        <v>95.223959499822698</v>
      </c>
      <c r="AA108" s="18">
        <f t="shared" si="16"/>
        <v>3.059250634124477</v>
      </c>
      <c r="AB108" s="118">
        <v>2.0211892990699383</v>
      </c>
      <c r="AC108" s="89">
        <f t="shared" si="17"/>
        <v>95.381615061908505</v>
      </c>
    </row>
    <row r="109" spans="18:29" x14ac:dyDescent="0.3">
      <c r="R109" s="13">
        <v>105</v>
      </c>
      <c r="S109" s="31">
        <v>60.4</v>
      </c>
      <c r="T109" s="59">
        <f t="shared" si="9"/>
        <v>1.0673561040571323E-3</v>
      </c>
      <c r="U109" s="16">
        <f t="shared" si="10"/>
        <v>2.3448594058595771</v>
      </c>
      <c r="V109" s="73">
        <f t="shared" si="11"/>
        <v>7.6827005567095652</v>
      </c>
      <c r="W109" s="17">
        <f t="shared" si="12"/>
        <v>92.317299443290437</v>
      </c>
      <c r="X109" s="16">
        <f t="shared" si="13"/>
        <v>2.4226930225724761</v>
      </c>
      <c r="Y109" s="73">
        <f t="shared" si="14"/>
        <v>4.6183849380914914</v>
      </c>
      <c r="Z109" s="17">
        <f t="shared" si="15"/>
        <v>95.381615061908505</v>
      </c>
      <c r="AA109" s="18">
        <f t="shared" si="16"/>
        <v>3.0643156186180738</v>
      </c>
      <c r="AB109" s="118">
        <v>2.0253058652647704</v>
      </c>
      <c r="AC109" s="89">
        <f t="shared" si="17"/>
        <v>95.381615061908505</v>
      </c>
    </row>
    <row r="110" spans="18:29" x14ac:dyDescent="0.3">
      <c r="R110" s="13">
        <v>106</v>
      </c>
      <c r="S110" s="31">
        <v>60.4</v>
      </c>
      <c r="T110" s="59">
        <f t="shared" si="9"/>
        <v>1.0673561040571323E-3</v>
      </c>
      <c r="U110" s="16">
        <f t="shared" si="10"/>
        <v>2.3448594058595771</v>
      </c>
      <c r="V110" s="73">
        <f t="shared" si="11"/>
        <v>7.6827005567095652</v>
      </c>
      <c r="W110" s="17">
        <f t="shared" si="12"/>
        <v>92.317299443290437</v>
      </c>
      <c r="X110" s="16">
        <f t="shared" si="13"/>
        <v>2.4226930225724761</v>
      </c>
      <c r="Y110" s="73">
        <f t="shared" si="14"/>
        <v>4.6183849380914914</v>
      </c>
      <c r="Z110" s="17">
        <f t="shared" si="15"/>
        <v>95.381615061908505</v>
      </c>
      <c r="AA110" s="18">
        <f t="shared" si="16"/>
        <v>3.0643156186180738</v>
      </c>
      <c r="AB110" s="118">
        <v>2.0293837776852097</v>
      </c>
      <c r="AC110" s="89">
        <f t="shared" si="17"/>
        <v>95.381615061908505</v>
      </c>
    </row>
    <row r="111" spans="18:29" x14ac:dyDescent="0.3">
      <c r="R111" s="13">
        <v>107</v>
      </c>
      <c r="S111" s="31">
        <v>60.4</v>
      </c>
      <c r="T111" s="59">
        <f t="shared" si="9"/>
        <v>1.0673561040571323E-3</v>
      </c>
      <c r="U111" s="16">
        <f t="shared" si="10"/>
        <v>2.3448594058595771</v>
      </c>
      <c r="V111" s="73">
        <f t="shared" si="11"/>
        <v>7.6827005567095652</v>
      </c>
      <c r="W111" s="17">
        <f t="shared" si="12"/>
        <v>92.317299443290437</v>
      </c>
      <c r="X111" s="16">
        <f t="shared" si="13"/>
        <v>2.4226930225724761</v>
      </c>
      <c r="Y111" s="73">
        <f t="shared" si="14"/>
        <v>4.6183849380914914</v>
      </c>
      <c r="Z111" s="17">
        <f t="shared" si="15"/>
        <v>95.381615061908505</v>
      </c>
      <c r="AA111" s="18">
        <f t="shared" si="16"/>
        <v>3.0643156186180738</v>
      </c>
      <c r="AB111" s="118">
        <v>2.0334237554869499</v>
      </c>
      <c r="AC111" s="89">
        <f t="shared" si="17"/>
        <v>95.381615061908505</v>
      </c>
    </row>
    <row r="112" spans="18:29" x14ac:dyDescent="0.3">
      <c r="R112" s="13">
        <v>108</v>
      </c>
      <c r="S112" s="31">
        <v>60.4</v>
      </c>
      <c r="T112" s="59">
        <f t="shared" si="9"/>
        <v>1.0673561040571323E-3</v>
      </c>
      <c r="U112" s="16">
        <f t="shared" si="10"/>
        <v>2.3448594058595771</v>
      </c>
      <c r="V112" s="73">
        <f t="shared" si="11"/>
        <v>7.6827005567095652</v>
      </c>
      <c r="W112" s="17">
        <f t="shared" si="12"/>
        <v>92.317299443290437</v>
      </c>
      <c r="X112" s="16">
        <f t="shared" si="13"/>
        <v>2.4226930225724761</v>
      </c>
      <c r="Y112" s="73">
        <f t="shared" si="14"/>
        <v>4.6183849380914914</v>
      </c>
      <c r="Z112" s="17">
        <f t="shared" si="15"/>
        <v>95.381615061908505</v>
      </c>
      <c r="AA112" s="18">
        <f t="shared" si="16"/>
        <v>3.0643156186180738</v>
      </c>
      <c r="AB112" s="118">
        <v>2.0374264979406238</v>
      </c>
      <c r="AC112" s="89">
        <f t="shared" si="17"/>
        <v>95.381615061908505</v>
      </c>
    </row>
    <row r="113" spans="18:29" x14ac:dyDescent="0.3">
      <c r="R113" s="13">
        <v>109</v>
      </c>
      <c r="S113" s="31">
        <v>60.4</v>
      </c>
      <c r="T113" s="59">
        <f t="shared" si="9"/>
        <v>1.0673561040571323E-3</v>
      </c>
      <c r="U113" s="16">
        <f t="shared" si="10"/>
        <v>2.3448594058595771</v>
      </c>
      <c r="V113" s="73">
        <f t="shared" si="11"/>
        <v>7.6827005567095652</v>
      </c>
      <c r="W113" s="17">
        <f t="shared" si="12"/>
        <v>92.317299443290437</v>
      </c>
      <c r="X113" s="16">
        <f t="shared" si="13"/>
        <v>2.4226930225724761</v>
      </c>
      <c r="Y113" s="73">
        <f t="shared" si="14"/>
        <v>4.6183849380914914</v>
      </c>
      <c r="Z113" s="17">
        <f t="shared" si="15"/>
        <v>95.381615061908505</v>
      </c>
      <c r="AA113" s="18">
        <f t="shared" si="16"/>
        <v>3.0643156186180738</v>
      </c>
      <c r="AB113" s="118">
        <v>2.0413926851582249</v>
      </c>
      <c r="AC113" s="89">
        <f t="shared" si="17"/>
        <v>95.381615061908505</v>
      </c>
    </row>
    <row r="114" spans="18:29" x14ac:dyDescent="0.3">
      <c r="R114" s="13">
        <v>110</v>
      </c>
      <c r="S114" s="31">
        <v>60.4</v>
      </c>
      <c r="T114" s="59">
        <f t="shared" si="9"/>
        <v>1.0673561040571323E-3</v>
      </c>
      <c r="U114" s="16">
        <f t="shared" si="10"/>
        <v>2.3448594058595771</v>
      </c>
      <c r="V114" s="73">
        <f t="shared" si="11"/>
        <v>7.6827005567095652</v>
      </c>
      <c r="W114" s="17">
        <f t="shared" si="12"/>
        <v>92.317299443290437</v>
      </c>
      <c r="X114" s="16">
        <f t="shared" si="13"/>
        <v>2.4226930225724761</v>
      </c>
      <c r="Y114" s="73">
        <f t="shared" si="14"/>
        <v>4.6183849380914914</v>
      </c>
      <c r="Z114" s="17">
        <f t="shared" si="15"/>
        <v>95.381615061908505</v>
      </c>
      <c r="AA114" s="18">
        <f t="shared" si="16"/>
        <v>3.0643156186180738</v>
      </c>
      <c r="AB114" s="118">
        <v>2.0453229787866576</v>
      </c>
      <c r="AC114" s="89">
        <f t="shared" si="17"/>
        <v>95.381615061908505</v>
      </c>
    </row>
    <row r="115" spans="18:29" x14ac:dyDescent="0.3">
      <c r="R115" s="13">
        <v>111</v>
      </c>
      <c r="S115" s="31">
        <v>60.4</v>
      </c>
      <c r="T115" s="59">
        <f t="shared" si="9"/>
        <v>1.0673561040571323E-3</v>
      </c>
      <c r="U115" s="16">
        <f t="shared" si="10"/>
        <v>2.3448594058595771</v>
      </c>
      <c r="V115" s="73">
        <f t="shared" si="11"/>
        <v>7.6827005567095652</v>
      </c>
      <c r="W115" s="17">
        <f t="shared" si="12"/>
        <v>92.317299443290437</v>
      </c>
      <c r="X115" s="16">
        <f t="shared" si="13"/>
        <v>2.4226930225724761</v>
      </c>
      <c r="Y115" s="73">
        <f t="shared" si="14"/>
        <v>4.6183849380914914</v>
      </c>
      <c r="Z115" s="17">
        <f t="shared" si="15"/>
        <v>95.381615061908505</v>
      </c>
      <c r="AA115" s="18">
        <f t="shared" si="16"/>
        <v>3.0643156186180738</v>
      </c>
      <c r="AB115" s="118">
        <v>2.0492180226701815</v>
      </c>
      <c r="AC115" s="89">
        <f t="shared" si="17"/>
        <v>95.381615061908505</v>
      </c>
    </row>
    <row r="116" spans="18:29" x14ac:dyDescent="0.3">
      <c r="R116" s="13">
        <v>112</v>
      </c>
      <c r="S116" s="31">
        <v>60.4</v>
      </c>
      <c r="T116" s="59">
        <f t="shared" si="9"/>
        <v>1.0673561040571323E-3</v>
      </c>
      <c r="U116" s="16">
        <f t="shared" si="10"/>
        <v>2.3448594058595771</v>
      </c>
      <c r="V116" s="73">
        <f t="shared" si="11"/>
        <v>7.6827005567095652</v>
      </c>
      <c r="W116" s="17">
        <f t="shared" si="12"/>
        <v>92.317299443290437</v>
      </c>
      <c r="X116" s="16">
        <f t="shared" si="13"/>
        <v>2.4226930225724761</v>
      </c>
      <c r="Y116" s="73">
        <f t="shared" si="14"/>
        <v>4.6183849380914914</v>
      </c>
      <c r="Z116" s="17">
        <f t="shared" si="15"/>
        <v>95.381615061908505</v>
      </c>
      <c r="AA116" s="18">
        <f t="shared" si="16"/>
        <v>3.0643156186180738</v>
      </c>
      <c r="AB116" s="118">
        <v>2.0530784434834195</v>
      </c>
      <c r="AC116" s="89">
        <f t="shared" si="17"/>
        <v>95.539793528014485</v>
      </c>
    </row>
    <row r="117" spans="18:29" x14ac:dyDescent="0.3">
      <c r="R117" s="13">
        <v>113</v>
      </c>
      <c r="S117" s="31">
        <v>60.3</v>
      </c>
      <c r="T117" s="59">
        <f t="shared" si="9"/>
        <v>1.0655889581894879E-3</v>
      </c>
      <c r="U117" s="16">
        <f t="shared" si="10"/>
        <v>2.3487480615906877</v>
      </c>
      <c r="V117" s="73">
        <f t="shared" si="11"/>
        <v>7.5296038743823734</v>
      </c>
      <c r="W117" s="17">
        <f t="shared" si="12"/>
        <v>92.470396125617626</v>
      </c>
      <c r="X117" s="16">
        <f t="shared" si="13"/>
        <v>2.4267107556115679</v>
      </c>
      <c r="Y117" s="73">
        <f t="shared" si="14"/>
        <v>4.4602064719855168</v>
      </c>
      <c r="Z117" s="17">
        <f t="shared" si="15"/>
        <v>95.539793528014485</v>
      </c>
      <c r="AA117" s="18">
        <f t="shared" si="16"/>
        <v>3.0693974023968567</v>
      </c>
      <c r="AB117" s="118">
        <v>2.0569048513364727</v>
      </c>
      <c r="AC117" s="89">
        <f t="shared" si="17"/>
        <v>95.539793528014485</v>
      </c>
    </row>
    <row r="118" spans="18:29" x14ac:dyDescent="0.3">
      <c r="R118" s="13">
        <v>114</v>
      </c>
      <c r="S118" s="31">
        <v>60.3</v>
      </c>
      <c r="T118" s="59">
        <f t="shared" si="9"/>
        <v>1.0655889581894879E-3</v>
      </c>
      <c r="U118" s="16">
        <f t="shared" si="10"/>
        <v>2.3487480615906877</v>
      </c>
      <c r="V118" s="73">
        <f t="shared" si="11"/>
        <v>7.5296038743823734</v>
      </c>
      <c r="W118" s="17">
        <f t="shared" si="12"/>
        <v>92.470396125617626</v>
      </c>
      <c r="X118" s="16">
        <f t="shared" si="13"/>
        <v>2.4267107556115679</v>
      </c>
      <c r="Y118" s="73">
        <f t="shared" si="14"/>
        <v>4.4602064719855168</v>
      </c>
      <c r="Z118" s="17">
        <f t="shared" si="15"/>
        <v>95.539793528014485</v>
      </c>
      <c r="AA118" s="18">
        <f t="shared" si="16"/>
        <v>3.0693974023968567</v>
      </c>
      <c r="AB118" s="118">
        <v>2.0606978403536118</v>
      </c>
      <c r="AC118" s="89">
        <f t="shared" si="17"/>
        <v>95.539793528014485</v>
      </c>
    </row>
    <row r="119" spans="18:29" x14ac:dyDescent="0.3">
      <c r="R119" s="13">
        <v>115</v>
      </c>
      <c r="S119" s="31">
        <v>60.3</v>
      </c>
      <c r="T119" s="59">
        <f t="shared" si="9"/>
        <v>1.0655889581894879E-3</v>
      </c>
      <c r="U119" s="16">
        <f t="shared" si="10"/>
        <v>2.3487480615906877</v>
      </c>
      <c r="V119" s="73">
        <f t="shared" si="11"/>
        <v>7.5296038743823734</v>
      </c>
      <c r="W119" s="17">
        <f t="shared" si="12"/>
        <v>92.470396125617626</v>
      </c>
      <c r="X119" s="16">
        <f t="shared" si="13"/>
        <v>2.4267107556115679</v>
      </c>
      <c r="Y119" s="73">
        <f t="shared" si="14"/>
        <v>4.4602064719855168</v>
      </c>
      <c r="Z119" s="17">
        <f t="shared" si="15"/>
        <v>95.539793528014485</v>
      </c>
      <c r="AA119" s="18">
        <f t="shared" si="16"/>
        <v>3.0693974023968567</v>
      </c>
      <c r="AB119" s="118">
        <v>2.0644579892269186</v>
      </c>
      <c r="AC119" s="89">
        <f t="shared" si="17"/>
        <v>95.539793528014485</v>
      </c>
    </row>
    <row r="120" spans="18:29" x14ac:dyDescent="0.3">
      <c r="R120" s="13">
        <v>116</v>
      </c>
      <c r="S120" s="31">
        <v>60.3</v>
      </c>
      <c r="T120" s="59">
        <f t="shared" si="9"/>
        <v>1.0655889581894879E-3</v>
      </c>
      <c r="U120" s="16">
        <f t="shared" si="10"/>
        <v>2.3487480615906877</v>
      </c>
      <c r="V120" s="73">
        <f t="shared" si="11"/>
        <v>7.5296038743823734</v>
      </c>
      <c r="W120" s="17">
        <f t="shared" si="12"/>
        <v>92.470396125617626</v>
      </c>
      <c r="X120" s="16">
        <f t="shared" si="13"/>
        <v>2.4267107556115679</v>
      </c>
      <c r="Y120" s="73">
        <f t="shared" si="14"/>
        <v>4.4602064719855168</v>
      </c>
      <c r="Z120" s="17">
        <f t="shared" si="15"/>
        <v>95.539793528014485</v>
      </c>
      <c r="AA120" s="18">
        <f t="shared" si="16"/>
        <v>3.0693974023968567</v>
      </c>
      <c r="AB120" s="118">
        <v>2.0681858617461617</v>
      </c>
      <c r="AC120" s="89">
        <f t="shared" si="17"/>
        <v>95.539793528014485</v>
      </c>
    </row>
    <row r="121" spans="18:29" x14ac:dyDescent="0.3">
      <c r="R121" s="13">
        <v>117</v>
      </c>
      <c r="S121" s="31">
        <v>60.3</v>
      </c>
      <c r="T121" s="59">
        <f t="shared" si="9"/>
        <v>1.0655889581894879E-3</v>
      </c>
      <c r="U121" s="16">
        <f t="shared" si="10"/>
        <v>2.3487480615906877</v>
      </c>
      <c r="V121" s="73">
        <f t="shared" si="11"/>
        <v>7.5296038743823734</v>
      </c>
      <c r="W121" s="17">
        <f t="shared" si="12"/>
        <v>92.470396125617626</v>
      </c>
      <c r="X121" s="16">
        <f t="shared" si="13"/>
        <v>2.4267107556115679</v>
      </c>
      <c r="Y121" s="73">
        <f t="shared" si="14"/>
        <v>4.4602064719855168</v>
      </c>
      <c r="Z121" s="17">
        <f t="shared" si="15"/>
        <v>95.539793528014485</v>
      </c>
      <c r="AA121" s="18">
        <f t="shared" si="16"/>
        <v>3.0693974023968567</v>
      </c>
      <c r="AB121" s="118">
        <v>2.0718820073061255</v>
      </c>
      <c r="AC121" s="89">
        <f t="shared" si="17"/>
        <v>95.539793528014485</v>
      </c>
    </row>
    <row r="122" spans="18:29" x14ac:dyDescent="0.3">
      <c r="R122" s="13">
        <v>118</v>
      </c>
      <c r="S122" s="31">
        <v>60.3</v>
      </c>
      <c r="T122" s="59">
        <f t="shared" si="9"/>
        <v>1.0655889581894879E-3</v>
      </c>
      <c r="U122" s="16">
        <f t="shared" si="10"/>
        <v>2.3487480615906877</v>
      </c>
      <c r="V122" s="73">
        <f t="shared" si="11"/>
        <v>7.5296038743823734</v>
      </c>
      <c r="W122" s="17">
        <f t="shared" si="12"/>
        <v>92.470396125617626</v>
      </c>
      <c r="X122" s="16">
        <f t="shared" si="13"/>
        <v>2.4267107556115679</v>
      </c>
      <c r="Y122" s="73">
        <f t="shared" si="14"/>
        <v>4.4602064719855168</v>
      </c>
      <c r="Z122" s="17">
        <f t="shared" si="15"/>
        <v>95.539793528014485</v>
      </c>
      <c r="AA122" s="18">
        <f t="shared" si="16"/>
        <v>3.0693974023968567</v>
      </c>
      <c r="AB122" s="118">
        <v>2.0755469613925306</v>
      </c>
      <c r="AC122" s="89">
        <f t="shared" si="17"/>
        <v>95.539793528014485</v>
      </c>
    </row>
    <row r="123" spans="18:29" x14ac:dyDescent="0.3">
      <c r="R123" s="13">
        <v>119</v>
      </c>
      <c r="S123" s="31">
        <v>60.3</v>
      </c>
      <c r="T123" s="59">
        <f t="shared" si="9"/>
        <v>1.0655889581894879E-3</v>
      </c>
      <c r="U123" s="16">
        <f t="shared" si="10"/>
        <v>2.3487480615906877</v>
      </c>
      <c r="V123" s="73">
        <f t="shared" si="11"/>
        <v>7.5296038743823734</v>
      </c>
      <c r="W123" s="17">
        <f t="shared" si="12"/>
        <v>92.470396125617626</v>
      </c>
      <c r="X123" s="16">
        <f t="shared" si="13"/>
        <v>2.4267107556115679</v>
      </c>
      <c r="Y123" s="73">
        <f t="shared" si="14"/>
        <v>4.4602064719855168</v>
      </c>
      <c r="Z123" s="17">
        <f t="shared" si="15"/>
        <v>95.539793528014485</v>
      </c>
      <c r="AA123" s="18">
        <f t="shared" si="16"/>
        <v>3.0693974023968567</v>
      </c>
      <c r="AB123" s="118">
        <v>2.0791812460476247</v>
      </c>
      <c r="AC123" s="89">
        <f t="shared" si="17"/>
        <v>95.539793528014485</v>
      </c>
    </row>
    <row r="124" spans="18:29" x14ac:dyDescent="0.3">
      <c r="R124" s="13">
        <v>120</v>
      </c>
      <c r="S124" s="31">
        <v>60.3</v>
      </c>
      <c r="T124" s="59">
        <f t="shared" si="9"/>
        <v>1.0655889581894879E-3</v>
      </c>
      <c r="U124" s="16">
        <f t="shared" si="10"/>
        <v>2.3487480615906877</v>
      </c>
      <c r="V124" s="73">
        <f t="shared" si="11"/>
        <v>7.5296038743823734</v>
      </c>
      <c r="W124" s="17">
        <f t="shared" si="12"/>
        <v>92.470396125617626</v>
      </c>
      <c r="X124" s="16">
        <f t="shared" si="13"/>
        <v>2.4267107556115679</v>
      </c>
      <c r="Y124" s="73">
        <f t="shared" si="14"/>
        <v>4.4602064719855168</v>
      </c>
      <c r="Z124" s="17">
        <f t="shared" si="15"/>
        <v>95.539793528014485</v>
      </c>
      <c r="AA124" s="18">
        <f t="shared" si="16"/>
        <v>3.0693974023968567</v>
      </c>
      <c r="AB124" s="118">
        <v>2.0827853703164503</v>
      </c>
      <c r="AC124" s="89">
        <f t="shared" si="17"/>
        <v>95.539793528014485</v>
      </c>
    </row>
    <row r="125" spans="18:29" x14ac:dyDescent="0.3">
      <c r="R125" s="13">
        <v>121</v>
      </c>
      <c r="S125" s="31">
        <v>60.3</v>
      </c>
      <c r="T125" s="59">
        <f t="shared" si="9"/>
        <v>1.0655889581894879E-3</v>
      </c>
      <c r="U125" s="16">
        <f t="shared" si="10"/>
        <v>2.3487480615906877</v>
      </c>
      <c r="V125" s="73">
        <f t="shared" si="11"/>
        <v>7.5296038743823734</v>
      </c>
      <c r="W125" s="17">
        <f t="shared" si="12"/>
        <v>92.470396125617626</v>
      </c>
      <c r="X125" s="16">
        <f t="shared" si="13"/>
        <v>2.4267107556115679</v>
      </c>
      <c r="Y125" s="73">
        <f t="shared" si="14"/>
        <v>4.4602064719855168</v>
      </c>
      <c r="Z125" s="17">
        <f t="shared" si="15"/>
        <v>95.539793528014485</v>
      </c>
      <c r="AA125" s="18">
        <f t="shared" si="16"/>
        <v>3.0693974023968567</v>
      </c>
      <c r="AB125" s="118">
        <v>2.0863598306747484</v>
      </c>
      <c r="AC125" s="89">
        <f t="shared" si="17"/>
        <v>95.69849750397465</v>
      </c>
    </row>
    <row r="126" spans="18:29" x14ac:dyDescent="0.3">
      <c r="R126" s="13">
        <v>122</v>
      </c>
      <c r="S126" s="31">
        <v>60.2</v>
      </c>
      <c r="T126" s="59">
        <f t="shared" si="9"/>
        <v>1.0638218123218439E-3</v>
      </c>
      <c r="U126" s="16">
        <f t="shared" si="10"/>
        <v>2.3526496364438283</v>
      </c>
      <c r="V126" s="73">
        <f t="shared" si="11"/>
        <v>7.375998565203612</v>
      </c>
      <c r="W126" s="17">
        <f t="shared" si="12"/>
        <v>92.624001434796384</v>
      </c>
      <c r="X126" s="16">
        <f t="shared" si="13"/>
        <v>2.4307418366009559</v>
      </c>
      <c r="Y126" s="73">
        <f t="shared" si="14"/>
        <v>4.3015024960253552</v>
      </c>
      <c r="Z126" s="17">
        <f t="shared" si="15"/>
        <v>95.69849750397465</v>
      </c>
      <c r="AA126" s="18">
        <f t="shared" si="16"/>
        <v>3.0744960691782568</v>
      </c>
      <c r="AB126" s="118">
        <v>2.0899051114393981</v>
      </c>
      <c r="AC126" s="89">
        <f t="shared" si="17"/>
        <v>95.69849750397465</v>
      </c>
    </row>
    <row r="127" spans="18:29" x14ac:dyDescent="0.3">
      <c r="R127" s="13">
        <v>123</v>
      </c>
      <c r="S127" s="31">
        <v>60.2</v>
      </c>
      <c r="T127" s="59">
        <f t="shared" si="9"/>
        <v>1.0638218123218439E-3</v>
      </c>
      <c r="U127" s="16">
        <f t="shared" si="10"/>
        <v>2.3526496364438283</v>
      </c>
      <c r="V127" s="73">
        <f t="shared" si="11"/>
        <v>7.375998565203612</v>
      </c>
      <c r="W127" s="17">
        <f t="shared" si="12"/>
        <v>92.624001434796384</v>
      </c>
      <c r="X127" s="16">
        <f t="shared" si="13"/>
        <v>2.4307418366009559</v>
      </c>
      <c r="Y127" s="73">
        <f t="shared" si="14"/>
        <v>4.3015024960253552</v>
      </c>
      <c r="Z127" s="17">
        <f t="shared" si="15"/>
        <v>95.69849750397465</v>
      </c>
      <c r="AA127" s="18">
        <f t="shared" si="16"/>
        <v>3.0744960691782568</v>
      </c>
      <c r="AB127" s="118">
        <v>2.0934216851622351</v>
      </c>
      <c r="AC127" s="89">
        <f t="shared" si="17"/>
        <v>95.69849750397465</v>
      </c>
    </row>
    <row r="128" spans="18:29" x14ac:dyDescent="0.3">
      <c r="R128" s="13">
        <v>124</v>
      </c>
      <c r="S128" s="31">
        <v>60.2</v>
      </c>
      <c r="T128" s="59">
        <f t="shared" si="9"/>
        <v>1.0638218123218439E-3</v>
      </c>
      <c r="U128" s="16">
        <f t="shared" si="10"/>
        <v>2.3526496364438283</v>
      </c>
      <c r="V128" s="73">
        <f t="shared" si="11"/>
        <v>7.375998565203612</v>
      </c>
      <c r="W128" s="17">
        <f t="shared" si="12"/>
        <v>92.624001434796384</v>
      </c>
      <c r="X128" s="16">
        <f t="shared" si="13"/>
        <v>2.4307418366009559</v>
      </c>
      <c r="Y128" s="73">
        <f t="shared" si="14"/>
        <v>4.3015024960253552</v>
      </c>
      <c r="Z128" s="17">
        <f t="shared" si="15"/>
        <v>95.69849750397465</v>
      </c>
      <c r="AA128" s="18">
        <f t="shared" si="16"/>
        <v>3.0744960691782568</v>
      </c>
      <c r="AB128" s="118">
        <v>2.0969100130080562</v>
      </c>
      <c r="AC128" s="89">
        <f t="shared" si="17"/>
        <v>95.69849750397465</v>
      </c>
    </row>
    <row r="129" spans="18:29" x14ac:dyDescent="0.3">
      <c r="R129" s="13">
        <v>125</v>
      </c>
      <c r="S129" s="31">
        <v>60.2</v>
      </c>
      <c r="T129" s="59">
        <f t="shared" si="9"/>
        <v>1.0638218123218439E-3</v>
      </c>
      <c r="U129" s="16">
        <f t="shared" si="10"/>
        <v>2.3526496364438283</v>
      </c>
      <c r="V129" s="73">
        <f t="shared" si="11"/>
        <v>7.375998565203612</v>
      </c>
      <c r="W129" s="17">
        <f t="shared" si="12"/>
        <v>92.624001434796384</v>
      </c>
      <c r="X129" s="16">
        <f t="shared" si="13"/>
        <v>2.4307418366009559</v>
      </c>
      <c r="Y129" s="73">
        <f t="shared" si="14"/>
        <v>4.3015024960253552</v>
      </c>
      <c r="Z129" s="17">
        <f t="shared" si="15"/>
        <v>95.69849750397465</v>
      </c>
      <c r="AA129" s="18">
        <f t="shared" si="16"/>
        <v>3.0744960691782568</v>
      </c>
      <c r="AB129" s="118">
        <v>2.1003705451175629</v>
      </c>
      <c r="AC129" s="89">
        <f t="shared" si="17"/>
        <v>95.69849750397465</v>
      </c>
    </row>
    <row r="130" spans="18:29" x14ac:dyDescent="0.3">
      <c r="R130" s="13">
        <v>126</v>
      </c>
      <c r="S130" s="31">
        <v>60.2</v>
      </c>
      <c r="T130" s="59">
        <f t="shared" si="9"/>
        <v>1.0638218123218439E-3</v>
      </c>
      <c r="U130" s="16">
        <f t="shared" si="10"/>
        <v>2.3526496364438283</v>
      </c>
      <c r="V130" s="73">
        <f t="shared" si="11"/>
        <v>7.375998565203612</v>
      </c>
      <c r="W130" s="17">
        <f t="shared" si="12"/>
        <v>92.624001434796384</v>
      </c>
      <c r="X130" s="16">
        <f t="shared" si="13"/>
        <v>2.4307418366009559</v>
      </c>
      <c r="Y130" s="73">
        <f t="shared" si="14"/>
        <v>4.3015024960253552</v>
      </c>
      <c r="Z130" s="17">
        <f t="shared" si="15"/>
        <v>95.69849750397465</v>
      </c>
      <c r="AA130" s="18">
        <f t="shared" si="16"/>
        <v>3.0744960691782568</v>
      </c>
      <c r="AB130" s="118">
        <v>2.1038037209559568</v>
      </c>
      <c r="AC130" s="89">
        <f t="shared" si="17"/>
        <v>95.69849750397465</v>
      </c>
    </row>
    <row r="131" spans="18:29" x14ac:dyDescent="0.3">
      <c r="R131" s="13">
        <v>127</v>
      </c>
      <c r="S131" s="31">
        <v>60.2</v>
      </c>
      <c r="T131" s="59">
        <f t="shared" si="9"/>
        <v>1.0638218123218439E-3</v>
      </c>
      <c r="U131" s="16">
        <f t="shared" si="10"/>
        <v>2.3526496364438283</v>
      </c>
      <c r="V131" s="73">
        <f t="shared" si="11"/>
        <v>7.375998565203612</v>
      </c>
      <c r="W131" s="17">
        <f t="shared" si="12"/>
        <v>92.624001434796384</v>
      </c>
      <c r="X131" s="16">
        <f t="shared" si="13"/>
        <v>2.4307418366009559</v>
      </c>
      <c r="Y131" s="73">
        <f t="shared" si="14"/>
        <v>4.3015024960253552</v>
      </c>
      <c r="Z131" s="17">
        <f t="shared" si="15"/>
        <v>95.69849750397465</v>
      </c>
      <c r="AA131" s="18">
        <f t="shared" si="16"/>
        <v>3.0744960691782568</v>
      </c>
      <c r="AB131" s="118">
        <v>2.1072099696478683</v>
      </c>
      <c r="AC131" s="89">
        <f t="shared" si="17"/>
        <v>95.69849750397465</v>
      </c>
    </row>
    <row r="132" spans="18:29" x14ac:dyDescent="0.3">
      <c r="R132" s="13">
        <v>128</v>
      </c>
      <c r="S132" s="31">
        <v>60.2</v>
      </c>
      <c r="T132" s="59">
        <f t="shared" si="9"/>
        <v>1.0638218123218439E-3</v>
      </c>
      <c r="U132" s="16">
        <f t="shared" si="10"/>
        <v>2.3526496364438283</v>
      </c>
      <c r="V132" s="73">
        <f t="shared" si="11"/>
        <v>7.375998565203612</v>
      </c>
      <c r="W132" s="17">
        <f t="shared" si="12"/>
        <v>92.624001434796384</v>
      </c>
      <c r="X132" s="16">
        <f t="shared" si="13"/>
        <v>2.4307418366009559</v>
      </c>
      <c r="Y132" s="73">
        <f t="shared" si="14"/>
        <v>4.3015024960253552</v>
      </c>
      <c r="Z132" s="17">
        <f t="shared" si="15"/>
        <v>95.69849750397465</v>
      </c>
      <c r="AA132" s="18">
        <f t="shared" si="16"/>
        <v>3.0744960691782568</v>
      </c>
      <c r="AB132" s="118">
        <v>2.1105897102992488</v>
      </c>
      <c r="AC132" s="89">
        <f t="shared" si="17"/>
        <v>95.69849750397465</v>
      </c>
    </row>
    <row r="133" spans="18:29" x14ac:dyDescent="0.3">
      <c r="R133" s="13">
        <v>129</v>
      </c>
      <c r="S133" s="31">
        <v>60.2</v>
      </c>
      <c r="T133" s="59">
        <f t="shared" ref="T133:T153" si="18">(PI()*$D$10^2/4*S133)*10^-9</f>
        <v>1.0638218123218439E-3</v>
      </c>
      <c r="U133" s="16">
        <f t="shared" ref="U133:U153" si="19">$D$14/T133*10^-6</f>
        <v>2.3526496364438283</v>
      </c>
      <c r="V133" s="73">
        <f t="shared" ref="V133:V153" si="20">(1-(U133/$D$12))*100</f>
        <v>7.375998565203612</v>
      </c>
      <c r="W133" s="17">
        <f t="shared" ref="W133:W153" si="21">100-V133</f>
        <v>92.624001434796384</v>
      </c>
      <c r="X133" s="16">
        <f t="shared" ref="X133:X153" si="22">$D$15/$U$153*U133</f>
        <v>2.4307418366009559</v>
      </c>
      <c r="Y133" s="73">
        <f t="shared" ref="Y133:Y153" si="23">(1-(X133/$D$12))*100</f>
        <v>4.3015024960253552</v>
      </c>
      <c r="Z133" s="17">
        <f t="shared" ref="Z133:Z153" si="24">100-Y133</f>
        <v>95.69849750397465</v>
      </c>
      <c r="AA133" s="18">
        <f t="shared" ref="AA133:AA153" si="25">V133-Y133</f>
        <v>3.0744960691782568</v>
      </c>
      <c r="AB133" s="118">
        <v>2.1139433523068369</v>
      </c>
      <c r="AC133" s="89">
        <f t="shared" ref="AC133:AC152" si="26">Z134</f>
        <v>95.69849750397465</v>
      </c>
    </row>
    <row r="134" spans="18:29" x14ac:dyDescent="0.3">
      <c r="R134" s="13">
        <v>130</v>
      </c>
      <c r="S134" s="31">
        <v>60.2</v>
      </c>
      <c r="T134" s="59">
        <f t="shared" si="18"/>
        <v>1.0638218123218439E-3</v>
      </c>
      <c r="U134" s="16">
        <f t="shared" si="19"/>
        <v>2.3526496364438283</v>
      </c>
      <c r="V134" s="73">
        <f t="shared" si="20"/>
        <v>7.375998565203612</v>
      </c>
      <c r="W134" s="17">
        <f t="shared" si="21"/>
        <v>92.624001434796384</v>
      </c>
      <c r="X134" s="16">
        <f t="shared" si="22"/>
        <v>2.4307418366009559</v>
      </c>
      <c r="Y134" s="73">
        <f t="shared" si="23"/>
        <v>4.3015024960253552</v>
      </c>
      <c r="Z134" s="17">
        <f t="shared" si="24"/>
        <v>95.69849750397465</v>
      </c>
      <c r="AA134" s="18">
        <f t="shared" si="25"/>
        <v>3.0744960691782568</v>
      </c>
      <c r="AB134" s="118">
        <v>2.1172712956557644</v>
      </c>
      <c r="AC134" s="89">
        <f t="shared" si="26"/>
        <v>95.69849750397465</v>
      </c>
    </row>
    <row r="135" spans="18:29" x14ac:dyDescent="0.3">
      <c r="R135" s="13">
        <v>131</v>
      </c>
      <c r="S135" s="31">
        <v>60.2</v>
      </c>
      <c r="T135" s="59">
        <f t="shared" si="18"/>
        <v>1.0638218123218439E-3</v>
      </c>
      <c r="U135" s="16">
        <f t="shared" si="19"/>
        <v>2.3526496364438283</v>
      </c>
      <c r="V135" s="73">
        <f t="shared" si="20"/>
        <v>7.375998565203612</v>
      </c>
      <c r="W135" s="17">
        <f t="shared" si="21"/>
        <v>92.624001434796384</v>
      </c>
      <c r="X135" s="16">
        <f t="shared" si="22"/>
        <v>2.4307418366009559</v>
      </c>
      <c r="Y135" s="73">
        <f t="shared" si="23"/>
        <v>4.3015024960253552</v>
      </c>
      <c r="Z135" s="17">
        <f t="shared" si="24"/>
        <v>95.69849750397465</v>
      </c>
      <c r="AA135" s="18">
        <f t="shared" si="25"/>
        <v>3.0744960691782568</v>
      </c>
      <c r="AB135" s="118">
        <v>2.12057393120585</v>
      </c>
      <c r="AC135" s="89">
        <f t="shared" si="26"/>
        <v>95.857729612966253</v>
      </c>
    </row>
    <row r="136" spans="18:29" x14ac:dyDescent="0.3">
      <c r="R136" s="13">
        <v>132</v>
      </c>
      <c r="S136" s="31">
        <v>60.1</v>
      </c>
      <c r="T136" s="59">
        <f t="shared" si="18"/>
        <v>1.0620546664541995E-3</v>
      </c>
      <c r="U136" s="16">
        <f t="shared" si="19"/>
        <v>2.3565641949071288</v>
      </c>
      <c r="V136" s="73">
        <f t="shared" si="20"/>
        <v>7.2218820902705261</v>
      </c>
      <c r="W136" s="17">
        <f t="shared" si="21"/>
        <v>92.778117909729474</v>
      </c>
      <c r="X136" s="16">
        <f t="shared" si="22"/>
        <v>2.434786332169343</v>
      </c>
      <c r="Y136" s="73">
        <f t="shared" si="23"/>
        <v>4.1422703870337418</v>
      </c>
      <c r="Z136" s="17">
        <f t="shared" si="24"/>
        <v>95.857729612966253</v>
      </c>
      <c r="AA136" s="18">
        <f t="shared" si="25"/>
        <v>3.0796117032367842</v>
      </c>
      <c r="AB136" s="118">
        <v>2.1238516409670858</v>
      </c>
      <c r="AC136" s="89">
        <f t="shared" si="26"/>
        <v>95.857729612966253</v>
      </c>
    </row>
    <row r="137" spans="18:29" x14ac:dyDescent="0.3">
      <c r="R137" s="13">
        <v>133</v>
      </c>
      <c r="S137" s="31">
        <v>60.1</v>
      </c>
      <c r="T137" s="59">
        <f t="shared" si="18"/>
        <v>1.0620546664541995E-3</v>
      </c>
      <c r="U137" s="16">
        <f t="shared" si="19"/>
        <v>2.3565641949071288</v>
      </c>
      <c r="V137" s="73">
        <f t="shared" si="20"/>
        <v>7.2218820902705261</v>
      </c>
      <c r="W137" s="17">
        <f t="shared" si="21"/>
        <v>92.778117909729474</v>
      </c>
      <c r="X137" s="16">
        <f t="shared" si="22"/>
        <v>2.434786332169343</v>
      </c>
      <c r="Y137" s="73">
        <f t="shared" si="23"/>
        <v>4.1422703870337418</v>
      </c>
      <c r="Z137" s="17">
        <f t="shared" si="24"/>
        <v>95.857729612966253</v>
      </c>
      <c r="AA137" s="18">
        <f t="shared" si="25"/>
        <v>3.0796117032367842</v>
      </c>
      <c r="AB137" s="118">
        <v>2.1271047983648077</v>
      </c>
      <c r="AC137" s="89">
        <f t="shared" si="26"/>
        <v>95.857729612966253</v>
      </c>
    </row>
    <row r="138" spans="18:29" x14ac:dyDescent="0.3">
      <c r="R138" s="13">
        <v>134</v>
      </c>
      <c r="S138" s="31">
        <v>60.1</v>
      </c>
      <c r="T138" s="59">
        <f t="shared" si="18"/>
        <v>1.0620546664541995E-3</v>
      </c>
      <c r="U138" s="16">
        <f t="shared" si="19"/>
        <v>2.3565641949071288</v>
      </c>
      <c r="V138" s="73">
        <f t="shared" si="20"/>
        <v>7.2218820902705261</v>
      </c>
      <c r="W138" s="17">
        <f t="shared" si="21"/>
        <v>92.778117909729474</v>
      </c>
      <c r="X138" s="16">
        <f t="shared" si="22"/>
        <v>2.434786332169343</v>
      </c>
      <c r="Y138" s="73">
        <f t="shared" si="23"/>
        <v>4.1422703870337418</v>
      </c>
      <c r="Z138" s="17">
        <f t="shared" si="24"/>
        <v>95.857729612966253</v>
      </c>
      <c r="AA138" s="18">
        <f t="shared" si="25"/>
        <v>3.0796117032367842</v>
      </c>
      <c r="AB138" s="118">
        <v>2.1303337684950061</v>
      </c>
      <c r="AC138" s="89">
        <f t="shared" si="26"/>
        <v>95.857729612966253</v>
      </c>
    </row>
    <row r="139" spans="18:29" x14ac:dyDescent="0.3">
      <c r="R139" s="13">
        <v>135</v>
      </c>
      <c r="S139" s="31">
        <v>60.1</v>
      </c>
      <c r="T139" s="59">
        <f t="shared" si="18"/>
        <v>1.0620546664541995E-3</v>
      </c>
      <c r="U139" s="16">
        <f t="shared" si="19"/>
        <v>2.3565641949071288</v>
      </c>
      <c r="V139" s="73">
        <f t="shared" si="20"/>
        <v>7.2218820902705261</v>
      </c>
      <c r="W139" s="17">
        <f t="shared" si="21"/>
        <v>92.778117909729474</v>
      </c>
      <c r="X139" s="16">
        <f t="shared" si="22"/>
        <v>2.434786332169343</v>
      </c>
      <c r="Y139" s="73">
        <f t="shared" si="23"/>
        <v>4.1422703870337418</v>
      </c>
      <c r="Z139" s="17">
        <f t="shared" si="24"/>
        <v>95.857729612966253</v>
      </c>
      <c r="AA139" s="18">
        <f t="shared" si="25"/>
        <v>3.0796117032367842</v>
      </c>
      <c r="AB139" s="118">
        <v>2.1335389083702174</v>
      </c>
      <c r="AC139" s="89">
        <f t="shared" si="26"/>
        <v>95.857729612966253</v>
      </c>
    </row>
    <row r="140" spans="18:29" x14ac:dyDescent="0.3">
      <c r="R140" s="13">
        <v>136</v>
      </c>
      <c r="S140" s="31">
        <v>60.1</v>
      </c>
      <c r="T140" s="59">
        <f t="shared" si="18"/>
        <v>1.0620546664541995E-3</v>
      </c>
      <c r="U140" s="16">
        <f t="shared" si="19"/>
        <v>2.3565641949071288</v>
      </c>
      <c r="V140" s="73">
        <f t="shared" si="20"/>
        <v>7.2218820902705261</v>
      </c>
      <c r="W140" s="17">
        <f t="shared" si="21"/>
        <v>92.778117909729474</v>
      </c>
      <c r="X140" s="16">
        <f t="shared" si="22"/>
        <v>2.434786332169343</v>
      </c>
      <c r="Y140" s="73">
        <f t="shared" si="23"/>
        <v>4.1422703870337418</v>
      </c>
      <c r="Z140" s="17">
        <f t="shared" si="24"/>
        <v>95.857729612966253</v>
      </c>
      <c r="AA140" s="18">
        <f t="shared" si="25"/>
        <v>3.0796117032367842</v>
      </c>
      <c r="AB140" s="118">
        <v>2.1367205671564067</v>
      </c>
      <c r="AC140" s="89">
        <f t="shared" si="26"/>
        <v>95.857729612966253</v>
      </c>
    </row>
    <row r="141" spans="18:29" x14ac:dyDescent="0.3">
      <c r="R141" s="13">
        <v>137</v>
      </c>
      <c r="S141" s="31">
        <v>60.1</v>
      </c>
      <c r="T141" s="59">
        <f t="shared" si="18"/>
        <v>1.0620546664541995E-3</v>
      </c>
      <c r="U141" s="16">
        <f t="shared" si="19"/>
        <v>2.3565641949071288</v>
      </c>
      <c r="V141" s="73">
        <f t="shared" si="20"/>
        <v>7.2218820902705261</v>
      </c>
      <c r="W141" s="17">
        <f t="shared" si="21"/>
        <v>92.778117909729474</v>
      </c>
      <c r="X141" s="16">
        <f t="shared" si="22"/>
        <v>2.434786332169343</v>
      </c>
      <c r="Y141" s="73">
        <f t="shared" si="23"/>
        <v>4.1422703870337418</v>
      </c>
      <c r="Z141" s="17">
        <f t="shared" si="24"/>
        <v>95.857729612966253</v>
      </c>
      <c r="AA141" s="18">
        <f t="shared" si="25"/>
        <v>3.0796117032367842</v>
      </c>
      <c r="AB141" s="118">
        <v>2.1398790864012365</v>
      </c>
      <c r="AC141" s="89">
        <f t="shared" si="26"/>
        <v>95.857729612966253</v>
      </c>
    </row>
    <row r="142" spans="18:29" x14ac:dyDescent="0.3">
      <c r="R142" s="13">
        <v>138</v>
      </c>
      <c r="S142" s="31">
        <v>60.1</v>
      </c>
      <c r="T142" s="59">
        <f t="shared" si="18"/>
        <v>1.0620546664541995E-3</v>
      </c>
      <c r="U142" s="16">
        <f t="shared" si="19"/>
        <v>2.3565641949071288</v>
      </c>
      <c r="V142" s="73">
        <f t="shared" si="20"/>
        <v>7.2218820902705261</v>
      </c>
      <c r="W142" s="17">
        <f t="shared" si="21"/>
        <v>92.778117909729474</v>
      </c>
      <c r="X142" s="16">
        <f t="shared" si="22"/>
        <v>2.434786332169343</v>
      </c>
      <c r="Y142" s="73">
        <f t="shared" si="23"/>
        <v>4.1422703870337418</v>
      </c>
      <c r="Z142" s="17">
        <f t="shared" si="24"/>
        <v>95.857729612966253</v>
      </c>
      <c r="AA142" s="18">
        <f t="shared" si="25"/>
        <v>3.0796117032367842</v>
      </c>
      <c r="AB142" s="118">
        <v>2.143014800254095</v>
      </c>
      <c r="AC142" s="89">
        <f t="shared" si="26"/>
        <v>95.857729612966253</v>
      </c>
    </row>
    <row r="143" spans="18:29" x14ac:dyDescent="0.3">
      <c r="R143" s="13">
        <v>139</v>
      </c>
      <c r="S143" s="31">
        <v>60.1</v>
      </c>
      <c r="T143" s="59">
        <f t="shared" si="18"/>
        <v>1.0620546664541995E-3</v>
      </c>
      <c r="U143" s="16">
        <f t="shared" si="19"/>
        <v>2.3565641949071288</v>
      </c>
      <c r="V143" s="73">
        <f t="shared" si="20"/>
        <v>7.2218820902705261</v>
      </c>
      <c r="W143" s="17">
        <f t="shared" si="21"/>
        <v>92.778117909729474</v>
      </c>
      <c r="X143" s="16">
        <f t="shared" si="22"/>
        <v>2.434786332169343</v>
      </c>
      <c r="Y143" s="73">
        <f t="shared" si="23"/>
        <v>4.1422703870337418</v>
      </c>
      <c r="Z143" s="17">
        <f t="shared" si="24"/>
        <v>95.857729612966253</v>
      </c>
      <c r="AA143" s="18">
        <f t="shared" si="25"/>
        <v>3.0796117032367842</v>
      </c>
      <c r="AB143" s="118">
        <v>2.1461280356782382</v>
      </c>
      <c r="AC143" s="89">
        <f t="shared" si="26"/>
        <v>95.857729612966253</v>
      </c>
    </row>
    <row r="144" spans="18:29" x14ac:dyDescent="0.3">
      <c r="R144" s="13">
        <v>140</v>
      </c>
      <c r="S144" s="31">
        <v>60.1</v>
      </c>
      <c r="T144" s="59">
        <f t="shared" si="18"/>
        <v>1.0620546664541995E-3</v>
      </c>
      <c r="U144" s="16">
        <f t="shared" si="19"/>
        <v>2.3565641949071288</v>
      </c>
      <c r="V144" s="73">
        <f t="shared" si="20"/>
        <v>7.2218820902705261</v>
      </c>
      <c r="W144" s="17">
        <f t="shared" si="21"/>
        <v>92.778117909729474</v>
      </c>
      <c r="X144" s="16">
        <f t="shared" si="22"/>
        <v>2.434786332169343</v>
      </c>
      <c r="Y144" s="73">
        <f t="shared" si="23"/>
        <v>4.1422703870337418</v>
      </c>
      <c r="Z144" s="17">
        <f t="shared" si="24"/>
        <v>95.857729612966253</v>
      </c>
      <c r="AA144" s="18">
        <f t="shared" si="25"/>
        <v>3.0796117032367842</v>
      </c>
      <c r="AB144" s="118">
        <v>2.1492191126553797</v>
      </c>
      <c r="AC144" s="89">
        <f t="shared" si="26"/>
        <v>95.857729612966253</v>
      </c>
    </row>
    <row r="145" spans="18:29" x14ac:dyDescent="0.3">
      <c r="R145" s="13">
        <v>141</v>
      </c>
      <c r="S145" s="31">
        <v>60.1</v>
      </c>
      <c r="T145" s="59">
        <f t="shared" si="18"/>
        <v>1.0620546664541995E-3</v>
      </c>
      <c r="U145" s="16">
        <f t="shared" si="19"/>
        <v>2.3565641949071288</v>
      </c>
      <c r="V145" s="73">
        <f t="shared" si="20"/>
        <v>7.2218820902705261</v>
      </c>
      <c r="W145" s="17">
        <f t="shared" si="21"/>
        <v>92.778117909729474</v>
      </c>
      <c r="X145" s="16">
        <f t="shared" si="22"/>
        <v>2.434786332169343</v>
      </c>
      <c r="Y145" s="73">
        <f t="shared" si="23"/>
        <v>4.1422703870337418</v>
      </c>
      <c r="Z145" s="17">
        <f t="shared" si="24"/>
        <v>95.857729612966253</v>
      </c>
      <c r="AA145" s="18">
        <f t="shared" si="25"/>
        <v>3.0796117032367842</v>
      </c>
      <c r="AB145" s="118">
        <v>2.1522883443830563</v>
      </c>
      <c r="AC145" s="89">
        <f t="shared" si="26"/>
        <v>96.017492495654551</v>
      </c>
    </row>
    <row r="146" spans="18:29" x14ac:dyDescent="0.3">
      <c r="R146" s="13">
        <v>142</v>
      </c>
      <c r="S146" s="31">
        <v>60</v>
      </c>
      <c r="T146" s="59">
        <f t="shared" si="18"/>
        <v>1.0602875205865555E-3</v>
      </c>
      <c r="U146" s="16">
        <f t="shared" si="19"/>
        <v>2.3604918018986405</v>
      </c>
      <c r="V146" s="73">
        <f t="shared" si="20"/>
        <v>7.0672518937543121</v>
      </c>
      <c r="W146" s="17">
        <f t="shared" si="21"/>
        <v>92.932748106245683</v>
      </c>
      <c r="X146" s="16">
        <f t="shared" si="22"/>
        <v>2.4388443093896255</v>
      </c>
      <c r="Y146" s="73">
        <f t="shared" si="23"/>
        <v>3.9825075043454561</v>
      </c>
      <c r="Z146" s="17">
        <f t="shared" si="24"/>
        <v>96.017492495654551</v>
      </c>
      <c r="AA146" s="18">
        <f t="shared" si="25"/>
        <v>3.084744389408856</v>
      </c>
      <c r="AB146" s="118">
        <v>2.1553360374650619</v>
      </c>
      <c r="AC146" s="89">
        <f t="shared" si="26"/>
        <v>96.017492495654551</v>
      </c>
    </row>
    <row r="147" spans="18:29" x14ac:dyDescent="0.3">
      <c r="R147" s="13">
        <v>143</v>
      </c>
      <c r="S147" s="31">
        <v>60</v>
      </c>
      <c r="T147" s="59">
        <f t="shared" si="18"/>
        <v>1.0602875205865555E-3</v>
      </c>
      <c r="U147" s="16">
        <f t="shared" si="19"/>
        <v>2.3604918018986405</v>
      </c>
      <c r="V147" s="73">
        <f t="shared" si="20"/>
        <v>7.0672518937543121</v>
      </c>
      <c r="W147" s="17">
        <f t="shared" si="21"/>
        <v>92.932748106245683</v>
      </c>
      <c r="X147" s="16">
        <f t="shared" si="22"/>
        <v>2.4388443093896255</v>
      </c>
      <c r="Y147" s="73">
        <f t="shared" si="23"/>
        <v>3.9825075043454561</v>
      </c>
      <c r="Z147" s="17">
        <f t="shared" si="24"/>
        <v>96.017492495654551</v>
      </c>
      <c r="AA147" s="18">
        <f t="shared" si="25"/>
        <v>3.084744389408856</v>
      </c>
      <c r="AB147" s="118">
        <v>2.1583624920952498</v>
      </c>
      <c r="AC147" s="89">
        <f t="shared" si="26"/>
        <v>96.017492495654551</v>
      </c>
    </row>
    <row r="148" spans="18:29" x14ac:dyDescent="0.3">
      <c r="R148" s="13">
        <v>144</v>
      </c>
      <c r="S148" s="31">
        <v>60</v>
      </c>
      <c r="T148" s="59">
        <f t="shared" si="18"/>
        <v>1.0602875205865555E-3</v>
      </c>
      <c r="U148" s="16">
        <f t="shared" si="19"/>
        <v>2.3604918018986405</v>
      </c>
      <c r="V148" s="73">
        <f t="shared" si="20"/>
        <v>7.0672518937543121</v>
      </c>
      <c r="W148" s="17">
        <f t="shared" si="21"/>
        <v>92.932748106245683</v>
      </c>
      <c r="X148" s="16">
        <f t="shared" si="22"/>
        <v>2.4388443093896255</v>
      </c>
      <c r="Y148" s="73">
        <f t="shared" si="23"/>
        <v>3.9825075043454561</v>
      </c>
      <c r="Z148" s="17">
        <f t="shared" si="24"/>
        <v>96.017492495654551</v>
      </c>
      <c r="AA148" s="18">
        <f t="shared" si="25"/>
        <v>3.084744389408856</v>
      </c>
      <c r="AB148" s="118">
        <v>2.1613680022349748</v>
      </c>
      <c r="AC148" s="89">
        <f t="shared" si="26"/>
        <v>96.017492495654551</v>
      </c>
    </row>
    <row r="149" spans="18:29" x14ac:dyDescent="0.3">
      <c r="R149" s="13">
        <v>145</v>
      </c>
      <c r="S149" s="31">
        <v>60</v>
      </c>
      <c r="T149" s="59">
        <f t="shared" si="18"/>
        <v>1.0602875205865555E-3</v>
      </c>
      <c r="U149" s="16">
        <f t="shared" si="19"/>
        <v>2.3604918018986405</v>
      </c>
      <c r="V149" s="73">
        <f t="shared" si="20"/>
        <v>7.0672518937543121</v>
      </c>
      <c r="W149" s="17">
        <f t="shared" si="21"/>
        <v>92.932748106245683</v>
      </c>
      <c r="X149" s="16">
        <f t="shared" si="22"/>
        <v>2.4388443093896255</v>
      </c>
      <c r="Y149" s="73">
        <f t="shared" si="23"/>
        <v>3.9825075043454561</v>
      </c>
      <c r="Z149" s="17">
        <f t="shared" si="24"/>
        <v>96.017492495654551</v>
      </c>
      <c r="AA149" s="18">
        <f t="shared" si="25"/>
        <v>3.084744389408856</v>
      </c>
      <c r="AB149" s="118">
        <v>2.1643528557844371</v>
      </c>
      <c r="AC149" s="89">
        <f t="shared" si="26"/>
        <v>96.017492495654551</v>
      </c>
    </row>
    <row r="150" spans="18:29" x14ac:dyDescent="0.3">
      <c r="R150" s="13">
        <v>146</v>
      </c>
      <c r="S150" s="31">
        <v>60</v>
      </c>
      <c r="T150" s="59">
        <f t="shared" si="18"/>
        <v>1.0602875205865555E-3</v>
      </c>
      <c r="U150" s="16">
        <f t="shared" si="19"/>
        <v>2.3604918018986405</v>
      </c>
      <c r="V150" s="73">
        <f t="shared" si="20"/>
        <v>7.0672518937543121</v>
      </c>
      <c r="W150" s="17">
        <f t="shared" si="21"/>
        <v>92.932748106245683</v>
      </c>
      <c r="X150" s="16">
        <f t="shared" si="22"/>
        <v>2.4388443093896255</v>
      </c>
      <c r="Y150" s="73">
        <f t="shared" si="23"/>
        <v>3.9825075043454561</v>
      </c>
      <c r="Z150" s="17">
        <f t="shared" si="24"/>
        <v>96.017492495654551</v>
      </c>
      <c r="AA150" s="18">
        <f t="shared" si="25"/>
        <v>3.084744389408856</v>
      </c>
      <c r="AB150" s="118">
        <v>2.167317334748176</v>
      </c>
      <c r="AC150" s="89">
        <f t="shared" si="26"/>
        <v>96.017492495654551</v>
      </c>
    </row>
    <row r="151" spans="18:29" x14ac:dyDescent="0.3">
      <c r="R151" s="13">
        <v>147</v>
      </c>
      <c r="S151" s="31">
        <v>60</v>
      </c>
      <c r="T151" s="59">
        <f t="shared" si="18"/>
        <v>1.0602875205865555E-3</v>
      </c>
      <c r="U151" s="16">
        <f t="shared" si="19"/>
        <v>2.3604918018986405</v>
      </c>
      <c r="V151" s="73">
        <f t="shared" si="20"/>
        <v>7.0672518937543121</v>
      </c>
      <c r="W151" s="17">
        <f t="shared" si="21"/>
        <v>92.932748106245683</v>
      </c>
      <c r="X151" s="16">
        <f t="shared" si="22"/>
        <v>2.4388443093896255</v>
      </c>
      <c r="Y151" s="73">
        <f t="shared" si="23"/>
        <v>3.9825075043454561</v>
      </c>
      <c r="Z151" s="17">
        <f t="shared" si="24"/>
        <v>96.017492495654551</v>
      </c>
      <c r="AA151" s="18">
        <f t="shared" si="25"/>
        <v>3.084744389408856</v>
      </c>
      <c r="AB151" s="118">
        <v>2.1702617153949575</v>
      </c>
      <c r="AC151" s="89">
        <f t="shared" si="26"/>
        <v>96.017492495654551</v>
      </c>
    </row>
    <row r="152" spans="18:29" ht="15" thickBot="1" x14ac:dyDescent="0.35">
      <c r="R152" s="13">
        <v>148</v>
      </c>
      <c r="S152" s="31">
        <v>60</v>
      </c>
      <c r="T152" s="59">
        <f t="shared" si="18"/>
        <v>1.0602875205865555E-3</v>
      </c>
      <c r="U152" s="16">
        <f t="shared" si="19"/>
        <v>2.3604918018986405</v>
      </c>
      <c r="V152" s="73">
        <f t="shared" si="20"/>
        <v>7.0672518937543121</v>
      </c>
      <c r="W152" s="17">
        <f t="shared" si="21"/>
        <v>92.932748106245683</v>
      </c>
      <c r="X152" s="16">
        <f t="shared" si="22"/>
        <v>2.4388443093896255</v>
      </c>
      <c r="Y152" s="73">
        <f t="shared" si="23"/>
        <v>3.9825075043454561</v>
      </c>
      <c r="Z152" s="17">
        <f t="shared" si="24"/>
        <v>96.017492495654551</v>
      </c>
      <c r="AA152" s="18">
        <f t="shared" si="25"/>
        <v>3.084744389408856</v>
      </c>
      <c r="AB152" s="119">
        <v>2.173186268412274</v>
      </c>
      <c r="AC152" s="91">
        <f t="shared" si="26"/>
        <v>96.017492495654551</v>
      </c>
    </row>
    <row r="153" spans="18:29" ht="15" thickBot="1" x14ac:dyDescent="0.35">
      <c r="R153" s="47">
        <v>149</v>
      </c>
      <c r="S153" s="33">
        <v>60</v>
      </c>
      <c r="T153" s="60">
        <f t="shared" si="18"/>
        <v>1.0602875205865555E-3</v>
      </c>
      <c r="U153" s="50">
        <f t="shared" si="19"/>
        <v>2.3604918018986405</v>
      </c>
      <c r="V153" s="74">
        <f t="shared" si="20"/>
        <v>7.0672518937543121</v>
      </c>
      <c r="W153" s="51">
        <f t="shared" si="21"/>
        <v>92.932748106245683</v>
      </c>
      <c r="X153" s="50">
        <f t="shared" si="22"/>
        <v>2.4388443093896255</v>
      </c>
      <c r="Y153" s="74">
        <f t="shared" si="23"/>
        <v>3.9825075043454561</v>
      </c>
      <c r="Z153" s="51">
        <f t="shared" si="24"/>
        <v>96.017492495654551</v>
      </c>
      <c r="AA153" s="52">
        <f t="shared" si="25"/>
        <v>3.084744389408856</v>
      </c>
      <c r="AB153" s="57"/>
      <c r="AC153" s="57"/>
    </row>
    <row r="154" spans="18:29" x14ac:dyDescent="0.3">
      <c r="R154" s="36"/>
      <c r="S154" s="37"/>
      <c r="T154" s="92"/>
      <c r="U154" s="55"/>
      <c r="V154" s="53"/>
      <c r="W154" s="53"/>
      <c r="X154" s="55"/>
      <c r="Y154" s="53"/>
      <c r="Z154" s="53"/>
      <c r="AA154" s="53"/>
      <c r="AB154" s="57"/>
      <c r="AC154" s="57"/>
    </row>
    <row r="155" spans="18:29" x14ac:dyDescent="0.3">
      <c r="R155" s="36"/>
      <c r="S155" s="37"/>
      <c r="T155" s="92"/>
      <c r="U155" s="55"/>
      <c r="V155" s="53"/>
      <c r="W155" s="53"/>
      <c r="X155" s="55"/>
      <c r="Y155" s="53"/>
      <c r="Z155" s="53"/>
      <c r="AA155" s="53"/>
      <c r="AB155" s="57"/>
      <c r="AC155" s="57"/>
    </row>
    <row r="156" spans="18:29" x14ac:dyDescent="0.3">
      <c r="R156" s="36"/>
      <c r="S156" s="37"/>
      <c r="T156" s="92"/>
      <c r="U156" s="55"/>
      <c r="V156" s="53"/>
      <c r="W156" s="53"/>
      <c r="X156" s="55"/>
      <c r="Y156" s="53"/>
      <c r="Z156" s="53"/>
      <c r="AA156" s="53"/>
      <c r="AB156" s="57"/>
      <c r="AC156" s="57"/>
    </row>
    <row r="157" spans="18:29" x14ac:dyDescent="0.3">
      <c r="R157" s="36"/>
      <c r="S157" s="37"/>
      <c r="T157" s="92"/>
      <c r="U157" s="55"/>
      <c r="V157" s="53"/>
      <c r="W157" s="53"/>
      <c r="X157" s="55"/>
      <c r="Y157" s="53"/>
      <c r="Z157" s="53"/>
      <c r="AA157" s="53"/>
      <c r="AB157" s="57"/>
      <c r="AC157" s="57"/>
    </row>
    <row r="158" spans="18:29" x14ac:dyDescent="0.3">
      <c r="R158" s="36"/>
      <c r="S158" s="37"/>
      <c r="T158" s="92"/>
      <c r="U158" s="55"/>
      <c r="V158" s="53"/>
      <c r="W158" s="53"/>
      <c r="X158" s="55"/>
      <c r="Y158" s="53"/>
      <c r="Z158" s="53"/>
      <c r="AA158" s="53"/>
      <c r="AB158" s="57"/>
      <c r="AC158" s="57"/>
    </row>
    <row r="159" spans="18:29" x14ac:dyDescent="0.3">
      <c r="R159" s="36"/>
      <c r="S159" s="37"/>
      <c r="T159" s="92"/>
      <c r="U159" s="55"/>
      <c r="V159" s="53"/>
      <c r="W159" s="53"/>
      <c r="X159" s="55"/>
      <c r="Y159" s="53"/>
      <c r="Z159" s="53"/>
      <c r="AA159" s="53"/>
      <c r="AB159" s="57"/>
      <c r="AC159" s="57"/>
    </row>
    <row r="160" spans="18:29" x14ac:dyDescent="0.3">
      <c r="R160" s="36"/>
      <c r="S160" s="37"/>
      <c r="T160" s="92"/>
      <c r="U160" s="55"/>
      <c r="V160" s="53"/>
      <c r="W160" s="53"/>
      <c r="X160" s="55"/>
      <c r="Y160" s="53"/>
      <c r="Z160" s="53"/>
      <c r="AA160" s="53"/>
      <c r="AB160" s="57"/>
      <c r="AC160" s="57"/>
    </row>
    <row r="161" spans="18:29" x14ac:dyDescent="0.3">
      <c r="R161" s="36"/>
      <c r="S161" s="37"/>
      <c r="T161" s="92"/>
      <c r="U161" s="55"/>
      <c r="V161" s="53"/>
      <c r="W161" s="53"/>
      <c r="X161" s="55"/>
      <c r="Y161" s="53"/>
      <c r="Z161" s="53"/>
      <c r="AA161" s="53"/>
      <c r="AB161" s="57"/>
      <c r="AC161" s="57"/>
    </row>
    <row r="162" spans="18:29" x14ac:dyDescent="0.3">
      <c r="R162" s="36"/>
      <c r="S162" s="37"/>
      <c r="T162" s="92"/>
      <c r="U162" s="55"/>
      <c r="V162" s="53"/>
      <c r="W162" s="53"/>
      <c r="X162" s="55"/>
      <c r="Y162" s="53"/>
      <c r="Z162" s="53"/>
      <c r="AA162" s="53"/>
      <c r="AB162" s="57"/>
      <c r="AC162" s="57"/>
    </row>
    <row r="163" spans="18:29" x14ac:dyDescent="0.3">
      <c r="R163" s="36"/>
      <c r="S163" s="37"/>
      <c r="T163" s="92"/>
      <c r="U163" s="55"/>
      <c r="V163" s="53"/>
      <c r="W163" s="53"/>
      <c r="X163" s="55"/>
      <c r="Y163" s="53"/>
      <c r="Z163" s="53"/>
      <c r="AA163" s="53"/>
      <c r="AB163" s="57"/>
      <c r="AC163" s="57"/>
    </row>
    <row r="164" spans="18:29" x14ac:dyDescent="0.3">
      <c r="R164" s="36"/>
      <c r="S164" s="37"/>
      <c r="T164" s="92"/>
      <c r="U164" s="55"/>
      <c r="V164" s="53"/>
      <c r="W164" s="53"/>
      <c r="X164" s="55"/>
      <c r="Y164" s="53"/>
      <c r="Z164" s="53"/>
      <c r="AA164" s="53"/>
      <c r="AB164" s="57"/>
      <c r="AC164" s="57"/>
    </row>
    <row r="165" spans="18:29" x14ac:dyDescent="0.3">
      <c r="R165" s="36"/>
      <c r="S165" s="37"/>
      <c r="T165" s="92"/>
      <c r="U165" s="55"/>
      <c r="V165" s="53"/>
      <c r="W165" s="53"/>
      <c r="X165" s="55"/>
      <c r="Y165" s="53"/>
      <c r="Z165" s="53"/>
      <c r="AA165" s="53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3AACD2-B3E9-4015-8402-C6F680E18910}">
  <dimension ref="B2:AC165"/>
  <sheetViews>
    <sheetView zoomScaleNormal="100" workbookViewId="0">
      <selection activeCell="R4" sqref="R4:AA83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  <col min="28" max="28" width="9" customWidth="1"/>
  </cols>
  <sheetData>
    <row r="2" spans="2:29" ht="15" thickBot="1" x14ac:dyDescent="0.35">
      <c r="B2" s="5" t="s">
        <v>9</v>
      </c>
    </row>
    <row r="3" spans="2:29" ht="16.8" thickBot="1" x14ac:dyDescent="0.35">
      <c r="R3" s="62" t="s">
        <v>0</v>
      </c>
      <c r="S3" s="63" t="s">
        <v>1</v>
      </c>
      <c r="T3" s="63" t="s">
        <v>71</v>
      </c>
      <c r="U3" s="64" t="s">
        <v>3</v>
      </c>
      <c r="V3" s="63" t="s">
        <v>4</v>
      </c>
      <c r="W3" s="63" t="s">
        <v>5</v>
      </c>
      <c r="X3" s="63" t="s">
        <v>6</v>
      </c>
      <c r="Y3" s="63" t="s">
        <v>7</v>
      </c>
      <c r="Z3" s="63" t="s">
        <v>8</v>
      </c>
      <c r="AA3" s="65" t="s">
        <v>40</v>
      </c>
      <c r="AB3" s="62" t="s">
        <v>27</v>
      </c>
      <c r="AC3" s="65" t="s">
        <v>8</v>
      </c>
    </row>
    <row r="4" spans="2:29" ht="15" thickBot="1" x14ac:dyDescent="0.35">
      <c r="B4" s="19" t="s">
        <v>11</v>
      </c>
      <c r="D4" s="20"/>
      <c r="R4" s="66">
        <v>0</v>
      </c>
      <c r="S4" s="67">
        <v>71.099999999999994</v>
      </c>
      <c r="T4" s="68">
        <f>(PI()*$D$10^2/4*S4)*10^-9</f>
        <v>1.256440711895068E-3</v>
      </c>
      <c r="U4" s="69">
        <f>$D$14/T4*10^-6</f>
        <v>1.9935680022832538</v>
      </c>
      <c r="V4" s="72">
        <f>(1-(U4/$D$12))*100</f>
        <v>21.513070776249855</v>
      </c>
      <c r="W4" s="70">
        <f>100-V4</f>
        <v>78.486929223750138</v>
      </c>
      <c r="X4" s="69">
        <f>$D$15/$U$83*U4</f>
        <v>2.0639212541288634</v>
      </c>
      <c r="Y4" s="72">
        <f>(1-(X4/$D$12))*100</f>
        <v>18.743257711462068</v>
      </c>
      <c r="Z4" s="70">
        <f>100-Y4</f>
        <v>81.256742288537936</v>
      </c>
      <c r="AA4" s="71">
        <f>V4-Y4</f>
        <v>2.7698130647877868</v>
      </c>
      <c r="AB4" s="117" cm="1">
        <f t="array" ref="AB4:AB82">LOG10(R5:R83)</f>
        <v>0</v>
      </c>
      <c r="AC4" s="87">
        <f>Z5</f>
        <v>84.340939806059041</v>
      </c>
    </row>
    <row r="5" spans="2:29" ht="15" thickBot="1" x14ac:dyDescent="0.35">
      <c r="R5" s="13">
        <v>1</v>
      </c>
      <c r="S5" s="14">
        <v>68.5</v>
      </c>
      <c r="T5" s="59">
        <f t="shared" ref="T5:T68" si="0">(PI()*$D$10^2/4*S5)*10^-9</f>
        <v>1.2104949193363175E-3</v>
      </c>
      <c r="U5" s="16">
        <f t="shared" ref="U5:U68" si="1">$D$14/T5*10^-6</f>
        <v>2.0692362768224717</v>
      </c>
      <c r="V5" s="73">
        <f t="shared" ref="V5:V68" si="2">(1-(U5/$D$12))*100</f>
        <v>18.534004849508989</v>
      </c>
      <c r="W5" s="17">
        <f t="shared" ref="W5:W68" si="3">100-V5</f>
        <v>81.465995150491011</v>
      </c>
      <c r="X5" s="16">
        <f t="shared" ref="X5:X68" si="4">$D$15/$U$83*U5</f>
        <v>2.1422598710738998</v>
      </c>
      <c r="Y5" s="73">
        <f t="shared" ref="Y5:Y68" si="5">(1-(X5/$D$12))*100</f>
        <v>15.659060193940954</v>
      </c>
      <c r="Z5" s="17">
        <f t="shared" ref="Z5:Z68" si="6">100-Y5</f>
        <v>84.340939806059041</v>
      </c>
      <c r="AA5" s="18">
        <f t="shared" ref="AA5:AA68" si="7">V5-Y5</f>
        <v>2.8749446555680347</v>
      </c>
      <c r="AB5" s="118">
        <v>0.3010299956639812</v>
      </c>
      <c r="AC5" s="89">
        <f t="shared" ref="AC5:AC68" si="8">Z6</f>
        <v>85.844790144354334</v>
      </c>
    </row>
    <row r="6" spans="2:29" x14ac:dyDescent="0.3">
      <c r="B6" s="22" t="s">
        <v>13</v>
      </c>
      <c r="C6" s="23" t="s">
        <v>59</v>
      </c>
      <c r="R6" s="13">
        <v>2</v>
      </c>
      <c r="S6" s="14">
        <v>67.3</v>
      </c>
      <c r="T6" s="59">
        <f t="shared" si="0"/>
        <v>1.1892891689245862E-3</v>
      </c>
      <c r="U6" s="16">
        <f t="shared" si="1"/>
        <v>2.1061320202427836</v>
      </c>
      <c r="V6" s="73">
        <f t="shared" si="2"/>
        <v>17.081416525874658</v>
      </c>
      <c r="W6" s="17">
        <f t="shared" si="3"/>
        <v>82.918583474125342</v>
      </c>
      <c r="X6" s="16">
        <f t="shared" si="4"/>
        <v>2.1804576696666</v>
      </c>
      <c r="Y6" s="73">
        <f t="shared" si="5"/>
        <v>14.155209855645667</v>
      </c>
      <c r="Z6" s="17">
        <f t="shared" si="6"/>
        <v>85.844790144354334</v>
      </c>
      <c r="AA6" s="18">
        <f t="shared" si="7"/>
        <v>2.9262066702289911</v>
      </c>
      <c r="AB6" s="118">
        <v>0.47712125471966244</v>
      </c>
      <c r="AC6" s="89">
        <f t="shared" si="8"/>
        <v>86.877509424286416</v>
      </c>
    </row>
    <row r="7" spans="2:29" x14ac:dyDescent="0.3">
      <c r="B7" s="26" t="s">
        <v>16</v>
      </c>
      <c r="C7" s="27">
        <v>45793</v>
      </c>
      <c r="R7" s="13">
        <v>3</v>
      </c>
      <c r="S7" s="14">
        <v>66.5</v>
      </c>
      <c r="T7" s="59">
        <f t="shared" si="0"/>
        <v>1.1751520019834321E-3</v>
      </c>
      <c r="U7" s="16">
        <f t="shared" si="1"/>
        <v>2.1314689468020953</v>
      </c>
      <c r="V7" s="73">
        <f t="shared" si="2"/>
        <v>16.083899732200969</v>
      </c>
      <c r="W7" s="17">
        <f t="shared" si="3"/>
        <v>83.916100267799038</v>
      </c>
      <c r="X7" s="16">
        <f t="shared" si="4"/>
        <v>2.206688739376875</v>
      </c>
      <c r="Y7" s="73">
        <f t="shared" si="5"/>
        <v>13.122490575713586</v>
      </c>
      <c r="Z7" s="17">
        <f t="shared" si="6"/>
        <v>86.877509424286416</v>
      </c>
      <c r="AA7" s="18">
        <f t="shared" si="7"/>
        <v>2.9614091564873828</v>
      </c>
      <c r="AB7" s="118">
        <v>0.6020599913279624</v>
      </c>
      <c r="AC7" s="89">
        <f t="shared" si="8"/>
        <v>87.668503440289015</v>
      </c>
    </row>
    <row r="8" spans="2:29" ht="16.2" thickBot="1" x14ac:dyDescent="0.35">
      <c r="B8" s="29" t="s">
        <v>17</v>
      </c>
      <c r="C8" s="30" t="s">
        <v>35</v>
      </c>
      <c r="R8" s="13">
        <v>4</v>
      </c>
      <c r="S8" s="14">
        <v>65.900000000000006</v>
      </c>
      <c r="T8" s="59">
        <f t="shared" si="0"/>
        <v>1.1645491267775667E-3</v>
      </c>
      <c r="U8" s="16">
        <f t="shared" si="1"/>
        <v>2.1508753408549217</v>
      </c>
      <c r="V8" s="73">
        <f t="shared" si="2"/>
        <v>15.319868470278674</v>
      </c>
      <c r="W8" s="17">
        <f t="shared" si="3"/>
        <v>84.680131529721322</v>
      </c>
      <c r="X8" s="16">
        <f t="shared" si="4"/>
        <v>2.2267799873833409</v>
      </c>
      <c r="Y8" s="73">
        <f t="shared" si="5"/>
        <v>12.331496559710986</v>
      </c>
      <c r="Z8" s="17">
        <f t="shared" si="6"/>
        <v>87.668503440289015</v>
      </c>
      <c r="AA8" s="18">
        <f t="shared" si="7"/>
        <v>2.9883719105676878</v>
      </c>
      <c r="AB8" s="118">
        <v>0.69897000433601886</v>
      </c>
      <c r="AC8" s="89">
        <f t="shared" si="8"/>
        <v>88.338751937538945</v>
      </c>
    </row>
    <row r="9" spans="2:29" ht="15" thickBot="1" x14ac:dyDescent="0.35">
      <c r="R9" s="13">
        <v>5</v>
      </c>
      <c r="S9" s="14">
        <v>65.400000000000006</v>
      </c>
      <c r="T9" s="59">
        <f t="shared" si="0"/>
        <v>1.1557133974393454E-3</v>
      </c>
      <c r="U9" s="16">
        <f t="shared" si="1"/>
        <v>2.167319341931794</v>
      </c>
      <c r="V9" s="73">
        <f t="shared" si="2"/>
        <v>14.67246685307898</v>
      </c>
      <c r="W9" s="17">
        <f t="shared" si="3"/>
        <v>85.327533146921013</v>
      </c>
      <c r="X9" s="16">
        <f t="shared" si="4"/>
        <v>2.243804299213489</v>
      </c>
      <c r="Y9" s="73">
        <f t="shared" si="5"/>
        <v>11.661248062461061</v>
      </c>
      <c r="Z9" s="17">
        <f t="shared" si="6"/>
        <v>88.338751937538945</v>
      </c>
      <c r="AA9" s="18">
        <f t="shared" si="7"/>
        <v>3.0112187906179191</v>
      </c>
      <c r="AB9" s="118">
        <v>0.77815125038364363</v>
      </c>
      <c r="AC9" s="89">
        <f t="shared" si="8"/>
        <v>88.882375026385347</v>
      </c>
    </row>
    <row r="10" spans="2:29" x14ac:dyDescent="0.3">
      <c r="B10" s="34" t="s">
        <v>18</v>
      </c>
      <c r="C10" s="35" t="s">
        <v>19</v>
      </c>
      <c r="D10" s="23">
        <v>150</v>
      </c>
      <c r="R10" s="13">
        <v>6</v>
      </c>
      <c r="S10" s="14">
        <v>65</v>
      </c>
      <c r="T10" s="59">
        <f t="shared" si="0"/>
        <v>1.1486448139687681E-3</v>
      </c>
      <c r="U10" s="16">
        <f t="shared" si="1"/>
        <v>2.1806566917282981</v>
      </c>
      <c r="V10" s="73">
        <f t="shared" si="2"/>
        <v>14.147374341405584</v>
      </c>
      <c r="W10" s="17">
        <f t="shared" si="3"/>
        <v>85.85262565859442</v>
      </c>
      <c r="X10" s="16">
        <f t="shared" si="4"/>
        <v>2.2576123256701881</v>
      </c>
      <c r="Y10" s="73">
        <f t="shared" si="5"/>
        <v>11.117624973614648</v>
      </c>
      <c r="Z10" s="17">
        <f t="shared" si="6"/>
        <v>88.882375026385347</v>
      </c>
      <c r="AA10" s="18">
        <f t="shared" si="7"/>
        <v>3.0297493677909362</v>
      </c>
      <c r="AB10" s="118">
        <v>0.84509804001425681</v>
      </c>
      <c r="AC10" s="89">
        <f t="shared" si="8"/>
        <v>89.432730289706612</v>
      </c>
    </row>
    <row r="11" spans="2:29" x14ac:dyDescent="0.3">
      <c r="B11" s="38" t="s">
        <v>15</v>
      </c>
      <c r="C11" s="39" t="s">
        <v>19</v>
      </c>
      <c r="D11" s="40">
        <v>60</v>
      </c>
      <c r="R11" s="13">
        <v>7</v>
      </c>
      <c r="S11" s="14">
        <v>64.599999999999994</v>
      </c>
      <c r="T11" s="59">
        <f t="shared" si="0"/>
        <v>1.1415762304981911E-3</v>
      </c>
      <c r="U11" s="16">
        <f t="shared" si="1"/>
        <v>2.1941592099433334</v>
      </c>
      <c r="V11" s="73">
        <f t="shared" si="2"/>
        <v>13.615779136089234</v>
      </c>
      <c r="W11" s="17">
        <f t="shared" si="3"/>
        <v>86.38422086391077</v>
      </c>
      <c r="X11" s="16">
        <f t="shared" si="4"/>
        <v>2.2715913493585478</v>
      </c>
      <c r="Y11" s="73">
        <f t="shared" si="5"/>
        <v>10.567269710293392</v>
      </c>
      <c r="Z11" s="17">
        <f t="shared" si="6"/>
        <v>89.432730289706612</v>
      </c>
      <c r="AA11" s="18">
        <f t="shared" si="7"/>
        <v>3.0485094257958423</v>
      </c>
      <c r="AB11" s="118">
        <v>0.90308998699194354</v>
      </c>
      <c r="AC11" s="89">
        <f t="shared" si="8"/>
        <v>89.710471688121828</v>
      </c>
    </row>
    <row r="12" spans="2:29" ht="16.2" x14ac:dyDescent="0.3">
      <c r="B12" s="41" t="s">
        <v>20</v>
      </c>
      <c r="C12" s="39" t="s">
        <v>21</v>
      </c>
      <c r="D12" s="42">
        <v>2.54</v>
      </c>
      <c r="R12" s="13">
        <v>8</v>
      </c>
      <c r="S12" s="14">
        <v>64.400000000000006</v>
      </c>
      <c r="T12" s="59">
        <f t="shared" si="0"/>
        <v>1.1380419387629029E-3</v>
      </c>
      <c r="U12" s="16">
        <f t="shared" si="1"/>
        <v>2.2009733689804243</v>
      </c>
      <c r="V12" s="73">
        <f t="shared" si="2"/>
        <v>13.347505158251016</v>
      </c>
      <c r="W12" s="17">
        <f t="shared" si="3"/>
        <v>86.65249484174899</v>
      </c>
      <c r="X12" s="16">
        <f t="shared" si="4"/>
        <v>2.2786459808782946</v>
      </c>
      <c r="Y12" s="73">
        <f t="shared" si="5"/>
        <v>10.289528311878172</v>
      </c>
      <c r="Z12" s="17">
        <f t="shared" si="6"/>
        <v>89.710471688121828</v>
      </c>
      <c r="AA12" s="18">
        <f t="shared" si="7"/>
        <v>3.0579768463728438</v>
      </c>
      <c r="AB12" s="118">
        <v>0.95424250943932487</v>
      </c>
      <c r="AC12" s="89">
        <f t="shared" si="8"/>
        <v>90.130333490094344</v>
      </c>
    </row>
    <row r="13" spans="2:29" ht="15.6" x14ac:dyDescent="0.3">
      <c r="B13" s="41" t="s">
        <v>22</v>
      </c>
      <c r="C13" s="39" t="s">
        <v>23</v>
      </c>
      <c r="D13" s="40">
        <v>7</v>
      </c>
      <c r="R13" s="13">
        <v>9</v>
      </c>
      <c r="S13" s="14">
        <v>64.099999999999994</v>
      </c>
      <c r="T13" s="59">
        <f t="shared" si="0"/>
        <v>1.1327405011599698E-3</v>
      </c>
      <c r="U13" s="16">
        <f t="shared" si="1"/>
        <v>2.2112743363859493</v>
      </c>
      <c r="V13" s="73">
        <f t="shared" si="2"/>
        <v>12.941955260395698</v>
      </c>
      <c r="W13" s="17">
        <f t="shared" si="3"/>
        <v>87.058044739604298</v>
      </c>
      <c r="X13" s="16">
        <f t="shared" si="4"/>
        <v>2.2893104706483962</v>
      </c>
      <c r="Y13" s="73">
        <f t="shared" si="5"/>
        <v>9.8696665099056613</v>
      </c>
      <c r="Z13" s="17">
        <f t="shared" si="6"/>
        <v>90.130333490094344</v>
      </c>
      <c r="AA13" s="18">
        <f t="shared" si="7"/>
        <v>3.0722887504900367</v>
      </c>
      <c r="AB13" s="118">
        <v>1</v>
      </c>
      <c r="AC13" s="89">
        <f t="shared" si="8"/>
        <v>90.412431560485871</v>
      </c>
    </row>
    <row r="14" spans="2:29" x14ac:dyDescent="0.3">
      <c r="B14" s="41" t="s">
        <v>24</v>
      </c>
      <c r="C14" s="39" t="s">
        <v>25</v>
      </c>
      <c r="D14" s="43">
        <v>2504.8000000000002</v>
      </c>
      <c r="R14" s="13">
        <v>10</v>
      </c>
      <c r="S14" s="14">
        <v>63.9</v>
      </c>
      <c r="T14" s="59">
        <f t="shared" si="0"/>
        <v>1.1292062094246814E-3</v>
      </c>
      <c r="U14" s="16">
        <f t="shared" si="1"/>
        <v>2.2181953828222123</v>
      </c>
      <c r="V14" s="73">
        <f t="shared" si="2"/>
        <v>12.669473117235741</v>
      </c>
      <c r="W14" s="17">
        <f t="shared" si="3"/>
        <v>87.330526882764261</v>
      </c>
      <c r="X14" s="16">
        <f t="shared" si="4"/>
        <v>2.2964757616363412</v>
      </c>
      <c r="Y14" s="73">
        <f t="shared" si="5"/>
        <v>9.5875684395141274</v>
      </c>
      <c r="Z14" s="17">
        <f t="shared" si="6"/>
        <v>90.412431560485871</v>
      </c>
      <c r="AA14" s="18">
        <f t="shared" si="7"/>
        <v>3.0819046777216137</v>
      </c>
      <c r="AB14" s="118">
        <v>1.0413926851582251</v>
      </c>
      <c r="AC14" s="89">
        <f t="shared" si="8"/>
        <v>90.696301047331971</v>
      </c>
    </row>
    <row r="15" spans="2:29" ht="16.8" thickBot="1" x14ac:dyDescent="0.35">
      <c r="B15" s="44" t="s">
        <v>26</v>
      </c>
      <c r="C15" s="45" t="s">
        <v>21</v>
      </c>
      <c r="D15" s="46">
        <v>2.4457466861427029</v>
      </c>
      <c r="R15" s="13">
        <v>11</v>
      </c>
      <c r="S15" s="14">
        <v>63.7</v>
      </c>
      <c r="T15" s="59">
        <f t="shared" si="0"/>
        <v>1.125671917689393E-3</v>
      </c>
      <c r="U15" s="16">
        <f t="shared" si="1"/>
        <v>2.2251598895186713</v>
      </c>
      <c r="V15" s="73">
        <f t="shared" si="2"/>
        <v>12.395279940209791</v>
      </c>
      <c r="W15" s="17">
        <f t="shared" si="3"/>
        <v>87.60472005979021</v>
      </c>
      <c r="X15" s="16">
        <f t="shared" si="4"/>
        <v>2.3036860466022322</v>
      </c>
      <c r="Y15" s="73">
        <f t="shared" si="5"/>
        <v>9.3036989526680269</v>
      </c>
      <c r="Z15" s="17">
        <f t="shared" si="6"/>
        <v>90.696301047331971</v>
      </c>
      <c r="AA15" s="18">
        <f t="shared" si="7"/>
        <v>3.0915809875417644</v>
      </c>
      <c r="AB15" s="118">
        <v>1.0791812460476249</v>
      </c>
      <c r="AC15" s="89">
        <f t="shared" si="8"/>
        <v>90.981958688425934</v>
      </c>
    </row>
    <row r="16" spans="2:29" x14ac:dyDescent="0.3">
      <c r="R16" s="13">
        <v>12</v>
      </c>
      <c r="S16" s="14">
        <v>63.5</v>
      </c>
      <c r="T16" s="59">
        <f t="shared" si="0"/>
        <v>1.1221376259541044E-3</v>
      </c>
      <c r="U16" s="16">
        <f t="shared" si="1"/>
        <v>2.2321682671234542</v>
      </c>
      <c r="V16" s="73">
        <f t="shared" si="2"/>
        <v>12.119359562068732</v>
      </c>
      <c r="W16" s="17">
        <f t="shared" si="3"/>
        <v>87.880640437931262</v>
      </c>
      <c r="X16" s="16">
        <f t="shared" si="4"/>
        <v>2.3109417506860188</v>
      </c>
      <c r="Y16" s="73">
        <f t="shared" si="5"/>
        <v>9.0180413115740663</v>
      </c>
      <c r="Z16" s="17">
        <f t="shared" si="6"/>
        <v>90.981958688425934</v>
      </c>
      <c r="AA16" s="18">
        <f t="shared" si="7"/>
        <v>3.1013182504946659</v>
      </c>
      <c r="AB16" s="118">
        <v>1.1139433523068367</v>
      </c>
      <c r="AC16" s="89">
        <f t="shared" si="8"/>
        <v>91.269421433097136</v>
      </c>
    </row>
    <row r="17" spans="2:29" x14ac:dyDescent="0.3">
      <c r="R17" s="13">
        <v>13</v>
      </c>
      <c r="S17" s="14">
        <v>63.3</v>
      </c>
      <c r="T17" s="59">
        <f t="shared" si="0"/>
        <v>1.1186033342188157E-3</v>
      </c>
      <c r="U17" s="16">
        <f t="shared" si="1"/>
        <v>2.2392209314745557</v>
      </c>
      <c r="V17" s="73">
        <f t="shared" si="2"/>
        <v>11.841695611237968</v>
      </c>
      <c r="W17" s="17">
        <f t="shared" si="3"/>
        <v>88.158304388762033</v>
      </c>
      <c r="X17" s="16">
        <f t="shared" si="4"/>
        <v>2.3182433044006672</v>
      </c>
      <c r="Y17" s="73">
        <f t="shared" si="5"/>
        <v>8.730578566902869</v>
      </c>
      <c r="Z17" s="17">
        <f t="shared" si="6"/>
        <v>91.269421433097136</v>
      </c>
      <c r="AA17" s="18">
        <f t="shared" si="7"/>
        <v>3.1111170443350993</v>
      </c>
      <c r="AB17" s="118">
        <v>1.146128035678238</v>
      </c>
      <c r="AC17" s="89">
        <f t="shared" si="8"/>
        <v>91.558706445563345</v>
      </c>
    </row>
    <row r="18" spans="2:29" x14ac:dyDescent="0.3">
      <c r="R18" s="13">
        <v>14</v>
      </c>
      <c r="S18" s="14">
        <v>63.1</v>
      </c>
      <c r="T18" s="59">
        <f t="shared" si="0"/>
        <v>1.1150690424835273E-3</v>
      </c>
      <c r="U18" s="16">
        <f t="shared" si="1"/>
        <v>2.2463183036820817</v>
      </c>
      <c r="V18" s="73">
        <f t="shared" si="2"/>
        <v>11.562271508579459</v>
      </c>
      <c r="W18" s="17">
        <f t="shared" si="3"/>
        <v>88.437728491420543</v>
      </c>
      <c r="X18" s="16">
        <f t="shared" si="4"/>
        <v>2.3255911437173089</v>
      </c>
      <c r="Y18" s="73">
        <f t="shared" si="5"/>
        <v>8.4412935544366583</v>
      </c>
      <c r="Z18" s="17">
        <f t="shared" si="6"/>
        <v>91.558706445563345</v>
      </c>
      <c r="AA18" s="18">
        <f t="shared" si="7"/>
        <v>3.1209779541428002</v>
      </c>
      <c r="AB18" s="118">
        <v>1.1760912590556813</v>
      </c>
      <c r="AC18" s="89">
        <f t="shared" si="8"/>
        <v>91.704037725635644</v>
      </c>
    </row>
    <row r="19" spans="2:29" x14ac:dyDescent="0.3">
      <c r="B19" s="6" t="s">
        <v>45</v>
      </c>
      <c r="R19" s="13">
        <v>15</v>
      </c>
      <c r="S19" s="14">
        <v>63</v>
      </c>
      <c r="T19" s="59">
        <f t="shared" si="0"/>
        <v>1.1133018966158832E-3</v>
      </c>
      <c r="U19" s="16">
        <f t="shared" si="1"/>
        <v>2.2498838882911003</v>
      </c>
      <c r="V19" s="73">
        <f t="shared" si="2"/>
        <v>11.42189416176771</v>
      </c>
      <c r="W19" s="17">
        <f t="shared" si="3"/>
        <v>88.57810583823229</v>
      </c>
      <c r="X19" s="16">
        <f t="shared" si="4"/>
        <v>2.3292825582311454</v>
      </c>
      <c r="Y19" s="73">
        <f t="shared" si="5"/>
        <v>8.2959622743643546</v>
      </c>
      <c r="Z19" s="17">
        <f t="shared" si="6"/>
        <v>91.704037725635644</v>
      </c>
      <c r="AA19" s="18">
        <f t="shared" si="7"/>
        <v>3.1259318874033557</v>
      </c>
      <c r="AB19" s="118">
        <v>1.2041199826559248</v>
      </c>
      <c r="AC19" s="89">
        <f t="shared" si="8"/>
        <v>91.849831108347303</v>
      </c>
    </row>
    <row r="20" spans="2:29" ht="15" thickBot="1" x14ac:dyDescent="0.35">
      <c r="R20" s="13">
        <v>16</v>
      </c>
      <c r="S20" s="14">
        <v>62.9</v>
      </c>
      <c r="T20" s="59">
        <f t="shared" si="0"/>
        <v>1.1115347507482389E-3</v>
      </c>
      <c r="U20" s="16">
        <f t="shared" si="1"/>
        <v>2.2534608102120717</v>
      </c>
      <c r="V20" s="73">
        <f t="shared" si="2"/>
        <v>11.28107046409167</v>
      </c>
      <c r="W20" s="17">
        <f t="shared" si="3"/>
        <v>88.71892953590833</v>
      </c>
      <c r="X20" s="16">
        <f t="shared" si="4"/>
        <v>2.3329857101520215</v>
      </c>
      <c r="Y20" s="73">
        <f t="shared" si="5"/>
        <v>8.1501688916526973</v>
      </c>
      <c r="Z20" s="17">
        <f t="shared" si="6"/>
        <v>91.849831108347303</v>
      </c>
      <c r="AA20" s="18">
        <f t="shared" si="7"/>
        <v>3.1309015724389724</v>
      </c>
      <c r="AB20" s="118">
        <v>1.2304489213782739</v>
      </c>
      <c r="AC20" s="89">
        <f t="shared" si="8"/>
        <v>92.142813025758329</v>
      </c>
    </row>
    <row r="21" spans="2:29" ht="15" thickBot="1" x14ac:dyDescent="0.35">
      <c r="E21" s="21" t="s">
        <v>12</v>
      </c>
      <c r="R21" s="13">
        <v>17</v>
      </c>
      <c r="S21" s="14">
        <v>62.7</v>
      </c>
      <c r="T21" s="59">
        <f t="shared" si="0"/>
        <v>1.1080004590129503E-3</v>
      </c>
      <c r="U21" s="16">
        <f t="shared" si="1"/>
        <v>2.2606488829719193</v>
      </c>
      <c r="V21" s="73">
        <f t="shared" si="2"/>
        <v>10.998075473546487</v>
      </c>
      <c r="W21" s="17">
        <f t="shared" si="3"/>
        <v>89.001924526453507</v>
      </c>
      <c r="X21" s="16">
        <f t="shared" si="4"/>
        <v>2.3404274508542615</v>
      </c>
      <c r="Y21" s="73">
        <f t="shared" si="5"/>
        <v>7.85718697424167</v>
      </c>
      <c r="Z21" s="17">
        <f t="shared" si="6"/>
        <v>92.142813025758329</v>
      </c>
      <c r="AA21" s="18">
        <f t="shared" si="7"/>
        <v>3.1408884993048174</v>
      </c>
      <c r="AB21" s="118">
        <v>1.255272505103306</v>
      </c>
      <c r="AC21" s="89">
        <f t="shared" si="8"/>
        <v>92.29000601781226</v>
      </c>
    </row>
    <row r="22" spans="2:29" x14ac:dyDescent="0.3">
      <c r="B22" s="122" t="s">
        <v>15</v>
      </c>
      <c r="C22" s="24">
        <v>1</v>
      </c>
      <c r="D22" s="25">
        <v>59.5</v>
      </c>
      <c r="E22" s="125">
        <f>AVERAGE(D22:D25)</f>
        <v>59.474999999999994</v>
      </c>
      <c r="R22" s="13">
        <v>18</v>
      </c>
      <c r="S22" s="14">
        <v>62.6</v>
      </c>
      <c r="T22" s="59">
        <f t="shared" si="0"/>
        <v>1.106233313145306E-3</v>
      </c>
      <c r="U22" s="16">
        <f t="shared" si="1"/>
        <v>2.2642601431683604</v>
      </c>
      <c r="V22" s="73">
        <f t="shared" si="2"/>
        <v>10.855899875261398</v>
      </c>
      <c r="W22" s="17">
        <f t="shared" si="3"/>
        <v>89.1441001247386</v>
      </c>
      <c r="X22" s="16">
        <f t="shared" si="4"/>
        <v>2.3441661528524316</v>
      </c>
      <c r="Y22" s="73">
        <f t="shared" si="5"/>
        <v>7.7099939821877346</v>
      </c>
      <c r="Z22" s="17">
        <f t="shared" si="6"/>
        <v>92.29000601781226</v>
      </c>
      <c r="AA22" s="18">
        <f t="shared" si="7"/>
        <v>3.1459058930736639</v>
      </c>
      <c r="AB22" s="118">
        <v>1.2787536009528289</v>
      </c>
      <c r="AC22" s="89">
        <f t="shared" si="8"/>
        <v>92.437670027440774</v>
      </c>
    </row>
    <row r="23" spans="2:29" x14ac:dyDescent="0.3">
      <c r="B23" s="123"/>
      <c r="C23" s="28">
        <v>2</v>
      </c>
      <c r="D23" s="31">
        <v>59.5</v>
      </c>
      <c r="E23" s="126"/>
      <c r="R23" s="13">
        <v>19</v>
      </c>
      <c r="S23" s="14">
        <v>62.5</v>
      </c>
      <c r="T23" s="59">
        <f t="shared" si="0"/>
        <v>1.1044661672776617E-3</v>
      </c>
      <c r="U23" s="16">
        <f t="shared" si="1"/>
        <v>2.2678829593974301</v>
      </c>
      <c r="V23" s="73">
        <f t="shared" si="2"/>
        <v>10.713269315061813</v>
      </c>
      <c r="W23" s="17">
        <f t="shared" si="3"/>
        <v>89.286730684938192</v>
      </c>
      <c r="X23" s="16">
        <f t="shared" si="4"/>
        <v>2.3479168186969956</v>
      </c>
      <c r="Y23" s="73">
        <f t="shared" si="5"/>
        <v>7.5623299725592226</v>
      </c>
      <c r="Z23" s="17">
        <f t="shared" si="6"/>
        <v>92.437670027440774</v>
      </c>
      <c r="AA23" s="18">
        <f t="shared" si="7"/>
        <v>3.1509393425025909</v>
      </c>
      <c r="AB23" s="118">
        <v>1.3010299956639813</v>
      </c>
      <c r="AC23" s="89">
        <f t="shared" si="8"/>
        <v>92.585807319151399</v>
      </c>
    </row>
    <row r="24" spans="2:29" x14ac:dyDescent="0.3">
      <c r="B24" s="123"/>
      <c r="C24" s="28">
        <v>3</v>
      </c>
      <c r="D24" s="31">
        <v>59.6</v>
      </c>
      <c r="E24" s="126"/>
      <c r="R24" s="13">
        <v>20</v>
      </c>
      <c r="S24" s="14">
        <v>62.4</v>
      </c>
      <c r="T24" s="59">
        <f t="shared" si="0"/>
        <v>1.1026990214100176E-3</v>
      </c>
      <c r="U24" s="16">
        <f t="shared" si="1"/>
        <v>2.2715173872169769</v>
      </c>
      <c r="V24" s="73">
        <f t="shared" si="2"/>
        <v>10.570181605630836</v>
      </c>
      <c r="W24" s="17">
        <f t="shared" si="3"/>
        <v>89.429818394369164</v>
      </c>
      <c r="X24" s="16">
        <f t="shared" si="4"/>
        <v>2.3516795059064455</v>
      </c>
      <c r="Y24" s="73">
        <f t="shared" si="5"/>
        <v>7.4141926808486076</v>
      </c>
      <c r="Z24" s="17">
        <f t="shared" si="6"/>
        <v>92.585807319151399</v>
      </c>
      <c r="AA24" s="18">
        <f t="shared" si="7"/>
        <v>3.1559889247822284</v>
      </c>
      <c r="AB24" s="118">
        <v>1.3222192947339193</v>
      </c>
      <c r="AC24" s="89">
        <f t="shared" si="8"/>
        <v>92.734420171991118</v>
      </c>
    </row>
    <row r="25" spans="2:29" ht="15" thickBot="1" x14ac:dyDescent="0.35">
      <c r="B25" s="124"/>
      <c r="C25" s="32">
        <v>4</v>
      </c>
      <c r="D25" s="33">
        <v>59.3</v>
      </c>
      <c r="E25" s="127"/>
      <c r="R25" s="13">
        <v>21</v>
      </c>
      <c r="S25" s="14">
        <v>62.3</v>
      </c>
      <c r="T25" s="59">
        <f t="shared" si="0"/>
        <v>1.1009318755423733E-3</v>
      </c>
      <c r="U25" s="16">
        <f t="shared" si="1"/>
        <v>2.2751634825415623</v>
      </c>
      <c r="V25" s="73">
        <f t="shared" si="2"/>
        <v>10.426634545607783</v>
      </c>
      <c r="W25" s="17">
        <f t="shared" si="3"/>
        <v>89.573365454392217</v>
      </c>
      <c r="X25" s="16">
        <f t="shared" si="4"/>
        <v>2.3554542723685743</v>
      </c>
      <c r="Y25" s="73">
        <f t="shared" si="5"/>
        <v>7.2655798280088835</v>
      </c>
      <c r="Z25" s="17">
        <f t="shared" si="6"/>
        <v>92.734420171991118</v>
      </c>
      <c r="AA25" s="18">
        <f t="shared" si="7"/>
        <v>3.1610547175988994</v>
      </c>
      <c r="AB25" s="118">
        <v>1.3424226808222062</v>
      </c>
      <c r="AC25" s="89">
        <f t="shared" si="8"/>
        <v>92.88351087966312</v>
      </c>
    </row>
    <row r="26" spans="2:29" ht="15" thickBot="1" x14ac:dyDescent="0.35">
      <c r="C26" s="36"/>
      <c r="D26" s="36"/>
      <c r="E26" s="37"/>
      <c r="R26" s="13">
        <v>22</v>
      </c>
      <c r="S26" s="14">
        <v>62.2</v>
      </c>
      <c r="T26" s="59">
        <f t="shared" si="0"/>
        <v>1.0991647296747292E-3</v>
      </c>
      <c r="U26" s="16">
        <f t="shared" si="1"/>
        <v>2.2788213016453267</v>
      </c>
      <c r="V26" s="73">
        <f t="shared" si="2"/>
        <v>10.282625919475329</v>
      </c>
      <c r="W26" s="17">
        <f t="shared" si="3"/>
        <v>89.717374080524678</v>
      </c>
      <c r="X26" s="16">
        <f t="shared" si="4"/>
        <v>2.3592411763434433</v>
      </c>
      <c r="Y26" s="73">
        <f t="shared" si="5"/>
        <v>7.1164891203368779</v>
      </c>
      <c r="Z26" s="17">
        <f t="shared" si="6"/>
        <v>92.88351087966312</v>
      </c>
      <c r="AA26" s="18">
        <f t="shared" si="7"/>
        <v>3.1661367991384513</v>
      </c>
      <c r="AB26" s="118">
        <v>1.3617278360175928</v>
      </c>
      <c r="AC26" s="89">
        <f t="shared" si="8"/>
        <v>93.033081750644868</v>
      </c>
    </row>
    <row r="27" spans="2:29" x14ac:dyDescent="0.3">
      <c r="B27" s="122" t="s">
        <v>18</v>
      </c>
      <c r="C27" s="24">
        <v>1</v>
      </c>
      <c r="D27" s="25">
        <v>149.69999999999999</v>
      </c>
      <c r="E27" s="125">
        <f>AVERAGE(D27:D28)</f>
        <v>149.6</v>
      </c>
      <c r="R27" s="13">
        <v>23</v>
      </c>
      <c r="S27" s="14">
        <v>62.1</v>
      </c>
      <c r="T27" s="59">
        <f t="shared" si="0"/>
        <v>1.0973975838070849E-3</v>
      </c>
      <c r="U27" s="16">
        <f t="shared" si="1"/>
        <v>2.2824909011648846</v>
      </c>
      <c r="V27" s="73">
        <f t="shared" si="2"/>
        <v>10.13815349744549</v>
      </c>
      <c r="W27" s="17">
        <f t="shared" si="3"/>
        <v>89.861846502554513</v>
      </c>
      <c r="X27" s="16">
        <f t="shared" si="4"/>
        <v>2.3630402764663798</v>
      </c>
      <c r="Y27" s="73">
        <f t="shared" si="5"/>
        <v>6.9669182493551247</v>
      </c>
      <c r="Z27" s="17">
        <f t="shared" si="6"/>
        <v>93.033081750644868</v>
      </c>
      <c r="AA27" s="18">
        <f t="shared" si="7"/>
        <v>3.1712352480903654</v>
      </c>
      <c r="AB27" s="118">
        <v>1.3802112417116059</v>
      </c>
      <c r="AC27" s="89">
        <f t="shared" si="8"/>
        <v>93.183135108307226</v>
      </c>
    </row>
    <row r="28" spans="2:29" ht="15" thickBot="1" x14ac:dyDescent="0.35">
      <c r="B28" s="124"/>
      <c r="C28" s="32">
        <v>2</v>
      </c>
      <c r="D28" s="33">
        <v>149.5</v>
      </c>
      <c r="E28" s="127"/>
      <c r="R28" s="13">
        <v>24</v>
      </c>
      <c r="S28" s="14">
        <v>62</v>
      </c>
      <c r="T28" s="59">
        <f t="shared" si="0"/>
        <v>1.0956304379394404E-3</v>
      </c>
      <c r="U28" s="16">
        <f t="shared" si="1"/>
        <v>2.2861723381022481</v>
      </c>
      <c r="V28" s="73">
        <f t="shared" si="2"/>
        <v>9.9932150353445603</v>
      </c>
      <c r="W28" s="17">
        <f t="shared" si="3"/>
        <v>90.006784964655438</v>
      </c>
      <c r="X28" s="16">
        <f t="shared" si="4"/>
        <v>2.3668516317510035</v>
      </c>
      <c r="Y28" s="73">
        <f t="shared" si="5"/>
        <v>6.8168648916927754</v>
      </c>
      <c r="Z28" s="17">
        <f t="shared" si="6"/>
        <v>93.183135108307226</v>
      </c>
      <c r="AA28" s="18">
        <f t="shared" si="7"/>
        <v>3.1763501436517849</v>
      </c>
      <c r="AB28" s="118">
        <v>1.3979400086720377</v>
      </c>
      <c r="AC28" s="89">
        <f t="shared" si="8"/>
        <v>93.183135108307226</v>
      </c>
    </row>
    <row r="29" spans="2:29" x14ac:dyDescent="0.3">
      <c r="R29" s="13">
        <v>25</v>
      </c>
      <c r="S29" s="14">
        <v>62</v>
      </c>
      <c r="T29" s="59">
        <f t="shared" si="0"/>
        <v>1.0956304379394404E-3</v>
      </c>
      <c r="U29" s="16">
        <f t="shared" si="1"/>
        <v>2.2861723381022481</v>
      </c>
      <c r="V29" s="73">
        <f t="shared" si="2"/>
        <v>9.9932150353445603</v>
      </c>
      <c r="W29" s="17">
        <f t="shared" si="3"/>
        <v>90.006784964655438</v>
      </c>
      <c r="X29" s="16">
        <f t="shared" si="4"/>
        <v>2.3668516317510035</v>
      </c>
      <c r="Y29" s="73">
        <f t="shared" si="5"/>
        <v>6.8168648916927754</v>
      </c>
      <c r="Z29" s="17">
        <f t="shared" si="6"/>
        <v>93.183135108307226</v>
      </c>
      <c r="AA29" s="18">
        <f t="shared" si="7"/>
        <v>3.1763501436517849</v>
      </c>
      <c r="AB29" s="118">
        <v>1.414973347970818</v>
      </c>
      <c r="AC29" s="89">
        <f t="shared" si="8"/>
        <v>93.333673291034657</v>
      </c>
    </row>
    <row r="30" spans="2:29" x14ac:dyDescent="0.3">
      <c r="B30" s="6" t="s">
        <v>46</v>
      </c>
      <c r="R30" s="13">
        <v>26</v>
      </c>
      <c r="S30" s="14">
        <v>61.9</v>
      </c>
      <c r="T30" s="59">
        <f t="shared" si="0"/>
        <v>1.0938632920717963E-3</v>
      </c>
      <c r="U30" s="16">
        <f t="shared" si="1"/>
        <v>2.2898656698277757</v>
      </c>
      <c r="V30" s="73">
        <f t="shared" si="2"/>
        <v>9.8478082744970159</v>
      </c>
      <c r="W30" s="17">
        <f t="shared" si="3"/>
        <v>90.152191725502988</v>
      </c>
      <c r="X30" s="16">
        <f t="shared" si="4"/>
        <v>2.3706753015922803</v>
      </c>
      <c r="Y30" s="73">
        <f t="shared" si="5"/>
        <v>6.6663267089653422</v>
      </c>
      <c r="Z30" s="17">
        <f t="shared" si="6"/>
        <v>93.333673291034657</v>
      </c>
      <c r="AA30" s="18">
        <f t="shared" si="7"/>
        <v>3.1814815655316737</v>
      </c>
      <c r="AB30" s="118">
        <v>1.4313637641589874</v>
      </c>
      <c r="AC30" s="89">
        <f t="shared" si="8"/>
        <v>93.484698652347035</v>
      </c>
    </row>
    <row r="31" spans="2:29" ht="15" thickBot="1" x14ac:dyDescent="0.35">
      <c r="R31" s="13">
        <v>27</v>
      </c>
      <c r="S31" s="14">
        <v>61.8</v>
      </c>
      <c r="T31" s="59">
        <f t="shared" si="0"/>
        <v>1.0920961462041519E-3</v>
      </c>
      <c r="U31" s="16">
        <f t="shared" si="1"/>
        <v>2.2935709540831608</v>
      </c>
      <c r="V31" s="73">
        <f t="shared" si="2"/>
        <v>9.7019309416078396</v>
      </c>
      <c r="W31" s="17">
        <f t="shared" si="3"/>
        <v>90.298069058392159</v>
      </c>
      <c r="X31" s="16">
        <f t="shared" si="4"/>
        <v>2.3745113457696148</v>
      </c>
      <c r="Y31" s="73">
        <f t="shared" si="5"/>
        <v>6.5153013476529686</v>
      </c>
      <c r="Z31" s="17">
        <f t="shared" si="6"/>
        <v>93.484698652347035</v>
      </c>
      <c r="AA31" s="18">
        <f t="shared" si="7"/>
        <v>3.186629593954871</v>
      </c>
      <c r="AB31" s="118">
        <v>1.4471580313422192</v>
      </c>
      <c r="AC31" s="89">
        <f t="shared" si="8"/>
        <v>93.636213561021819</v>
      </c>
    </row>
    <row r="32" spans="2:29" x14ac:dyDescent="0.3">
      <c r="B32" s="98" t="s">
        <v>47</v>
      </c>
      <c r="C32" s="99">
        <f>INTERCEPT(AC4:AC82,_xlfn.ANCHORARRAY(AB4))</f>
        <v>83.931911655578475</v>
      </c>
      <c r="R32" s="13">
        <v>28</v>
      </c>
      <c r="S32" s="14">
        <v>61.7</v>
      </c>
      <c r="T32" s="59">
        <f t="shared" si="0"/>
        <v>1.0903290003365079E-3</v>
      </c>
      <c r="U32" s="16">
        <f t="shared" si="1"/>
        <v>2.29728824898443</v>
      </c>
      <c r="V32" s="73">
        <f t="shared" si="2"/>
        <v>9.5555807486444877</v>
      </c>
      <c r="W32" s="17">
        <f t="shared" si="3"/>
        <v>90.444419251355512</v>
      </c>
      <c r="X32" s="16">
        <f t="shared" si="4"/>
        <v>2.3783598244499542</v>
      </c>
      <c r="Y32" s="73">
        <f t="shared" si="5"/>
        <v>6.3637864389781811</v>
      </c>
      <c r="Z32" s="17">
        <f t="shared" si="6"/>
        <v>93.636213561021819</v>
      </c>
      <c r="AA32" s="18">
        <f t="shared" si="7"/>
        <v>3.1917943096663066</v>
      </c>
      <c r="AB32" s="118">
        <v>1.4623979978989561</v>
      </c>
      <c r="AC32" s="89">
        <f t="shared" si="8"/>
        <v>93.636213561021819</v>
      </c>
    </row>
    <row r="33" spans="2:29" x14ac:dyDescent="0.3">
      <c r="B33" s="100" t="s">
        <v>48</v>
      </c>
      <c r="C33" s="101">
        <f>SLOPE(AC4:AC82,_xlfn.ANCHORARRAY(AB4))</f>
        <v>6.6040721378452893</v>
      </c>
      <c r="R33" s="13">
        <v>29</v>
      </c>
      <c r="S33" s="14">
        <v>61.7</v>
      </c>
      <c r="T33" s="59">
        <f t="shared" si="0"/>
        <v>1.0903290003365079E-3</v>
      </c>
      <c r="U33" s="16">
        <f t="shared" si="1"/>
        <v>2.29728824898443</v>
      </c>
      <c r="V33" s="73">
        <f t="shared" si="2"/>
        <v>9.5555807486444877</v>
      </c>
      <c r="W33" s="17">
        <f t="shared" si="3"/>
        <v>90.444419251355512</v>
      </c>
      <c r="X33" s="16">
        <f t="shared" si="4"/>
        <v>2.3783598244499542</v>
      </c>
      <c r="Y33" s="73">
        <f t="shared" si="5"/>
        <v>6.3637864389781811</v>
      </c>
      <c r="Z33" s="17">
        <f t="shared" si="6"/>
        <v>93.636213561021819</v>
      </c>
      <c r="AA33" s="18">
        <f t="shared" si="7"/>
        <v>3.1917943096663066</v>
      </c>
      <c r="AB33" s="118">
        <v>1.4771212547196624</v>
      </c>
      <c r="AC33" s="89">
        <f t="shared" si="8"/>
        <v>93.788220401218283</v>
      </c>
    </row>
    <row r="34" spans="2:29" ht="15" thickBot="1" x14ac:dyDescent="0.35">
      <c r="B34" s="102" t="s">
        <v>49</v>
      </c>
      <c r="C34" s="103">
        <f>(SUMIF(Z12:Z83,"&lt;=92",Z12:Z83)-(Z12*COUNTIF(Z12:Z83,"&lt;=92")))</f>
        <v>10.919247994006923</v>
      </c>
      <c r="R34" s="13">
        <v>30</v>
      </c>
      <c r="S34" s="14">
        <v>61.6</v>
      </c>
      <c r="T34" s="59">
        <f t="shared" si="0"/>
        <v>1.0885618544688635E-3</v>
      </c>
      <c r="U34" s="16">
        <f t="shared" si="1"/>
        <v>2.3010176130249889</v>
      </c>
      <c r="V34" s="73">
        <f t="shared" si="2"/>
        <v>9.4087553927169729</v>
      </c>
      <c r="W34" s="17">
        <f t="shared" si="3"/>
        <v>90.591244607283031</v>
      </c>
      <c r="X34" s="16">
        <f t="shared" si="4"/>
        <v>2.3822207981909442</v>
      </c>
      <c r="Y34" s="73">
        <f t="shared" si="5"/>
        <v>6.2117795987817193</v>
      </c>
      <c r="Z34" s="17">
        <f t="shared" si="6"/>
        <v>93.788220401218283</v>
      </c>
      <c r="AA34" s="18">
        <f t="shared" si="7"/>
        <v>3.1969757939352537</v>
      </c>
      <c r="AB34" s="118">
        <v>1.4913616938342726</v>
      </c>
      <c r="AC34" s="89">
        <f t="shared" si="8"/>
        <v>93.940721572602371</v>
      </c>
    </row>
    <row r="35" spans="2:29" x14ac:dyDescent="0.3">
      <c r="R35" s="13">
        <v>31</v>
      </c>
      <c r="S35" s="14">
        <v>61.5</v>
      </c>
      <c r="T35" s="59">
        <f t="shared" si="0"/>
        <v>1.0867947086012192E-3</v>
      </c>
      <c r="U35" s="16">
        <f t="shared" si="1"/>
        <v>2.3047591050786882</v>
      </c>
      <c r="V35" s="73">
        <f t="shared" si="2"/>
        <v>9.2614525559571614</v>
      </c>
      <c r="W35" s="17">
        <f t="shared" si="3"/>
        <v>90.738547444042837</v>
      </c>
      <c r="X35" s="16">
        <f t="shared" si="4"/>
        <v>2.3860943279441003</v>
      </c>
      <c r="Y35" s="73">
        <f t="shared" si="5"/>
        <v>6.0592784273976292</v>
      </c>
      <c r="Z35" s="17">
        <f t="shared" si="6"/>
        <v>93.940721572602371</v>
      </c>
      <c r="AA35" s="18">
        <f t="shared" si="7"/>
        <v>3.2021741285595322</v>
      </c>
      <c r="AB35" s="118">
        <v>1.505149978319906</v>
      </c>
      <c r="AC35" s="89">
        <f t="shared" si="8"/>
        <v>93.940721572602371</v>
      </c>
    </row>
    <row r="36" spans="2:29" x14ac:dyDescent="0.3">
      <c r="R36" s="13">
        <v>32</v>
      </c>
      <c r="S36" s="14">
        <v>61.5</v>
      </c>
      <c r="T36" s="59">
        <f t="shared" si="0"/>
        <v>1.0867947086012192E-3</v>
      </c>
      <c r="U36" s="16">
        <f t="shared" si="1"/>
        <v>2.3047591050786882</v>
      </c>
      <c r="V36" s="73">
        <f t="shared" si="2"/>
        <v>9.2614525559571614</v>
      </c>
      <c r="W36" s="17">
        <f t="shared" si="3"/>
        <v>90.738547444042837</v>
      </c>
      <c r="X36" s="16">
        <f t="shared" si="4"/>
        <v>2.3860943279441003</v>
      </c>
      <c r="Y36" s="73">
        <f t="shared" si="5"/>
        <v>6.0592784273976292</v>
      </c>
      <c r="Z36" s="17">
        <f t="shared" si="6"/>
        <v>93.940721572602371</v>
      </c>
      <c r="AA36" s="18">
        <f t="shared" si="7"/>
        <v>3.2021741285595322</v>
      </c>
      <c r="AB36" s="118">
        <v>1.5185139398778875</v>
      </c>
      <c r="AC36" s="89">
        <f t="shared" si="8"/>
        <v>94.093719490473077</v>
      </c>
    </row>
    <row r="37" spans="2:29" x14ac:dyDescent="0.3">
      <c r="R37" s="13">
        <v>33</v>
      </c>
      <c r="S37" s="14">
        <v>61.4</v>
      </c>
      <c r="T37" s="59">
        <f t="shared" si="0"/>
        <v>1.0850275627335749E-3</v>
      </c>
      <c r="U37" s="16">
        <f t="shared" si="1"/>
        <v>2.3085127844029207</v>
      </c>
      <c r="V37" s="73">
        <f t="shared" si="2"/>
        <v>9.1136699053968258</v>
      </c>
      <c r="W37" s="17">
        <f t="shared" si="3"/>
        <v>90.886330094603181</v>
      </c>
      <c r="X37" s="16">
        <f t="shared" si="4"/>
        <v>2.389980475058016</v>
      </c>
      <c r="Y37" s="73">
        <f t="shared" si="5"/>
        <v>5.9062805095269288</v>
      </c>
      <c r="Z37" s="17">
        <f t="shared" si="6"/>
        <v>94.093719490473077</v>
      </c>
      <c r="AA37" s="18">
        <f t="shared" si="7"/>
        <v>3.2073893958698969</v>
      </c>
      <c r="AB37" s="118">
        <v>1.5314789170422551</v>
      </c>
      <c r="AC37" s="89">
        <f t="shared" si="8"/>
        <v>94.093719490473077</v>
      </c>
    </row>
    <row r="38" spans="2:29" x14ac:dyDescent="0.3">
      <c r="R38" s="13">
        <v>34</v>
      </c>
      <c r="S38" s="14">
        <v>61.4</v>
      </c>
      <c r="T38" s="59">
        <f t="shared" si="0"/>
        <v>1.0850275627335749E-3</v>
      </c>
      <c r="U38" s="16">
        <f t="shared" si="1"/>
        <v>2.3085127844029207</v>
      </c>
      <c r="V38" s="73">
        <f t="shared" si="2"/>
        <v>9.1136699053968258</v>
      </c>
      <c r="W38" s="17">
        <f t="shared" si="3"/>
        <v>90.886330094603181</v>
      </c>
      <c r="X38" s="16">
        <f t="shared" si="4"/>
        <v>2.389980475058016</v>
      </c>
      <c r="Y38" s="73">
        <f t="shared" si="5"/>
        <v>5.9062805095269288</v>
      </c>
      <c r="Z38" s="17">
        <f t="shared" si="6"/>
        <v>94.093719490473077</v>
      </c>
      <c r="AA38" s="18">
        <f t="shared" si="7"/>
        <v>3.2073893958698969</v>
      </c>
      <c r="AB38" s="118">
        <v>1.5440680443502757</v>
      </c>
      <c r="AC38" s="89">
        <f t="shared" si="8"/>
        <v>94.247216585889831</v>
      </c>
    </row>
    <row r="39" spans="2:29" x14ac:dyDescent="0.3">
      <c r="R39" s="13">
        <v>35</v>
      </c>
      <c r="S39" s="14">
        <v>61.3</v>
      </c>
      <c r="T39" s="59">
        <f t="shared" si="0"/>
        <v>1.0832604168659308E-3</v>
      </c>
      <c r="U39" s="16">
        <f t="shared" si="1"/>
        <v>2.3122787106417508</v>
      </c>
      <c r="V39" s="73">
        <f t="shared" si="2"/>
        <v>8.965405092844458</v>
      </c>
      <c r="W39" s="17">
        <f t="shared" si="3"/>
        <v>91.034594907155537</v>
      </c>
      <c r="X39" s="16">
        <f t="shared" si="4"/>
        <v>2.3938793012816015</v>
      </c>
      <c r="Y39" s="73">
        <f t="shared" si="5"/>
        <v>5.7527834141101746</v>
      </c>
      <c r="Z39" s="17">
        <f t="shared" si="6"/>
        <v>94.247216585889831</v>
      </c>
      <c r="AA39" s="18">
        <f t="shared" si="7"/>
        <v>3.2126216787342834</v>
      </c>
      <c r="AB39" s="118">
        <v>1.5563025007672873</v>
      </c>
      <c r="AC39" s="89">
        <f t="shared" si="8"/>
        <v>94.247216585889831</v>
      </c>
    </row>
    <row r="40" spans="2:29" x14ac:dyDescent="0.3">
      <c r="R40" s="13">
        <v>36</v>
      </c>
      <c r="S40" s="14">
        <v>61.3</v>
      </c>
      <c r="T40" s="59">
        <f t="shared" si="0"/>
        <v>1.0832604168659308E-3</v>
      </c>
      <c r="U40" s="16">
        <f t="shared" si="1"/>
        <v>2.3122787106417508</v>
      </c>
      <c r="V40" s="73">
        <f t="shared" si="2"/>
        <v>8.965405092844458</v>
      </c>
      <c r="W40" s="17">
        <f t="shared" si="3"/>
        <v>91.034594907155537</v>
      </c>
      <c r="X40" s="16">
        <f t="shared" si="4"/>
        <v>2.3938793012816015</v>
      </c>
      <c r="Y40" s="73">
        <f t="shared" si="5"/>
        <v>5.7527834141101746</v>
      </c>
      <c r="Z40" s="17">
        <f t="shared" si="6"/>
        <v>94.247216585889831</v>
      </c>
      <c r="AA40" s="18">
        <f t="shared" si="7"/>
        <v>3.2126216787342834</v>
      </c>
      <c r="AB40" s="118">
        <v>1.568201724066995</v>
      </c>
      <c r="AC40" s="89">
        <f t="shared" si="8"/>
        <v>94.401215305801429</v>
      </c>
    </row>
    <row r="41" spans="2:29" x14ac:dyDescent="0.3">
      <c r="R41" s="13">
        <v>37</v>
      </c>
      <c r="S41" s="14">
        <v>61.2</v>
      </c>
      <c r="T41" s="59">
        <f t="shared" si="0"/>
        <v>1.0814932709982863E-3</v>
      </c>
      <c r="U41" s="16">
        <f t="shared" si="1"/>
        <v>2.3160569438290746</v>
      </c>
      <c r="V41" s="73">
        <f t="shared" si="2"/>
        <v>8.8166557547608484</v>
      </c>
      <c r="W41" s="17">
        <f t="shared" si="3"/>
        <v>91.183344245239155</v>
      </c>
      <c r="X41" s="16">
        <f t="shared" si="4"/>
        <v>2.3977908687673564</v>
      </c>
      <c r="Y41" s="73">
        <f t="shared" si="5"/>
        <v>5.5987846941985664</v>
      </c>
      <c r="Z41" s="17">
        <f t="shared" si="6"/>
        <v>94.401215305801429</v>
      </c>
      <c r="AA41" s="18">
        <f t="shared" si="7"/>
        <v>3.217871060562282</v>
      </c>
      <c r="AB41" s="118">
        <v>1.5797835966168101</v>
      </c>
      <c r="AC41" s="89">
        <f t="shared" si="8"/>
        <v>94.401215305801429</v>
      </c>
    </row>
    <row r="42" spans="2:29" x14ac:dyDescent="0.3">
      <c r="R42" s="13">
        <v>38</v>
      </c>
      <c r="S42" s="14">
        <v>61.2</v>
      </c>
      <c r="T42" s="59">
        <f t="shared" si="0"/>
        <v>1.0814932709982863E-3</v>
      </c>
      <c r="U42" s="16">
        <f t="shared" si="1"/>
        <v>2.3160569438290746</v>
      </c>
      <c r="V42" s="73">
        <f t="shared" si="2"/>
        <v>8.8166557547608484</v>
      </c>
      <c r="W42" s="17">
        <f t="shared" si="3"/>
        <v>91.183344245239155</v>
      </c>
      <c r="X42" s="16">
        <f t="shared" si="4"/>
        <v>2.3977908687673564</v>
      </c>
      <c r="Y42" s="73">
        <f t="shared" si="5"/>
        <v>5.5987846941985664</v>
      </c>
      <c r="Z42" s="17">
        <f t="shared" si="6"/>
        <v>94.401215305801429</v>
      </c>
      <c r="AA42" s="18">
        <f t="shared" si="7"/>
        <v>3.217871060562282</v>
      </c>
      <c r="AB42" s="118">
        <v>1.5910646070264991</v>
      </c>
      <c r="AC42" s="89">
        <f t="shared" si="8"/>
        <v>94.555718113175871</v>
      </c>
    </row>
    <row r="43" spans="2:29" x14ac:dyDescent="0.3">
      <c r="R43" s="13">
        <v>39</v>
      </c>
      <c r="S43" s="14">
        <v>61.1</v>
      </c>
      <c r="T43" s="59">
        <f t="shared" si="0"/>
        <v>1.0797261251306422E-3</v>
      </c>
      <c r="U43" s="16">
        <f t="shared" si="1"/>
        <v>2.3198475443918056</v>
      </c>
      <c r="V43" s="73">
        <f t="shared" si="2"/>
        <v>8.6674195121336339</v>
      </c>
      <c r="W43" s="17">
        <f t="shared" si="3"/>
        <v>91.332580487866366</v>
      </c>
      <c r="X43" s="16">
        <f t="shared" si="4"/>
        <v>2.4017152400746671</v>
      </c>
      <c r="Y43" s="73">
        <f t="shared" si="5"/>
        <v>5.4442818868241316</v>
      </c>
      <c r="Z43" s="17">
        <f t="shared" si="6"/>
        <v>94.555718113175871</v>
      </c>
      <c r="AA43" s="18">
        <f t="shared" si="7"/>
        <v>3.2231376253095023</v>
      </c>
      <c r="AB43" s="118">
        <v>1.6020599913279623</v>
      </c>
      <c r="AC43" s="89">
        <f t="shared" si="8"/>
        <v>94.555718113175871</v>
      </c>
    </row>
    <row r="44" spans="2:29" x14ac:dyDescent="0.3">
      <c r="R44" s="13">
        <v>40</v>
      </c>
      <c r="S44" s="14">
        <v>61.1</v>
      </c>
      <c r="T44" s="59">
        <f t="shared" si="0"/>
        <v>1.0797261251306422E-3</v>
      </c>
      <c r="U44" s="16">
        <f t="shared" si="1"/>
        <v>2.3198475443918056</v>
      </c>
      <c r="V44" s="73">
        <f t="shared" si="2"/>
        <v>8.6674195121336339</v>
      </c>
      <c r="W44" s="17">
        <f t="shared" si="3"/>
        <v>91.332580487866366</v>
      </c>
      <c r="X44" s="16">
        <f t="shared" si="4"/>
        <v>2.4017152400746671</v>
      </c>
      <c r="Y44" s="73">
        <f t="shared" si="5"/>
        <v>5.4442818868241316</v>
      </c>
      <c r="Z44" s="17">
        <f t="shared" si="6"/>
        <v>94.555718113175871</v>
      </c>
      <c r="AA44" s="18">
        <f t="shared" si="7"/>
        <v>3.2231376253095023</v>
      </c>
      <c r="AB44" s="118">
        <v>1.6127838567197355</v>
      </c>
      <c r="AC44" s="89">
        <f t="shared" si="8"/>
        <v>94.710727487131891</v>
      </c>
    </row>
    <row r="45" spans="2:29" x14ac:dyDescent="0.3">
      <c r="R45" s="13">
        <v>41</v>
      </c>
      <c r="S45" s="14">
        <v>61</v>
      </c>
      <c r="T45" s="59">
        <f t="shared" si="0"/>
        <v>1.0779589792629979E-3</v>
      </c>
      <c r="U45" s="16">
        <f t="shared" si="1"/>
        <v>2.3236505731531039</v>
      </c>
      <c r="V45" s="73">
        <f t="shared" si="2"/>
        <v>8.5176939703502477</v>
      </c>
      <c r="W45" s="17">
        <f t="shared" si="3"/>
        <v>91.482306029649749</v>
      </c>
      <c r="X45" s="16">
        <f t="shared" si="4"/>
        <v>2.4056524781731503</v>
      </c>
      <c r="Y45" s="73">
        <f t="shared" si="5"/>
        <v>5.289272512868104</v>
      </c>
      <c r="Z45" s="17">
        <f t="shared" si="6"/>
        <v>94.710727487131891</v>
      </c>
      <c r="AA45" s="18">
        <f t="shared" si="7"/>
        <v>3.2284214574821437</v>
      </c>
      <c r="AB45" s="118">
        <v>1.6232492903979006</v>
      </c>
      <c r="AC45" s="89">
        <f t="shared" si="8"/>
        <v>94.710727487131891</v>
      </c>
    </row>
    <row r="46" spans="2:29" x14ac:dyDescent="0.3">
      <c r="R46" s="13">
        <v>42</v>
      </c>
      <c r="S46" s="14">
        <v>61</v>
      </c>
      <c r="T46" s="59">
        <f t="shared" si="0"/>
        <v>1.0779589792629979E-3</v>
      </c>
      <c r="U46" s="16">
        <f t="shared" si="1"/>
        <v>2.3236505731531039</v>
      </c>
      <c r="V46" s="73">
        <f t="shared" si="2"/>
        <v>8.5176939703502477</v>
      </c>
      <c r="W46" s="17">
        <f t="shared" si="3"/>
        <v>91.482306029649749</v>
      </c>
      <c r="X46" s="16">
        <f t="shared" si="4"/>
        <v>2.4056524781731503</v>
      </c>
      <c r="Y46" s="73">
        <f t="shared" si="5"/>
        <v>5.289272512868104</v>
      </c>
      <c r="Z46" s="17">
        <f t="shared" si="6"/>
        <v>94.710727487131891</v>
      </c>
      <c r="AA46" s="18">
        <f t="shared" si="7"/>
        <v>3.2284214574821437</v>
      </c>
      <c r="AB46" s="118">
        <v>1.6334684555795864</v>
      </c>
      <c r="AC46" s="89">
        <f t="shared" si="8"/>
        <v>94.866245923071375</v>
      </c>
    </row>
    <row r="47" spans="2:29" x14ac:dyDescent="0.3">
      <c r="R47" s="13">
        <v>43</v>
      </c>
      <c r="S47" s="14">
        <v>60.9</v>
      </c>
      <c r="T47" s="59">
        <f t="shared" si="0"/>
        <v>1.0761918333953536E-3</v>
      </c>
      <c r="U47" s="16">
        <f t="shared" si="1"/>
        <v>2.3274660913356215</v>
      </c>
      <c r="V47" s="73">
        <f t="shared" si="2"/>
        <v>8.3674767190700212</v>
      </c>
      <c r="W47" s="17">
        <f t="shared" si="3"/>
        <v>91.632523280929973</v>
      </c>
      <c r="X47" s="16">
        <f t="shared" si="4"/>
        <v>2.4096026464460132</v>
      </c>
      <c r="Y47" s="73">
        <f t="shared" si="5"/>
        <v>5.1337540769286205</v>
      </c>
      <c r="Z47" s="17">
        <f t="shared" si="6"/>
        <v>94.866245923071375</v>
      </c>
      <c r="AA47" s="18">
        <f t="shared" si="7"/>
        <v>3.2337226421414007</v>
      </c>
      <c r="AB47" s="118">
        <v>1.6434526764861874</v>
      </c>
      <c r="AC47" s="89">
        <f t="shared" si="8"/>
        <v>94.866245923071375</v>
      </c>
    </row>
    <row r="48" spans="2:29" x14ac:dyDescent="0.3">
      <c r="R48" s="13">
        <v>44</v>
      </c>
      <c r="S48" s="14">
        <v>60.9</v>
      </c>
      <c r="T48" s="59">
        <f t="shared" si="0"/>
        <v>1.0761918333953536E-3</v>
      </c>
      <c r="U48" s="16">
        <f t="shared" si="1"/>
        <v>2.3274660913356215</v>
      </c>
      <c r="V48" s="73">
        <f t="shared" si="2"/>
        <v>8.3674767190700212</v>
      </c>
      <c r="W48" s="17">
        <f t="shared" si="3"/>
        <v>91.632523280929973</v>
      </c>
      <c r="X48" s="16">
        <f t="shared" si="4"/>
        <v>2.4096026464460132</v>
      </c>
      <c r="Y48" s="73">
        <f t="shared" si="5"/>
        <v>5.1337540769286205</v>
      </c>
      <c r="Z48" s="17">
        <f t="shared" si="6"/>
        <v>94.866245923071375</v>
      </c>
      <c r="AA48" s="18">
        <f t="shared" si="7"/>
        <v>3.2337226421414007</v>
      </c>
      <c r="AB48" s="118">
        <v>1.6532125137753437</v>
      </c>
      <c r="AC48" s="89">
        <f t="shared" si="8"/>
        <v>94.866245923071375</v>
      </c>
    </row>
    <row r="49" spans="18:29" x14ac:dyDescent="0.3">
      <c r="R49" s="13">
        <v>45</v>
      </c>
      <c r="S49" s="14">
        <v>60.9</v>
      </c>
      <c r="T49" s="59">
        <f t="shared" si="0"/>
        <v>1.0761918333953536E-3</v>
      </c>
      <c r="U49" s="16">
        <f t="shared" si="1"/>
        <v>2.3274660913356215</v>
      </c>
      <c r="V49" s="73">
        <f t="shared" si="2"/>
        <v>8.3674767190700212</v>
      </c>
      <c r="W49" s="17">
        <f t="shared" si="3"/>
        <v>91.632523280929973</v>
      </c>
      <c r="X49" s="16">
        <f t="shared" si="4"/>
        <v>2.4096026464460132</v>
      </c>
      <c r="Y49" s="73">
        <f t="shared" si="5"/>
        <v>5.1337540769286205</v>
      </c>
      <c r="Z49" s="17">
        <f t="shared" si="6"/>
        <v>94.866245923071375</v>
      </c>
      <c r="AA49" s="18">
        <f t="shared" si="7"/>
        <v>3.2337226421414007</v>
      </c>
      <c r="AB49" s="118">
        <v>1.6627578316815741</v>
      </c>
      <c r="AC49" s="89">
        <f t="shared" si="8"/>
        <v>95.022275932813301</v>
      </c>
    </row>
    <row r="50" spans="18:29" x14ac:dyDescent="0.3">
      <c r="R50" s="13">
        <v>46</v>
      </c>
      <c r="S50" s="14">
        <v>60.8</v>
      </c>
      <c r="T50" s="59">
        <f t="shared" si="0"/>
        <v>1.0744246875277093E-3</v>
      </c>
      <c r="U50" s="16">
        <f t="shared" si="1"/>
        <v>2.3312941605647923</v>
      </c>
      <c r="V50" s="73">
        <f t="shared" si="2"/>
        <v>8.2167653320947878</v>
      </c>
      <c r="W50" s="17">
        <f t="shared" si="3"/>
        <v>91.783234667905219</v>
      </c>
      <c r="X50" s="16">
        <f t="shared" si="4"/>
        <v>2.4135658086934577</v>
      </c>
      <c r="Y50" s="73">
        <f t="shared" si="5"/>
        <v>4.9777240671867062</v>
      </c>
      <c r="Z50" s="17">
        <f t="shared" si="6"/>
        <v>95.022275932813301</v>
      </c>
      <c r="AA50" s="18">
        <f t="shared" si="7"/>
        <v>3.2390412649080815</v>
      </c>
      <c r="AB50" s="118">
        <v>1.6720978579357175</v>
      </c>
      <c r="AC50" s="89">
        <f t="shared" si="8"/>
        <v>95.022275932813301</v>
      </c>
    </row>
    <row r="51" spans="18:29" x14ac:dyDescent="0.3">
      <c r="R51" s="13">
        <v>47</v>
      </c>
      <c r="S51" s="14">
        <v>60.8</v>
      </c>
      <c r="T51" s="59">
        <f t="shared" si="0"/>
        <v>1.0744246875277093E-3</v>
      </c>
      <c r="U51" s="16">
        <f t="shared" si="1"/>
        <v>2.3312941605647923</v>
      </c>
      <c r="V51" s="73">
        <f t="shared" si="2"/>
        <v>8.2167653320947878</v>
      </c>
      <c r="W51" s="17">
        <f t="shared" si="3"/>
        <v>91.783234667905219</v>
      </c>
      <c r="X51" s="16">
        <f t="shared" si="4"/>
        <v>2.4135658086934577</v>
      </c>
      <c r="Y51" s="73">
        <f t="shared" si="5"/>
        <v>4.9777240671867062</v>
      </c>
      <c r="Z51" s="17">
        <f t="shared" si="6"/>
        <v>95.022275932813301</v>
      </c>
      <c r="AA51" s="18">
        <f t="shared" si="7"/>
        <v>3.2390412649080815</v>
      </c>
      <c r="AB51" s="118">
        <v>1.6812412373755872</v>
      </c>
      <c r="AC51" s="89">
        <f t="shared" si="8"/>
        <v>95.022275932813301</v>
      </c>
    </row>
    <row r="52" spans="18:29" x14ac:dyDescent="0.3">
      <c r="R52" s="13">
        <v>48</v>
      </c>
      <c r="S52" s="14">
        <v>60.8</v>
      </c>
      <c r="T52" s="59">
        <f t="shared" si="0"/>
        <v>1.0744246875277093E-3</v>
      </c>
      <c r="U52" s="16">
        <f t="shared" si="1"/>
        <v>2.3312941605647923</v>
      </c>
      <c r="V52" s="73">
        <f t="shared" si="2"/>
        <v>8.2167653320947878</v>
      </c>
      <c r="W52" s="17">
        <f t="shared" si="3"/>
        <v>91.783234667905219</v>
      </c>
      <c r="X52" s="16">
        <f t="shared" si="4"/>
        <v>2.4135658086934577</v>
      </c>
      <c r="Y52" s="73">
        <f t="shared" si="5"/>
        <v>4.9777240671867062</v>
      </c>
      <c r="Z52" s="17">
        <f t="shared" si="6"/>
        <v>95.022275932813301</v>
      </c>
      <c r="AA52" s="18">
        <f t="shared" si="7"/>
        <v>3.2390412649080815</v>
      </c>
      <c r="AB52" s="118">
        <v>1.6901960800285136</v>
      </c>
      <c r="AC52" s="89">
        <f t="shared" si="8"/>
        <v>95.178820044728923</v>
      </c>
    </row>
    <row r="53" spans="18:29" x14ac:dyDescent="0.3">
      <c r="R53" s="13">
        <v>49</v>
      </c>
      <c r="S53" s="14">
        <v>60.7</v>
      </c>
      <c r="T53" s="59">
        <f t="shared" si="0"/>
        <v>1.0726575416600652E-3</v>
      </c>
      <c r="U53" s="16">
        <f t="shared" si="1"/>
        <v>2.3351348428721472</v>
      </c>
      <c r="V53" s="73">
        <f t="shared" si="2"/>
        <v>8.0655573672382967</v>
      </c>
      <c r="W53" s="17">
        <f t="shared" si="3"/>
        <v>91.934442632761701</v>
      </c>
      <c r="X53" s="16">
        <f t="shared" si="4"/>
        <v>2.4175420291361149</v>
      </c>
      <c r="Y53" s="73">
        <f t="shared" si="5"/>
        <v>4.821179955271071</v>
      </c>
      <c r="Z53" s="17">
        <f t="shared" si="6"/>
        <v>95.178820044728923</v>
      </c>
      <c r="AA53" s="18">
        <f t="shared" si="7"/>
        <v>3.2443774119672257</v>
      </c>
      <c r="AB53" s="118">
        <v>1.6989700043360187</v>
      </c>
      <c r="AC53" s="89">
        <f t="shared" si="8"/>
        <v>95.178820044728923</v>
      </c>
    </row>
    <row r="54" spans="18:29" x14ac:dyDescent="0.3">
      <c r="R54" s="13">
        <v>50</v>
      </c>
      <c r="S54" s="14">
        <v>60.7</v>
      </c>
      <c r="T54" s="59">
        <f t="shared" si="0"/>
        <v>1.0726575416600652E-3</v>
      </c>
      <c r="U54" s="16">
        <f t="shared" si="1"/>
        <v>2.3351348428721472</v>
      </c>
      <c r="V54" s="73">
        <f t="shared" si="2"/>
        <v>8.0655573672382967</v>
      </c>
      <c r="W54" s="17">
        <f t="shared" si="3"/>
        <v>91.934442632761701</v>
      </c>
      <c r="X54" s="16">
        <f t="shared" si="4"/>
        <v>2.4175420291361149</v>
      </c>
      <c r="Y54" s="73">
        <f t="shared" si="5"/>
        <v>4.821179955271071</v>
      </c>
      <c r="Z54" s="17">
        <f t="shared" si="6"/>
        <v>95.178820044728923</v>
      </c>
      <c r="AA54" s="18">
        <f t="shared" si="7"/>
        <v>3.2443774119672257</v>
      </c>
      <c r="AB54" s="118">
        <v>1.7075701760979363</v>
      </c>
      <c r="AC54" s="89">
        <f>Z55</f>
        <v>95.178820044728923</v>
      </c>
    </row>
    <row r="55" spans="18:29" x14ac:dyDescent="0.3">
      <c r="R55" s="13">
        <v>51</v>
      </c>
      <c r="S55" s="14">
        <v>60.7</v>
      </c>
      <c r="T55" s="59">
        <f t="shared" si="0"/>
        <v>1.0726575416600652E-3</v>
      </c>
      <c r="U55" s="16">
        <f t="shared" si="1"/>
        <v>2.3351348428721472</v>
      </c>
      <c r="V55" s="73">
        <f t="shared" si="2"/>
        <v>8.0655573672382967</v>
      </c>
      <c r="W55" s="17">
        <f t="shared" si="3"/>
        <v>91.934442632761701</v>
      </c>
      <c r="X55" s="16">
        <f t="shared" si="4"/>
        <v>2.4175420291361149</v>
      </c>
      <c r="Y55" s="73">
        <f t="shared" si="5"/>
        <v>4.821179955271071</v>
      </c>
      <c r="Z55" s="17">
        <f t="shared" si="6"/>
        <v>95.178820044728923</v>
      </c>
      <c r="AA55" s="18">
        <f t="shared" si="7"/>
        <v>3.2443774119672257</v>
      </c>
      <c r="AB55" s="118">
        <v>1.7160033436347992</v>
      </c>
      <c r="AC55" s="89">
        <f t="shared" si="8"/>
        <v>95.335880803878652</v>
      </c>
    </row>
    <row r="56" spans="18:29" x14ac:dyDescent="0.3">
      <c r="R56" s="13">
        <v>52</v>
      </c>
      <c r="S56" s="14">
        <v>60.6</v>
      </c>
      <c r="T56" s="59">
        <f t="shared" si="0"/>
        <v>1.0708903957924209E-3</v>
      </c>
      <c r="U56" s="16">
        <f t="shared" si="1"/>
        <v>2.3389882006986689</v>
      </c>
      <c r="V56" s="73">
        <f t="shared" si="2"/>
        <v>7.9138503661941417</v>
      </c>
      <c r="W56" s="17">
        <f t="shared" si="3"/>
        <v>92.08614963380586</v>
      </c>
      <c r="X56" s="16">
        <f t="shared" si="4"/>
        <v>2.4215313724185177</v>
      </c>
      <c r="Y56" s="73">
        <f t="shared" si="5"/>
        <v>4.6641191961213524</v>
      </c>
      <c r="Z56" s="17">
        <f t="shared" si="6"/>
        <v>95.335880803878652</v>
      </c>
      <c r="AA56" s="18">
        <f t="shared" si="7"/>
        <v>3.2497311700727893</v>
      </c>
      <c r="AB56" s="118">
        <v>1.7242758696007889</v>
      </c>
      <c r="AC56" s="89">
        <f t="shared" si="8"/>
        <v>95.335880803878652</v>
      </c>
    </row>
    <row r="57" spans="18:29" x14ac:dyDescent="0.3">
      <c r="R57" s="13">
        <v>53</v>
      </c>
      <c r="S57" s="14">
        <v>60.6</v>
      </c>
      <c r="T57" s="59">
        <f t="shared" si="0"/>
        <v>1.0708903957924209E-3</v>
      </c>
      <c r="U57" s="16">
        <f t="shared" si="1"/>
        <v>2.3389882006986689</v>
      </c>
      <c r="V57" s="73">
        <f t="shared" si="2"/>
        <v>7.9138503661941417</v>
      </c>
      <c r="W57" s="17">
        <f t="shared" si="3"/>
        <v>92.08614963380586</v>
      </c>
      <c r="X57" s="16">
        <f t="shared" si="4"/>
        <v>2.4215313724185177</v>
      </c>
      <c r="Y57" s="73">
        <f t="shared" si="5"/>
        <v>4.6641191961213524</v>
      </c>
      <c r="Z57" s="17">
        <f t="shared" si="6"/>
        <v>95.335880803878652</v>
      </c>
      <c r="AA57" s="18">
        <f t="shared" si="7"/>
        <v>3.2497311700727893</v>
      </c>
      <c r="AB57" s="118">
        <v>1.7323937598229686</v>
      </c>
      <c r="AC57" s="89">
        <f t="shared" si="8"/>
        <v>95.335880803878652</v>
      </c>
    </row>
    <row r="58" spans="18:29" x14ac:dyDescent="0.3">
      <c r="R58" s="13">
        <v>54</v>
      </c>
      <c r="S58" s="14">
        <v>60.6</v>
      </c>
      <c r="T58" s="59">
        <f t="shared" si="0"/>
        <v>1.0708903957924209E-3</v>
      </c>
      <c r="U58" s="16">
        <f t="shared" si="1"/>
        <v>2.3389882006986689</v>
      </c>
      <c r="V58" s="73">
        <f t="shared" si="2"/>
        <v>7.9138503661941417</v>
      </c>
      <c r="W58" s="17">
        <f t="shared" si="3"/>
        <v>92.08614963380586</v>
      </c>
      <c r="X58" s="16">
        <f t="shared" si="4"/>
        <v>2.4215313724185177</v>
      </c>
      <c r="Y58" s="73">
        <f t="shared" si="5"/>
        <v>4.6641191961213524</v>
      </c>
      <c r="Z58" s="17">
        <f t="shared" si="6"/>
        <v>95.335880803878652</v>
      </c>
      <c r="AA58" s="18">
        <f t="shared" si="7"/>
        <v>3.2497311700727893</v>
      </c>
      <c r="AB58" s="118">
        <v>1.7403626894942439</v>
      </c>
      <c r="AC58" s="89">
        <f t="shared" si="8"/>
        <v>95.493460772149547</v>
      </c>
    </row>
    <row r="59" spans="18:29" x14ac:dyDescent="0.3">
      <c r="R59" s="13">
        <v>55</v>
      </c>
      <c r="S59" s="14">
        <v>60.5</v>
      </c>
      <c r="T59" s="59">
        <f t="shared" si="0"/>
        <v>1.0691232499247766E-3</v>
      </c>
      <c r="U59" s="16">
        <f t="shared" si="1"/>
        <v>2.3428542968981714</v>
      </c>
      <c r="V59" s="73">
        <f t="shared" si="2"/>
        <v>7.7616418544027006</v>
      </c>
      <c r="W59" s="17">
        <f t="shared" si="3"/>
        <v>92.238358145597303</v>
      </c>
      <c r="X59" s="16">
        <f t="shared" si="4"/>
        <v>2.4255339036125987</v>
      </c>
      <c r="Y59" s="73">
        <f t="shared" si="5"/>
        <v>4.5065392278504479</v>
      </c>
      <c r="Z59" s="17">
        <f t="shared" si="6"/>
        <v>95.493460772149547</v>
      </c>
      <c r="AA59" s="18">
        <f t="shared" si="7"/>
        <v>3.2551026265522527</v>
      </c>
      <c r="AB59" s="118">
        <v>1.7481880270062005</v>
      </c>
      <c r="AC59" s="89">
        <f t="shared" si="8"/>
        <v>95.493460772149547</v>
      </c>
    </row>
    <row r="60" spans="18:29" x14ac:dyDescent="0.3">
      <c r="R60" s="13">
        <v>56</v>
      </c>
      <c r="S60" s="14">
        <v>60.5</v>
      </c>
      <c r="T60" s="59">
        <f t="shared" si="0"/>
        <v>1.0691232499247766E-3</v>
      </c>
      <c r="U60" s="16">
        <f t="shared" si="1"/>
        <v>2.3428542968981714</v>
      </c>
      <c r="V60" s="73">
        <f t="shared" si="2"/>
        <v>7.7616418544027006</v>
      </c>
      <c r="W60" s="17">
        <f t="shared" si="3"/>
        <v>92.238358145597303</v>
      </c>
      <c r="X60" s="16">
        <f t="shared" si="4"/>
        <v>2.4255339036125987</v>
      </c>
      <c r="Y60" s="73">
        <f t="shared" si="5"/>
        <v>4.5065392278504479</v>
      </c>
      <c r="Z60" s="17">
        <f t="shared" si="6"/>
        <v>95.493460772149547</v>
      </c>
      <c r="AA60" s="18">
        <f t="shared" si="7"/>
        <v>3.2551026265522527</v>
      </c>
      <c r="AB60" s="118">
        <v>1.7558748556724915</v>
      </c>
      <c r="AC60" s="89">
        <f t="shared" si="8"/>
        <v>95.493460772149547</v>
      </c>
    </row>
    <row r="61" spans="18:29" x14ac:dyDescent="0.3">
      <c r="R61" s="13">
        <v>57</v>
      </c>
      <c r="S61" s="14">
        <v>60.5</v>
      </c>
      <c r="T61" s="59">
        <f t="shared" si="0"/>
        <v>1.0691232499247766E-3</v>
      </c>
      <c r="U61" s="16">
        <f t="shared" si="1"/>
        <v>2.3428542968981714</v>
      </c>
      <c r="V61" s="73">
        <f t="shared" si="2"/>
        <v>7.7616418544027006</v>
      </c>
      <c r="W61" s="17">
        <f t="shared" si="3"/>
        <v>92.238358145597303</v>
      </c>
      <c r="X61" s="16">
        <f t="shared" si="4"/>
        <v>2.4255339036125987</v>
      </c>
      <c r="Y61" s="73">
        <f t="shared" si="5"/>
        <v>4.5065392278504479</v>
      </c>
      <c r="Z61" s="17">
        <f t="shared" si="6"/>
        <v>95.493460772149547</v>
      </c>
      <c r="AA61" s="18">
        <f t="shared" si="7"/>
        <v>3.2551026265522527</v>
      </c>
      <c r="AB61" s="118">
        <v>1.7634279935629373</v>
      </c>
      <c r="AC61" s="89">
        <f t="shared" si="8"/>
        <v>95.493460772149547</v>
      </c>
    </row>
    <row r="62" spans="18:29" x14ac:dyDescent="0.3">
      <c r="R62" s="13">
        <v>58</v>
      </c>
      <c r="S62" s="14">
        <v>60.5</v>
      </c>
      <c r="T62" s="59">
        <f t="shared" si="0"/>
        <v>1.0691232499247766E-3</v>
      </c>
      <c r="U62" s="16">
        <f t="shared" si="1"/>
        <v>2.3428542968981714</v>
      </c>
      <c r="V62" s="73">
        <f t="shared" si="2"/>
        <v>7.7616418544027006</v>
      </c>
      <c r="W62" s="17">
        <f t="shared" si="3"/>
        <v>92.238358145597303</v>
      </c>
      <c r="X62" s="16">
        <f t="shared" si="4"/>
        <v>2.4255339036125987</v>
      </c>
      <c r="Y62" s="73">
        <f t="shared" si="5"/>
        <v>4.5065392278504479</v>
      </c>
      <c r="Z62" s="17">
        <f t="shared" si="6"/>
        <v>95.493460772149547</v>
      </c>
      <c r="AA62" s="18">
        <f t="shared" si="7"/>
        <v>3.2551026265522527</v>
      </c>
      <c r="AB62" s="118">
        <v>1.7708520116421442</v>
      </c>
      <c r="AC62" s="89">
        <f t="shared" si="8"/>
        <v>95.651562528394805</v>
      </c>
    </row>
    <row r="63" spans="18:29" x14ac:dyDescent="0.3">
      <c r="R63" s="13">
        <v>59</v>
      </c>
      <c r="S63" s="14">
        <v>60.4</v>
      </c>
      <c r="T63" s="59">
        <f t="shared" si="0"/>
        <v>1.0673561040571323E-3</v>
      </c>
      <c r="U63" s="16">
        <f t="shared" si="1"/>
        <v>2.3467331947407177</v>
      </c>
      <c r="V63" s="73">
        <f t="shared" si="2"/>
        <v>7.6089293409166263</v>
      </c>
      <c r="W63" s="17">
        <f t="shared" si="3"/>
        <v>92.391070659083368</v>
      </c>
      <c r="X63" s="16">
        <f t="shared" si="4"/>
        <v>2.4295496882212282</v>
      </c>
      <c r="Y63" s="73">
        <f t="shared" si="5"/>
        <v>4.3484374716051928</v>
      </c>
      <c r="Z63" s="17">
        <f t="shared" si="6"/>
        <v>95.651562528394805</v>
      </c>
      <c r="AA63" s="18">
        <f t="shared" si="7"/>
        <v>3.2604918693114335</v>
      </c>
      <c r="AB63" s="118">
        <v>1.7781512503836436</v>
      </c>
      <c r="AC63" s="89">
        <f t="shared" si="8"/>
        <v>95.651562528394805</v>
      </c>
    </row>
    <row r="64" spans="18:29" x14ac:dyDescent="0.3">
      <c r="R64" s="13">
        <v>60</v>
      </c>
      <c r="S64" s="14">
        <v>60.4</v>
      </c>
      <c r="T64" s="59">
        <f t="shared" si="0"/>
        <v>1.0673561040571323E-3</v>
      </c>
      <c r="U64" s="16">
        <f t="shared" si="1"/>
        <v>2.3467331947407177</v>
      </c>
      <c r="V64" s="73">
        <f t="shared" si="2"/>
        <v>7.6089293409166263</v>
      </c>
      <c r="W64" s="17">
        <f t="shared" si="3"/>
        <v>92.391070659083368</v>
      </c>
      <c r="X64" s="16">
        <f t="shared" si="4"/>
        <v>2.4295496882212282</v>
      </c>
      <c r="Y64" s="73">
        <f t="shared" si="5"/>
        <v>4.3484374716051928</v>
      </c>
      <c r="Z64" s="17">
        <f t="shared" si="6"/>
        <v>95.651562528394805</v>
      </c>
      <c r="AA64" s="18">
        <f t="shared" si="7"/>
        <v>3.2604918693114335</v>
      </c>
      <c r="AB64" s="118">
        <v>1.7853298350107671</v>
      </c>
      <c r="AC64" s="89">
        <f t="shared" si="8"/>
        <v>95.651562528394805</v>
      </c>
    </row>
    <row r="65" spans="18:29" x14ac:dyDescent="0.3">
      <c r="R65" s="13">
        <v>61</v>
      </c>
      <c r="S65" s="14">
        <v>60.4</v>
      </c>
      <c r="T65" s="59">
        <f t="shared" si="0"/>
        <v>1.0673561040571323E-3</v>
      </c>
      <c r="U65" s="16">
        <f t="shared" si="1"/>
        <v>2.3467331947407177</v>
      </c>
      <c r="V65" s="73">
        <f t="shared" si="2"/>
        <v>7.6089293409166263</v>
      </c>
      <c r="W65" s="17">
        <f t="shared" si="3"/>
        <v>92.391070659083368</v>
      </c>
      <c r="X65" s="16">
        <f t="shared" si="4"/>
        <v>2.4295496882212282</v>
      </c>
      <c r="Y65" s="73">
        <f t="shared" si="5"/>
        <v>4.3484374716051928</v>
      </c>
      <c r="Z65" s="17">
        <f t="shared" si="6"/>
        <v>95.651562528394805</v>
      </c>
      <c r="AA65" s="18">
        <f t="shared" si="7"/>
        <v>3.2604918693114335</v>
      </c>
      <c r="AB65" s="118">
        <v>1.7923916894982539</v>
      </c>
      <c r="AC65" s="89">
        <f t="shared" si="8"/>
        <v>95.810188668574568</v>
      </c>
    </row>
    <row r="66" spans="18:29" x14ac:dyDescent="0.3">
      <c r="R66" s="13">
        <v>62</v>
      </c>
      <c r="S66" s="14">
        <v>60.3</v>
      </c>
      <c r="T66" s="59">
        <f t="shared" si="0"/>
        <v>1.0655889581894879E-3</v>
      </c>
      <c r="U66" s="16">
        <f t="shared" si="1"/>
        <v>2.3506249579160756</v>
      </c>
      <c r="V66" s="73">
        <f t="shared" si="2"/>
        <v>7.4557103182647406</v>
      </c>
      <c r="W66" s="17">
        <f t="shared" si="3"/>
        <v>92.544289681735265</v>
      </c>
      <c r="X66" s="16">
        <f t="shared" si="4"/>
        <v>2.4335787921817942</v>
      </c>
      <c r="Y66" s="73">
        <f t="shared" si="5"/>
        <v>4.1898113314254299</v>
      </c>
      <c r="Z66" s="17">
        <f t="shared" si="6"/>
        <v>95.810188668574568</v>
      </c>
      <c r="AA66" s="18">
        <f t="shared" si="7"/>
        <v>3.2658989868393107</v>
      </c>
      <c r="AB66" s="118">
        <v>1.7993405494535817</v>
      </c>
      <c r="AC66" s="89">
        <f t="shared" si="8"/>
        <v>95.810188668574568</v>
      </c>
    </row>
    <row r="67" spans="18:29" x14ac:dyDescent="0.3">
      <c r="R67" s="13">
        <v>63</v>
      </c>
      <c r="S67" s="14">
        <v>60.3</v>
      </c>
      <c r="T67" s="59">
        <f t="shared" si="0"/>
        <v>1.0655889581894879E-3</v>
      </c>
      <c r="U67" s="16">
        <f t="shared" si="1"/>
        <v>2.3506249579160756</v>
      </c>
      <c r="V67" s="73">
        <f t="shared" si="2"/>
        <v>7.4557103182647406</v>
      </c>
      <c r="W67" s="17">
        <f t="shared" si="3"/>
        <v>92.544289681735265</v>
      </c>
      <c r="X67" s="16">
        <f t="shared" si="4"/>
        <v>2.4335787921817942</v>
      </c>
      <c r="Y67" s="73">
        <f t="shared" si="5"/>
        <v>4.1898113314254299</v>
      </c>
      <c r="Z67" s="17">
        <f t="shared" si="6"/>
        <v>95.810188668574568</v>
      </c>
      <c r="AA67" s="18">
        <f t="shared" si="7"/>
        <v>3.2658989868393107</v>
      </c>
      <c r="AB67" s="118">
        <v>1.8061799739838871</v>
      </c>
      <c r="AC67" s="89">
        <f t="shared" si="8"/>
        <v>95.810188668574568</v>
      </c>
    </row>
    <row r="68" spans="18:29" x14ac:dyDescent="0.3">
      <c r="R68" s="13">
        <v>64</v>
      </c>
      <c r="S68" s="14">
        <v>60.3</v>
      </c>
      <c r="T68" s="59">
        <f t="shared" si="0"/>
        <v>1.0655889581894879E-3</v>
      </c>
      <c r="U68" s="16">
        <f t="shared" si="1"/>
        <v>2.3506249579160756</v>
      </c>
      <c r="V68" s="73">
        <f t="shared" si="2"/>
        <v>7.4557103182647406</v>
      </c>
      <c r="W68" s="17">
        <f t="shared" si="3"/>
        <v>92.544289681735265</v>
      </c>
      <c r="X68" s="16">
        <f t="shared" si="4"/>
        <v>2.4335787921817942</v>
      </c>
      <c r="Y68" s="73">
        <f t="shared" si="5"/>
        <v>4.1898113314254299</v>
      </c>
      <c r="Z68" s="17">
        <f t="shared" si="6"/>
        <v>95.810188668574568</v>
      </c>
      <c r="AA68" s="18">
        <f t="shared" si="7"/>
        <v>3.2658989868393107</v>
      </c>
      <c r="AB68" s="118">
        <v>1.8129133566428555</v>
      </c>
      <c r="AC68" s="89">
        <f t="shared" si="8"/>
        <v>95.810188668574568</v>
      </c>
    </row>
    <row r="69" spans="18:29" x14ac:dyDescent="0.3">
      <c r="R69" s="13">
        <v>65</v>
      </c>
      <c r="S69" s="14">
        <v>60.3</v>
      </c>
      <c r="T69" s="59">
        <f t="shared" ref="T69:T83" si="9">(PI()*$D$10^2/4*S69)*10^-9</f>
        <v>1.0655889581894879E-3</v>
      </c>
      <c r="U69" s="16">
        <f t="shared" ref="U69:U83" si="10">$D$14/T69*10^-6</f>
        <v>2.3506249579160756</v>
      </c>
      <c r="V69" s="73">
        <f t="shared" ref="V69:V83" si="11">(1-(U69/$D$12))*100</f>
        <v>7.4557103182647406</v>
      </c>
      <c r="W69" s="17">
        <f t="shared" ref="W69:W83" si="12">100-V69</f>
        <v>92.544289681735265</v>
      </c>
      <c r="X69" s="16">
        <f t="shared" ref="X69:X83" si="13">$D$15/$U$83*U69</f>
        <v>2.4335787921817942</v>
      </c>
      <c r="Y69" s="73">
        <f t="shared" ref="Y69:Y83" si="14">(1-(X69/$D$12))*100</f>
        <v>4.1898113314254299</v>
      </c>
      <c r="Z69" s="17">
        <f t="shared" ref="Z69:Z83" si="15">100-Y69</f>
        <v>95.810188668574568</v>
      </c>
      <c r="AA69" s="18">
        <f t="shared" ref="AA69:AA83" si="16">V69-Y69</f>
        <v>3.2658989868393107</v>
      </c>
      <c r="AB69" s="118">
        <v>1.8195439355418688</v>
      </c>
      <c r="AC69" s="89">
        <f t="shared" ref="AC69:AC82" si="17">Z70</f>
        <v>95.969341805897784</v>
      </c>
    </row>
    <row r="70" spans="18:29" x14ac:dyDescent="0.3">
      <c r="R70" s="13">
        <v>66</v>
      </c>
      <c r="S70" s="14">
        <v>60.2</v>
      </c>
      <c r="T70" s="59">
        <f t="shared" si="9"/>
        <v>1.0638218123218439E-3</v>
      </c>
      <c r="U70" s="16">
        <f t="shared" si="10"/>
        <v>2.3545296505371982</v>
      </c>
      <c r="V70" s="73">
        <f t="shared" si="11"/>
        <v>7.3019822623150326</v>
      </c>
      <c r="W70" s="17">
        <f t="shared" si="12"/>
        <v>92.698017737684964</v>
      </c>
      <c r="X70" s="16">
        <f t="shared" si="13"/>
        <v>2.4376212818698035</v>
      </c>
      <c r="Y70" s="73">
        <f t="shared" si="14"/>
        <v>4.0306581941022213</v>
      </c>
      <c r="Z70" s="17">
        <f t="shared" si="15"/>
        <v>95.969341805897784</v>
      </c>
      <c r="AA70" s="18">
        <f t="shared" si="16"/>
        <v>3.2713240682128113</v>
      </c>
      <c r="AB70" s="118">
        <v>1.8260748027008264</v>
      </c>
      <c r="AC70" s="89">
        <f t="shared" si="17"/>
        <v>95.969341805897784</v>
      </c>
    </row>
    <row r="71" spans="18:29" x14ac:dyDescent="0.3">
      <c r="R71" s="13">
        <v>67</v>
      </c>
      <c r="S71" s="14">
        <v>60.2</v>
      </c>
      <c r="T71" s="59">
        <f t="shared" si="9"/>
        <v>1.0638218123218439E-3</v>
      </c>
      <c r="U71" s="16">
        <f t="shared" si="10"/>
        <v>2.3545296505371982</v>
      </c>
      <c r="V71" s="73">
        <f t="shared" si="11"/>
        <v>7.3019822623150326</v>
      </c>
      <c r="W71" s="17">
        <f t="shared" si="12"/>
        <v>92.698017737684964</v>
      </c>
      <c r="X71" s="16">
        <f t="shared" si="13"/>
        <v>2.4376212818698035</v>
      </c>
      <c r="Y71" s="73">
        <f t="shared" si="14"/>
        <v>4.0306581941022213</v>
      </c>
      <c r="Z71" s="17">
        <f t="shared" si="15"/>
        <v>95.969341805897784</v>
      </c>
      <c r="AA71" s="18">
        <f t="shared" si="16"/>
        <v>3.2713240682128113</v>
      </c>
      <c r="AB71" s="118">
        <v>1.8325089127062364</v>
      </c>
      <c r="AC71" s="89">
        <f t="shared" si="17"/>
        <v>95.969341805897784</v>
      </c>
    </row>
    <row r="72" spans="18:29" x14ac:dyDescent="0.3">
      <c r="R72" s="13">
        <v>68</v>
      </c>
      <c r="S72" s="14">
        <v>60.2</v>
      </c>
      <c r="T72" s="59">
        <f t="shared" si="9"/>
        <v>1.0638218123218439E-3</v>
      </c>
      <c r="U72" s="16">
        <f t="shared" si="10"/>
        <v>2.3545296505371982</v>
      </c>
      <c r="V72" s="73">
        <f t="shared" si="11"/>
        <v>7.3019822623150326</v>
      </c>
      <c r="W72" s="17">
        <f t="shared" si="12"/>
        <v>92.698017737684964</v>
      </c>
      <c r="X72" s="16">
        <f t="shared" si="13"/>
        <v>2.4376212818698035</v>
      </c>
      <c r="Y72" s="73">
        <f t="shared" si="14"/>
        <v>4.0306581941022213</v>
      </c>
      <c r="Z72" s="17">
        <f t="shared" si="15"/>
        <v>95.969341805897784</v>
      </c>
      <c r="AA72" s="18">
        <f t="shared" si="16"/>
        <v>3.2713240682128113</v>
      </c>
      <c r="AB72" s="118">
        <v>1.8388490907372552</v>
      </c>
      <c r="AC72" s="89">
        <f t="shared" si="17"/>
        <v>95.969341805897784</v>
      </c>
    </row>
    <row r="73" spans="18:29" x14ac:dyDescent="0.3">
      <c r="R73" s="13">
        <v>69</v>
      </c>
      <c r="S73" s="14">
        <v>60.2</v>
      </c>
      <c r="T73" s="59">
        <f t="shared" si="9"/>
        <v>1.0638218123218439E-3</v>
      </c>
      <c r="U73" s="16">
        <f t="shared" si="10"/>
        <v>2.3545296505371982</v>
      </c>
      <c r="V73" s="73">
        <f t="shared" si="11"/>
        <v>7.3019822623150326</v>
      </c>
      <c r="W73" s="17">
        <f t="shared" si="12"/>
        <v>92.698017737684964</v>
      </c>
      <c r="X73" s="16">
        <f t="shared" si="13"/>
        <v>2.4376212818698035</v>
      </c>
      <c r="Y73" s="73">
        <f t="shared" si="14"/>
        <v>4.0306581941022213</v>
      </c>
      <c r="Z73" s="17">
        <f t="shared" si="15"/>
        <v>95.969341805897784</v>
      </c>
      <c r="AA73" s="18">
        <f t="shared" si="16"/>
        <v>3.2713240682128113</v>
      </c>
      <c r="AB73" s="118">
        <v>1.8450980400142569</v>
      </c>
      <c r="AC73" s="89">
        <f t="shared" si="17"/>
        <v>95.969341805897784</v>
      </c>
    </row>
    <row r="74" spans="18:29" x14ac:dyDescent="0.3">
      <c r="R74" s="13">
        <v>70</v>
      </c>
      <c r="S74" s="14">
        <v>60.2</v>
      </c>
      <c r="T74" s="59">
        <f t="shared" si="9"/>
        <v>1.0638218123218439E-3</v>
      </c>
      <c r="U74" s="16">
        <f t="shared" si="10"/>
        <v>2.3545296505371982</v>
      </c>
      <c r="V74" s="73">
        <f t="shared" si="11"/>
        <v>7.3019822623150326</v>
      </c>
      <c r="W74" s="17">
        <f t="shared" si="12"/>
        <v>92.698017737684964</v>
      </c>
      <c r="X74" s="16">
        <f t="shared" si="13"/>
        <v>2.4376212818698035</v>
      </c>
      <c r="Y74" s="73">
        <f t="shared" si="14"/>
        <v>4.0306581941022213</v>
      </c>
      <c r="Z74" s="17">
        <f t="shared" si="15"/>
        <v>95.969341805897784</v>
      </c>
      <c r="AA74" s="18">
        <f t="shared" si="16"/>
        <v>3.2713240682128113</v>
      </c>
      <c r="AB74" s="118">
        <v>1.8512583487190752</v>
      </c>
      <c r="AC74" s="89">
        <f t="shared" si="17"/>
        <v>96.129024570965825</v>
      </c>
    </row>
    <row r="75" spans="18:29" x14ac:dyDescent="0.3">
      <c r="R75" s="13">
        <v>71</v>
      </c>
      <c r="S75" s="14">
        <v>60.1</v>
      </c>
      <c r="T75" s="59">
        <f t="shared" si="9"/>
        <v>1.0620546664541995E-3</v>
      </c>
      <c r="U75" s="16">
        <f t="shared" si="10"/>
        <v>2.3584473371437493</v>
      </c>
      <c r="V75" s="73">
        <f t="shared" si="11"/>
        <v>7.1477426321358557</v>
      </c>
      <c r="W75" s="17">
        <f t="shared" si="12"/>
        <v>92.852257367864141</v>
      </c>
      <c r="X75" s="16">
        <f t="shared" si="13"/>
        <v>2.441677224102532</v>
      </c>
      <c r="Y75" s="73">
        <f t="shared" si="14"/>
        <v>3.8709754290341736</v>
      </c>
      <c r="Z75" s="17">
        <f t="shared" si="15"/>
        <v>96.129024570965825</v>
      </c>
      <c r="AA75" s="18">
        <f t="shared" si="16"/>
        <v>3.2767672031016821</v>
      </c>
      <c r="AB75" s="118">
        <v>1.8573324964312685</v>
      </c>
      <c r="AC75" s="89">
        <f t="shared" si="17"/>
        <v>96.129024570965825</v>
      </c>
    </row>
    <row r="76" spans="18:29" x14ac:dyDescent="0.3">
      <c r="R76" s="13">
        <v>72</v>
      </c>
      <c r="S76" s="14">
        <v>60.1</v>
      </c>
      <c r="T76" s="59">
        <f t="shared" si="9"/>
        <v>1.0620546664541995E-3</v>
      </c>
      <c r="U76" s="16">
        <f t="shared" si="10"/>
        <v>2.3584473371437493</v>
      </c>
      <c r="V76" s="73">
        <f t="shared" si="11"/>
        <v>7.1477426321358557</v>
      </c>
      <c r="W76" s="17">
        <f t="shared" si="12"/>
        <v>92.852257367864141</v>
      </c>
      <c r="X76" s="16">
        <f t="shared" si="13"/>
        <v>2.441677224102532</v>
      </c>
      <c r="Y76" s="73">
        <f t="shared" si="14"/>
        <v>3.8709754290341736</v>
      </c>
      <c r="Z76" s="17">
        <f t="shared" si="15"/>
        <v>96.129024570965825</v>
      </c>
      <c r="AA76" s="18">
        <f t="shared" si="16"/>
        <v>3.2767672031016821</v>
      </c>
      <c r="AB76" s="118">
        <v>1.8633228601204559</v>
      </c>
      <c r="AC76" s="89">
        <f t="shared" si="17"/>
        <v>96.129024570965825</v>
      </c>
    </row>
    <row r="77" spans="18:29" x14ac:dyDescent="0.3">
      <c r="R77" s="13">
        <v>73</v>
      </c>
      <c r="S77" s="14">
        <v>60.1</v>
      </c>
      <c r="T77" s="59">
        <f t="shared" si="9"/>
        <v>1.0620546664541995E-3</v>
      </c>
      <c r="U77" s="16">
        <f t="shared" si="10"/>
        <v>2.3584473371437493</v>
      </c>
      <c r="V77" s="73">
        <f t="shared" si="11"/>
        <v>7.1477426321358557</v>
      </c>
      <c r="W77" s="17">
        <f t="shared" si="12"/>
        <v>92.852257367864141</v>
      </c>
      <c r="X77" s="16">
        <f t="shared" si="13"/>
        <v>2.441677224102532</v>
      </c>
      <c r="Y77" s="73">
        <f t="shared" si="14"/>
        <v>3.8709754290341736</v>
      </c>
      <c r="Z77" s="17">
        <f t="shared" si="15"/>
        <v>96.129024570965825</v>
      </c>
      <c r="AA77" s="18">
        <f t="shared" si="16"/>
        <v>3.2767672031016821</v>
      </c>
      <c r="AB77" s="118">
        <v>1.8692317197309762</v>
      </c>
      <c r="AC77" s="89">
        <f t="shared" si="17"/>
        <v>96.129024570965825</v>
      </c>
    </row>
    <row r="78" spans="18:29" x14ac:dyDescent="0.3">
      <c r="R78" s="13">
        <v>74</v>
      </c>
      <c r="S78" s="14">
        <v>60.1</v>
      </c>
      <c r="T78" s="59">
        <f t="shared" si="9"/>
        <v>1.0620546664541995E-3</v>
      </c>
      <c r="U78" s="16">
        <f t="shared" si="10"/>
        <v>2.3584473371437493</v>
      </c>
      <c r="V78" s="73">
        <f t="shared" si="11"/>
        <v>7.1477426321358557</v>
      </c>
      <c r="W78" s="17">
        <f t="shared" si="12"/>
        <v>92.852257367864141</v>
      </c>
      <c r="X78" s="16">
        <f t="shared" si="13"/>
        <v>2.441677224102532</v>
      </c>
      <c r="Y78" s="73">
        <f t="shared" si="14"/>
        <v>3.8709754290341736</v>
      </c>
      <c r="Z78" s="17">
        <f t="shared" si="15"/>
        <v>96.129024570965825</v>
      </c>
      <c r="AA78" s="18">
        <f t="shared" si="16"/>
        <v>3.2767672031016821</v>
      </c>
      <c r="AB78" s="118">
        <v>1.8750612633917001</v>
      </c>
      <c r="AC78" s="89">
        <f t="shared" si="17"/>
        <v>96.129024570965825</v>
      </c>
    </row>
    <row r="79" spans="18:29" x14ac:dyDescent="0.3">
      <c r="R79" s="13">
        <v>75</v>
      </c>
      <c r="S79" s="14">
        <v>60.1</v>
      </c>
      <c r="T79" s="59">
        <f t="shared" si="9"/>
        <v>1.0620546664541995E-3</v>
      </c>
      <c r="U79" s="16">
        <f t="shared" si="10"/>
        <v>2.3584473371437493</v>
      </c>
      <c r="V79" s="73">
        <f t="shared" si="11"/>
        <v>7.1477426321358557</v>
      </c>
      <c r="W79" s="17">
        <f t="shared" si="12"/>
        <v>92.852257367864141</v>
      </c>
      <c r="X79" s="16">
        <f t="shared" si="13"/>
        <v>2.441677224102532</v>
      </c>
      <c r="Y79" s="73">
        <f t="shared" si="14"/>
        <v>3.8709754290341736</v>
      </c>
      <c r="Z79" s="17">
        <f t="shared" si="15"/>
        <v>96.129024570965825</v>
      </c>
      <c r="AA79" s="18">
        <f t="shared" si="16"/>
        <v>3.2767672031016821</v>
      </c>
      <c r="AB79" s="118">
        <v>1.8808135922807914</v>
      </c>
      <c r="AC79" s="89">
        <f t="shared" si="17"/>
        <v>96.289239611917438</v>
      </c>
    </row>
    <row r="80" spans="18:29" x14ac:dyDescent="0.3">
      <c r="R80" s="13">
        <v>76</v>
      </c>
      <c r="S80" s="14">
        <v>60</v>
      </c>
      <c r="T80" s="59">
        <f t="shared" si="9"/>
        <v>1.0602875205865555E-3</v>
      </c>
      <c r="U80" s="16">
        <f t="shared" si="10"/>
        <v>2.3623780827056553</v>
      </c>
      <c r="V80" s="73">
        <f t="shared" si="11"/>
        <v>6.9929888698560871</v>
      </c>
      <c r="W80" s="17">
        <f t="shared" si="12"/>
        <v>93.007011130143908</v>
      </c>
      <c r="X80" s="16">
        <f t="shared" si="13"/>
        <v>2.4457466861427029</v>
      </c>
      <c r="Y80" s="73">
        <f t="shared" si="14"/>
        <v>3.7107603880825679</v>
      </c>
      <c r="Z80" s="17">
        <f t="shared" si="15"/>
        <v>96.289239611917438</v>
      </c>
      <c r="AA80" s="18">
        <f t="shared" si="16"/>
        <v>3.2822284817735192</v>
      </c>
      <c r="AB80" s="118">
        <v>1.8864907251724818</v>
      </c>
      <c r="AC80" s="89">
        <f t="shared" si="17"/>
        <v>96.289239611917438</v>
      </c>
    </row>
    <row r="81" spans="17:29" x14ac:dyDescent="0.3">
      <c r="R81" s="13">
        <v>77</v>
      </c>
      <c r="S81" s="14">
        <v>60</v>
      </c>
      <c r="T81" s="59">
        <f t="shared" si="9"/>
        <v>1.0602875205865555E-3</v>
      </c>
      <c r="U81" s="16">
        <f t="shared" si="10"/>
        <v>2.3623780827056553</v>
      </c>
      <c r="V81" s="73">
        <f t="shared" si="11"/>
        <v>6.9929888698560871</v>
      </c>
      <c r="W81" s="17">
        <f t="shared" si="12"/>
        <v>93.007011130143908</v>
      </c>
      <c r="X81" s="16">
        <f t="shared" si="13"/>
        <v>2.4457466861427029</v>
      </c>
      <c r="Y81" s="73">
        <f t="shared" si="14"/>
        <v>3.7107603880825679</v>
      </c>
      <c r="Z81" s="17">
        <f t="shared" si="15"/>
        <v>96.289239611917438</v>
      </c>
      <c r="AA81" s="18">
        <f t="shared" si="16"/>
        <v>3.2822284817735192</v>
      </c>
      <c r="AB81" s="118">
        <v>1.8920946026904804</v>
      </c>
      <c r="AC81" s="89">
        <f t="shared" si="17"/>
        <v>96.289239611917438</v>
      </c>
    </row>
    <row r="82" spans="17:29" ht="15" thickBot="1" x14ac:dyDescent="0.35">
      <c r="R82" s="13">
        <v>78</v>
      </c>
      <c r="S82" s="14">
        <v>60</v>
      </c>
      <c r="T82" s="59">
        <f t="shared" si="9"/>
        <v>1.0602875205865555E-3</v>
      </c>
      <c r="U82" s="16">
        <f t="shared" si="10"/>
        <v>2.3623780827056553</v>
      </c>
      <c r="V82" s="73">
        <f t="shared" si="11"/>
        <v>6.9929888698560871</v>
      </c>
      <c r="W82" s="17">
        <f t="shared" si="12"/>
        <v>93.007011130143908</v>
      </c>
      <c r="X82" s="16">
        <f t="shared" si="13"/>
        <v>2.4457466861427029</v>
      </c>
      <c r="Y82" s="73">
        <f t="shared" si="14"/>
        <v>3.7107603880825679</v>
      </c>
      <c r="Z82" s="17">
        <f t="shared" si="15"/>
        <v>96.289239611917438</v>
      </c>
      <c r="AA82" s="18">
        <f t="shared" si="16"/>
        <v>3.2822284817735192</v>
      </c>
      <c r="AB82" s="119">
        <v>1.8976270912904414</v>
      </c>
      <c r="AC82" s="91">
        <f t="shared" si="17"/>
        <v>96.289239611917438</v>
      </c>
    </row>
    <row r="83" spans="17:29" ht="15" thickBot="1" x14ac:dyDescent="0.35">
      <c r="R83" s="47">
        <v>79</v>
      </c>
      <c r="S83" s="48">
        <v>60</v>
      </c>
      <c r="T83" s="60">
        <f t="shared" si="9"/>
        <v>1.0602875205865555E-3</v>
      </c>
      <c r="U83" s="50">
        <f t="shared" si="10"/>
        <v>2.3623780827056553</v>
      </c>
      <c r="V83" s="74">
        <f t="shared" si="11"/>
        <v>6.9929888698560871</v>
      </c>
      <c r="W83" s="51">
        <f t="shared" si="12"/>
        <v>93.007011130143908</v>
      </c>
      <c r="X83" s="50">
        <f t="shared" si="13"/>
        <v>2.4457466861427029</v>
      </c>
      <c r="Y83" s="74">
        <f t="shared" si="14"/>
        <v>3.7107603880825679</v>
      </c>
      <c r="Z83" s="51">
        <f t="shared" si="15"/>
        <v>96.289239611917438</v>
      </c>
      <c r="AA83" s="52">
        <f t="shared" si="16"/>
        <v>3.2822284817735192</v>
      </c>
      <c r="AB83" s="55"/>
      <c r="AC83" s="55"/>
    </row>
    <row r="84" spans="17:29" x14ac:dyDescent="0.3">
      <c r="R84" s="36"/>
      <c r="S84" s="54"/>
      <c r="T84" s="92"/>
      <c r="U84" s="55"/>
      <c r="V84" s="53"/>
      <c r="W84" s="53"/>
      <c r="X84" s="55"/>
      <c r="Y84" s="53"/>
      <c r="Z84" s="53"/>
      <c r="AA84" s="53"/>
      <c r="AB84" s="55"/>
      <c r="AC84" s="55"/>
    </row>
    <row r="85" spans="17:29" x14ac:dyDescent="0.3">
      <c r="R85" s="36"/>
      <c r="S85" s="54"/>
      <c r="T85" s="92"/>
      <c r="U85" s="55"/>
      <c r="V85" s="53"/>
      <c r="W85" s="53"/>
      <c r="X85" s="55"/>
      <c r="Y85" s="53"/>
      <c r="Z85" s="53"/>
      <c r="AA85" s="53"/>
      <c r="AB85" s="55"/>
      <c r="AC85" s="55"/>
    </row>
    <row r="86" spans="17:29" x14ac:dyDescent="0.3">
      <c r="R86" s="36"/>
      <c r="S86" s="54"/>
      <c r="T86" s="92"/>
      <c r="U86" s="55"/>
      <c r="V86" s="53"/>
      <c r="W86" s="53"/>
      <c r="X86" s="55"/>
      <c r="Y86" s="53"/>
      <c r="Z86" s="53"/>
      <c r="AA86" s="53"/>
      <c r="AB86" s="55"/>
      <c r="AC86" s="55"/>
    </row>
    <row r="87" spans="17:29" x14ac:dyDescent="0.3">
      <c r="R87" s="36"/>
      <c r="S87" s="54"/>
      <c r="T87" s="92"/>
      <c r="U87" s="55"/>
      <c r="V87" s="53"/>
      <c r="W87" s="53"/>
      <c r="X87" s="55"/>
      <c r="Y87" s="53"/>
      <c r="Z87" s="53"/>
      <c r="AA87" s="53"/>
      <c r="AB87" s="55"/>
      <c r="AC87" s="55"/>
    </row>
    <row r="88" spans="17:29" x14ac:dyDescent="0.3">
      <c r="R88" s="36"/>
      <c r="S88" s="54"/>
      <c r="T88" s="92"/>
      <c r="U88" s="55"/>
      <c r="V88" s="53"/>
      <c r="W88" s="53"/>
      <c r="X88" s="55"/>
      <c r="Y88" s="53"/>
      <c r="Z88" s="53"/>
      <c r="AA88" s="53"/>
      <c r="AB88" s="55"/>
      <c r="AC88" s="55"/>
    </row>
    <row r="89" spans="17:29" x14ac:dyDescent="0.3">
      <c r="Q89" s="61"/>
      <c r="R89" s="36"/>
      <c r="S89" s="54"/>
      <c r="T89" s="92"/>
      <c r="U89" s="55"/>
      <c r="V89" s="53"/>
      <c r="W89" s="53"/>
      <c r="X89" s="55"/>
      <c r="Y89" s="53"/>
      <c r="Z89" s="53"/>
      <c r="AA89" s="53"/>
      <c r="AB89" s="55"/>
      <c r="AC89" s="55"/>
    </row>
    <row r="90" spans="17:29" x14ac:dyDescent="0.3">
      <c r="R90" s="36"/>
      <c r="S90" s="54"/>
      <c r="T90" s="92"/>
      <c r="U90" s="55"/>
      <c r="V90" s="53"/>
      <c r="W90" s="53"/>
      <c r="X90" s="55"/>
      <c r="Y90" s="53"/>
      <c r="Z90" s="53"/>
      <c r="AA90" s="53"/>
      <c r="AB90" s="55"/>
      <c r="AC90" s="55"/>
    </row>
    <row r="91" spans="17:29" x14ac:dyDescent="0.3">
      <c r="R91" s="36"/>
      <c r="S91" s="54"/>
      <c r="T91" s="92"/>
      <c r="U91" s="55"/>
      <c r="V91" s="53"/>
      <c r="W91" s="53"/>
      <c r="X91" s="55"/>
      <c r="Y91" s="53"/>
      <c r="Z91" s="53"/>
      <c r="AA91" s="53"/>
      <c r="AB91" s="55"/>
      <c r="AC91" s="55"/>
    </row>
    <row r="92" spans="17:29" x14ac:dyDescent="0.3">
      <c r="R92" s="36"/>
      <c r="S92" s="54"/>
      <c r="T92" s="92"/>
      <c r="U92" s="55"/>
      <c r="V92" s="53"/>
      <c r="W92" s="53"/>
      <c r="X92" s="55"/>
      <c r="Y92" s="53"/>
      <c r="Z92" s="53"/>
      <c r="AA92" s="53"/>
      <c r="AB92" s="55"/>
      <c r="AC92" s="55"/>
    </row>
    <row r="93" spans="17:29" x14ac:dyDescent="0.3">
      <c r="R93" s="36"/>
      <c r="S93" s="54"/>
      <c r="T93" s="92"/>
      <c r="U93" s="55"/>
      <c r="V93" s="53"/>
      <c r="W93" s="53"/>
      <c r="X93" s="55"/>
      <c r="Y93" s="53"/>
      <c r="Z93" s="53"/>
      <c r="AA93" s="53"/>
      <c r="AB93" s="55"/>
      <c r="AC93" s="55"/>
    </row>
    <row r="94" spans="17:29" x14ac:dyDescent="0.3">
      <c r="R94" s="36"/>
      <c r="S94" s="54"/>
      <c r="T94" s="92"/>
      <c r="U94" s="55"/>
      <c r="V94" s="53"/>
      <c r="W94" s="53"/>
      <c r="X94" s="55"/>
      <c r="Y94" s="53"/>
      <c r="Z94" s="53"/>
      <c r="AA94" s="53"/>
      <c r="AB94" s="55"/>
      <c r="AC94" s="55"/>
    </row>
    <row r="95" spans="17:29" x14ac:dyDescent="0.3">
      <c r="R95" s="36"/>
      <c r="S95" s="54"/>
      <c r="T95" s="92"/>
      <c r="U95" s="55"/>
      <c r="V95" s="53"/>
      <c r="W95" s="53"/>
      <c r="X95" s="55"/>
      <c r="Y95" s="53"/>
      <c r="Z95" s="53"/>
      <c r="AA95" s="53"/>
      <c r="AB95" s="55"/>
      <c r="AC95" s="55"/>
    </row>
    <row r="96" spans="17:29" x14ac:dyDescent="0.3">
      <c r="R96" s="36"/>
      <c r="S96" s="54"/>
      <c r="T96" s="92"/>
      <c r="U96" s="55"/>
      <c r="V96" s="53"/>
      <c r="W96" s="53"/>
      <c r="X96" s="55"/>
      <c r="Y96" s="53"/>
      <c r="Z96" s="53"/>
      <c r="AA96" s="53"/>
      <c r="AB96" s="55"/>
      <c r="AC96" s="55"/>
    </row>
    <row r="97" spans="18:29" x14ac:dyDescent="0.3">
      <c r="R97" s="36"/>
      <c r="S97" s="54"/>
      <c r="T97" s="92"/>
      <c r="U97" s="55"/>
      <c r="V97" s="53"/>
      <c r="W97" s="53"/>
      <c r="X97" s="55"/>
      <c r="Y97" s="53"/>
      <c r="Z97" s="53"/>
      <c r="AA97" s="53"/>
      <c r="AB97" s="55"/>
      <c r="AC97" s="55"/>
    </row>
    <row r="98" spans="18:29" x14ac:dyDescent="0.3">
      <c r="R98" s="36"/>
      <c r="S98" s="54"/>
      <c r="T98" s="92"/>
      <c r="U98" s="55"/>
      <c r="V98" s="53"/>
      <c r="W98" s="53"/>
      <c r="X98" s="55"/>
      <c r="Y98" s="53"/>
      <c r="Z98" s="53"/>
      <c r="AA98" s="53"/>
      <c r="AB98" s="55"/>
      <c r="AC98" s="55"/>
    </row>
    <row r="99" spans="18:29" x14ac:dyDescent="0.3">
      <c r="R99" s="36"/>
      <c r="S99" s="54"/>
      <c r="T99" s="92"/>
      <c r="U99" s="55"/>
      <c r="V99" s="53"/>
      <c r="W99" s="53"/>
      <c r="X99" s="55"/>
      <c r="Y99" s="53"/>
      <c r="Z99" s="53"/>
      <c r="AA99" s="53"/>
      <c r="AB99" s="55"/>
      <c r="AC99" s="55"/>
    </row>
    <row r="100" spans="18:29" x14ac:dyDescent="0.3">
      <c r="R100" s="36"/>
      <c r="S100" s="54"/>
      <c r="T100" s="92"/>
      <c r="U100" s="55"/>
      <c r="V100" s="53"/>
      <c r="W100" s="53"/>
      <c r="X100" s="55"/>
      <c r="Y100" s="53"/>
      <c r="Z100" s="53"/>
      <c r="AA100" s="53"/>
      <c r="AB100" s="55"/>
      <c r="AC100" s="55"/>
    </row>
    <row r="101" spans="18:29" x14ac:dyDescent="0.3">
      <c r="R101" s="36"/>
      <c r="S101" s="54"/>
      <c r="T101" s="92"/>
      <c r="U101" s="55"/>
      <c r="V101" s="53"/>
      <c r="W101" s="53"/>
      <c r="X101" s="55"/>
      <c r="Y101" s="53"/>
      <c r="Z101" s="53"/>
      <c r="AA101" s="53"/>
      <c r="AB101" s="55"/>
      <c r="AC101" s="55"/>
    </row>
    <row r="102" spans="18:29" x14ac:dyDescent="0.3">
      <c r="R102" s="36"/>
      <c r="S102" s="54"/>
      <c r="T102" s="92"/>
      <c r="U102" s="55"/>
      <c r="V102" s="53"/>
      <c r="W102" s="53"/>
      <c r="X102" s="55"/>
      <c r="Y102" s="53"/>
      <c r="Z102" s="53"/>
      <c r="AA102" s="53"/>
      <c r="AB102" s="55"/>
      <c r="AC102" s="55"/>
    </row>
    <row r="103" spans="18:29" x14ac:dyDescent="0.3">
      <c r="R103" s="36"/>
      <c r="S103" s="54"/>
      <c r="T103" s="92"/>
      <c r="U103" s="55"/>
      <c r="V103" s="53"/>
      <c r="W103" s="53"/>
      <c r="X103" s="55"/>
      <c r="Y103" s="53"/>
      <c r="Z103" s="53"/>
      <c r="AA103" s="53"/>
      <c r="AB103" s="55"/>
      <c r="AC103" s="55"/>
    </row>
    <row r="104" spans="18:29" x14ac:dyDescent="0.3">
      <c r="R104" s="36"/>
      <c r="S104" s="54"/>
      <c r="T104" s="92"/>
      <c r="U104" s="55"/>
      <c r="V104" s="53"/>
      <c r="W104" s="53"/>
      <c r="X104" s="55"/>
      <c r="Y104" s="53"/>
      <c r="Z104" s="53"/>
      <c r="AA104" s="53"/>
      <c r="AB104" s="55"/>
      <c r="AC104" s="55"/>
    </row>
    <row r="105" spans="18:29" x14ac:dyDescent="0.3">
      <c r="R105" s="36"/>
      <c r="S105" s="54"/>
      <c r="T105" s="92"/>
      <c r="U105" s="55"/>
      <c r="V105" s="53"/>
      <c r="W105" s="53"/>
      <c r="X105" s="55"/>
      <c r="Y105" s="53"/>
      <c r="Z105" s="53"/>
      <c r="AA105" s="53"/>
      <c r="AB105" s="55"/>
      <c r="AC105" s="55"/>
    </row>
    <row r="106" spans="18:29" x14ac:dyDescent="0.3">
      <c r="R106" s="36"/>
      <c r="S106" s="37"/>
      <c r="T106" s="92"/>
      <c r="U106" s="55"/>
      <c r="V106" s="53"/>
      <c r="W106" s="53"/>
      <c r="X106" s="55"/>
      <c r="Y106" s="53"/>
      <c r="Z106" s="53"/>
      <c r="AA106" s="53"/>
      <c r="AB106" s="55"/>
      <c r="AC106" s="55"/>
    </row>
    <row r="107" spans="18:29" x14ac:dyDescent="0.3">
      <c r="R107" s="36"/>
      <c r="S107" s="37"/>
      <c r="T107" s="92"/>
      <c r="U107" s="55"/>
      <c r="V107" s="53"/>
      <c r="W107" s="53"/>
      <c r="X107" s="55"/>
      <c r="Y107" s="53"/>
      <c r="Z107" s="53"/>
      <c r="AA107" s="53"/>
      <c r="AB107" s="55"/>
      <c r="AC107" s="55"/>
    </row>
    <row r="108" spans="18:29" x14ac:dyDescent="0.3">
      <c r="R108" s="36"/>
      <c r="S108" s="37"/>
      <c r="T108" s="92"/>
      <c r="U108" s="55"/>
      <c r="V108" s="53"/>
      <c r="W108" s="53"/>
      <c r="X108" s="55"/>
      <c r="Y108" s="53"/>
      <c r="Z108" s="53"/>
      <c r="AA108" s="53"/>
      <c r="AB108" s="55"/>
      <c r="AC108" s="55"/>
    </row>
    <row r="109" spans="18:29" x14ac:dyDescent="0.3">
      <c r="R109" s="36"/>
      <c r="S109" s="37"/>
      <c r="T109" s="92"/>
      <c r="U109" s="55"/>
      <c r="V109" s="53"/>
      <c r="W109" s="53"/>
      <c r="X109" s="55"/>
      <c r="Y109" s="53"/>
      <c r="Z109" s="53"/>
      <c r="AA109" s="53"/>
      <c r="AB109" s="55"/>
      <c r="AC109" s="55"/>
    </row>
    <row r="110" spans="18:29" x14ac:dyDescent="0.3">
      <c r="R110" s="36"/>
      <c r="S110" s="37"/>
      <c r="T110" s="92"/>
      <c r="U110" s="55"/>
      <c r="V110" s="53"/>
      <c r="W110" s="53"/>
      <c r="X110" s="55"/>
      <c r="Y110" s="53"/>
      <c r="Z110" s="53"/>
      <c r="AA110" s="53"/>
      <c r="AB110" s="55"/>
      <c r="AC110" s="55"/>
    </row>
    <row r="111" spans="18:29" x14ac:dyDescent="0.3">
      <c r="R111" s="36"/>
      <c r="S111" s="37"/>
      <c r="T111" s="92"/>
      <c r="U111" s="55"/>
      <c r="V111" s="53"/>
      <c r="W111" s="53"/>
      <c r="X111" s="55"/>
      <c r="Y111" s="53"/>
      <c r="Z111" s="53"/>
      <c r="AA111" s="53"/>
      <c r="AB111" s="55"/>
      <c r="AC111" s="55"/>
    </row>
    <row r="112" spans="18:29" x14ac:dyDescent="0.3">
      <c r="R112" s="36"/>
      <c r="S112" s="37"/>
      <c r="T112" s="92"/>
      <c r="U112" s="55"/>
      <c r="V112" s="53"/>
      <c r="W112" s="53"/>
      <c r="X112" s="55"/>
      <c r="Y112" s="53"/>
      <c r="Z112" s="53"/>
      <c r="AA112" s="53"/>
      <c r="AB112" s="55"/>
      <c r="AC112" s="55"/>
    </row>
    <row r="113" spans="18:29" x14ac:dyDescent="0.3">
      <c r="R113" s="36"/>
      <c r="S113" s="37"/>
      <c r="T113" s="92"/>
      <c r="U113" s="55"/>
      <c r="V113" s="53"/>
      <c r="W113" s="53"/>
      <c r="X113" s="55"/>
      <c r="Y113" s="53"/>
      <c r="Z113" s="53"/>
      <c r="AA113" s="53"/>
      <c r="AB113" s="55"/>
      <c r="AC113" s="55"/>
    </row>
    <row r="114" spans="18:29" x14ac:dyDescent="0.3">
      <c r="R114" s="36"/>
      <c r="S114" s="37"/>
      <c r="T114" s="92"/>
      <c r="U114" s="55"/>
      <c r="V114" s="53"/>
      <c r="W114" s="53"/>
      <c r="X114" s="55"/>
      <c r="Y114" s="53"/>
      <c r="Z114" s="53"/>
      <c r="AA114" s="53"/>
      <c r="AB114" s="55"/>
      <c r="AC114" s="55"/>
    </row>
    <row r="115" spans="18:29" x14ac:dyDescent="0.3">
      <c r="R115" s="36"/>
      <c r="S115" s="37"/>
      <c r="T115" s="92"/>
      <c r="U115" s="55"/>
      <c r="V115" s="53"/>
      <c r="W115" s="53"/>
      <c r="X115" s="55"/>
      <c r="Y115" s="53"/>
      <c r="Z115" s="53"/>
      <c r="AA115" s="53"/>
      <c r="AB115" s="55"/>
      <c r="AC115" s="55"/>
    </row>
    <row r="116" spans="18:29" x14ac:dyDescent="0.3">
      <c r="R116" s="36"/>
      <c r="S116" s="37"/>
      <c r="T116" s="92"/>
      <c r="U116" s="55"/>
      <c r="V116" s="53"/>
      <c r="W116" s="53"/>
      <c r="X116" s="55"/>
      <c r="Y116" s="53"/>
      <c r="Z116" s="53"/>
      <c r="AA116" s="53"/>
      <c r="AB116" s="55"/>
      <c r="AC116" s="55"/>
    </row>
    <row r="117" spans="18:29" x14ac:dyDescent="0.3">
      <c r="R117" s="36"/>
      <c r="S117" s="37"/>
      <c r="T117" s="92"/>
      <c r="U117" s="55"/>
      <c r="V117" s="53"/>
      <c r="W117" s="53"/>
      <c r="X117" s="55"/>
      <c r="Y117" s="53"/>
      <c r="Z117" s="53"/>
      <c r="AA117" s="53"/>
      <c r="AB117" s="55"/>
      <c r="AC117" s="55"/>
    </row>
    <row r="118" spans="18:29" x14ac:dyDescent="0.3">
      <c r="R118" s="36"/>
      <c r="S118" s="37"/>
      <c r="T118" s="92"/>
      <c r="U118" s="55"/>
      <c r="V118" s="53"/>
      <c r="W118" s="53"/>
      <c r="X118" s="55"/>
      <c r="Y118" s="53"/>
      <c r="Z118" s="53"/>
      <c r="AA118" s="53"/>
      <c r="AB118" s="55"/>
      <c r="AC118" s="55"/>
    </row>
    <row r="119" spans="18:29" x14ac:dyDescent="0.3">
      <c r="R119" s="36"/>
      <c r="S119" s="37"/>
      <c r="T119" s="92"/>
      <c r="U119" s="55"/>
      <c r="V119" s="53"/>
      <c r="W119" s="53"/>
      <c r="X119" s="55"/>
      <c r="Y119" s="53"/>
      <c r="Z119" s="53"/>
      <c r="AA119" s="53"/>
      <c r="AB119" s="55"/>
      <c r="AC119" s="55"/>
    </row>
    <row r="120" spans="18:29" x14ac:dyDescent="0.3">
      <c r="R120" s="36"/>
      <c r="S120" s="37"/>
      <c r="T120" s="92"/>
      <c r="U120" s="55"/>
      <c r="V120" s="53"/>
      <c r="W120" s="53"/>
      <c r="X120" s="55"/>
      <c r="Y120" s="53"/>
      <c r="Z120" s="53"/>
      <c r="AA120" s="53"/>
      <c r="AB120" s="55"/>
      <c r="AC120" s="55"/>
    </row>
    <row r="121" spans="18:29" x14ac:dyDescent="0.3">
      <c r="R121" s="36"/>
      <c r="S121" s="37"/>
      <c r="T121" s="92"/>
      <c r="U121" s="55"/>
      <c r="V121" s="53"/>
      <c r="W121" s="53"/>
      <c r="X121" s="55"/>
      <c r="Y121" s="53"/>
      <c r="Z121" s="53"/>
      <c r="AA121" s="53"/>
      <c r="AB121" s="55"/>
      <c r="AC121" s="55"/>
    </row>
    <row r="122" spans="18:29" x14ac:dyDescent="0.3">
      <c r="R122" s="36"/>
      <c r="S122" s="37"/>
      <c r="T122" s="92"/>
      <c r="U122" s="55"/>
      <c r="V122" s="53"/>
      <c r="W122" s="53"/>
      <c r="X122" s="55"/>
      <c r="Y122" s="53"/>
      <c r="Z122" s="53"/>
      <c r="AA122" s="53"/>
      <c r="AB122" s="55"/>
      <c r="AC122" s="55"/>
    </row>
    <row r="123" spans="18:29" x14ac:dyDescent="0.3">
      <c r="R123" s="36"/>
      <c r="S123" s="37"/>
      <c r="T123" s="92"/>
      <c r="U123" s="55"/>
      <c r="V123" s="53"/>
      <c r="W123" s="53"/>
      <c r="X123" s="55"/>
      <c r="Y123" s="53"/>
      <c r="Z123" s="53"/>
      <c r="AA123" s="53"/>
      <c r="AB123" s="55"/>
      <c r="AC123" s="55"/>
    </row>
    <row r="124" spans="18:29" x14ac:dyDescent="0.3">
      <c r="R124" s="36"/>
      <c r="S124" s="37"/>
      <c r="T124" s="92"/>
      <c r="U124" s="55"/>
      <c r="V124" s="53"/>
      <c r="W124" s="53"/>
      <c r="X124" s="55"/>
      <c r="Y124" s="53"/>
      <c r="Z124" s="53"/>
      <c r="AA124" s="53"/>
      <c r="AB124" s="55"/>
      <c r="AC124" s="55"/>
    </row>
    <row r="125" spans="18:29" x14ac:dyDescent="0.3">
      <c r="R125" s="36"/>
      <c r="S125" s="37"/>
      <c r="T125" s="92"/>
      <c r="U125" s="55"/>
      <c r="V125" s="53"/>
      <c r="W125" s="53"/>
      <c r="X125" s="55"/>
      <c r="Y125" s="53"/>
      <c r="Z125" s="53"/>
      <c r="AA125" s="53"/>
      <c r="AB125" s="55"/>
      <c r="AC125" s="55"/>
    </row>
    <row r="126" spans="18:29" x14ac:dyDescent="0.3">
      <c r="R126" s="36"/>
      <c r="S126" s="37"/>
      <c r="T126" s="92"/>
      <c r="U126" s="55"/>
      <c r="V126" s="53"/>
      <c r="W126" s="53"/>
      <c r="X126" s="55"/>
      <c r="Y126" s="53"/>
      <c r="Z126" s="53"/>
      <c r="AA126" s="53"/>
      <c r="AB126" s="55"/>
      <c r="AC126" s="55"/>
    </row>
    <row r="127" spans="18:29" x14ac:dyDescent="0.3">
      <c r="R127" s="36"/>
      <c r="S127" s="37"/>
      <c r="T127" s="92"/>
      <c r="U127" s="55"/>
      <c r="V127" s="53"/>
      <c r="W127" s="53"/>
      <c r="X127" s="55"/>
      <c r="Y127" s="53"/>
      <c r="Z127" s="53"/>
      <c r="AA127" s="53"/>
      <c r="AB127" s="55"/>
      <c r="AC127" s="55"/>
    </row>
    <row r="128" spans="18:29" x14ac:dyDescent="0.3">
      <c r="R128" s="36"/>
      <c r="S128" s="37"/>
      <c r="T128" s="92"/>
      <c r="U128" s="55"/>
      <c r="V128" s="53"/>
      <c r="W128" s="53"/>
      <c r="X128" s="55"/>
      <c r="Y128" s="53"/>
      <c r="Z128" s="53"/>
      <c r="AA128" s="53"/>
      <c r="AB128" s="55"/>
      <c r="AC128" s="55"/>
    </row>
    <row r="129" spans="18:29" x14ac:dyDescent="0.3">
      <c r="R129" s="36"/>
      <c r="S129" s="37"/>
      <c r="T129" s="92"/>
      <c r="U129" s="55"/>
      <c r="V129" s="53"/>
      <c r="W129" s="53"/>
      <c r="X129" s="55"/>
      <c r="Y129" s="53"/>
      <c r="Z129" s="53"/>
      <c r="AA129" s="53"/>
      <c r="AB129" s="55"/>
      <c r="AC129" s="55"/>
    </row>
    <row r="130" spans="18:29" x14ac:dyDescent="0.3">
      <c r="R130" s="36"/>
      <c r="S130" s="37"/>
      <c r="T130" s="92"/>
      <c r="U130" s="55"/>
      <c r="V130" s="53"/>
      <c r="W130" s="53"/>
      <c r="X130" s="55"/>
      <c r="Y130" s="53"/>
      <c r="Z130" s="53"/>
      <c r="AA130" s="53"/>
      <c r="AB130" s="55"/>
      <c r="AC130" s="55"/>
    </row>
    <row r="131" spans="18:29" x14ac:dyDescent="0.3">
      <c r="R131" s="36"/>
      <c r="S131" s="37"/>
      <c r="T131" s="92"/>
      <c r="U131" s="55"/>
      <c r="V131" s="53"/>
      <c r="W131" s="53"/>
      <c r="X131" s="55"/>
      <c r="Y131" s="53"/>
      <c r="Z131" s="53"/>
      <c r="AA131" s="53"/>
      <c r="AB131" s="55"/>
      <c r="AC131" s="55"/>
    </row>
    <row r="132" spans="18:29" x14ac:dyDescent="0.3">
      <c r="R132" s="36"/>
      <c r="S132" s="37"/>
      <c r="T132" s="92"/>
      <c r="U132" s="55"/>
      <c r="V132" s="53"/>
      <c r="W132" s="53"/>
      <c r="X132" s="55"/>
      <c r="Y132" s="53"/>
      <c r="Z132" s="53"/>
      <c r="AA132" s="53"/>
      <c r="AB132" s="55"/>
      <c r="AC132" s="55"/>
    </row>
    <row r="133" spans="18:29" x14ac:dyDescent="0.3">
      <c r="R133" s="36"/>
      <c r="S133" s="37"/>
      <c r="T133" s="92"/>
      <c r="U133" s="55"/>
      <c r="V133" s="53"/>
      <c r="W133" s="53"/>
      <c r="X133" s="55"/>
      <c r="Y133" s="53"/>
      <c r="Z133" s="53"/>
      <c r="AA133" s="53"/>
      <c r="AB133" s="55"/>
      <c r="AC133" s="55"/>
    </row>
    <row r="134" spans="18:29" x14ac:dyDescent="0.3">
      <c r="R134" s="36"/>
      <c r="S134" s="37"/>
      <c r="T134" s="92"/>
      <c r="U134" s="55"/>
      <c r="V134" s="53"/>
      <c r="W134" s="53"/>
      <c r="X134" s="55"/>
      <c r="Y134" s="53"/>
      <c r="Z134" s="53"/>
      <c r="AA134" s="53"/>
      <c r="AB134" s="55"/>
      <c r="AC134" s="55"/>
    </row>
    <row r="135" spans="18:29" x14ac:dyDescent="0.3">
      <c r="R135" s="36"/>
      <c r="S135" s="37"/>
      <c r="T135" s="92"/>
      <c r="U135" s="55"/>
      <c r="V135" s="53"/>
      <c r="W135" s="53"/>
      <c r="X135" s="55"/>
      <c r="Y135" s="53"/>
      <c r="Z135" s="53"/>
      <c r="AA135" s="53"/>
      <c r="AB135" s="55"/>
      <c r="AC135" s="55"/>
    </row>
    <row r="136" spans="18:29" x14ac:dyDescent="0.3">
      <c r="R136" s="36"/>
      <c r="S136" s="37"/>
      <c r="T136" s="92"/>
      <c r="U136" s="55"/>
      <c r="V136" s="53"/>
      <c r="W136" s="53"/>
      <c r="X136" s="55"/>
      <c r="Y136" s="53"/>
      <c r="Z136" s="53"/>
      <c r="AA136" s="53"/>
      <c r="AB136" s="55"/>
      <c r="AC136" s="55"/>
    </row>
    <row r="137" spans="18:29" x14ac:dyDescent="0.3">
      <c r="R137" s="36"/>
      <c r="S137" s="37"/>
      <c r="T137" s="92"/>
      <c r="U137" s="55"/>
      <c r="V137" s="53"/>
      <c r="W137" s="53"/>
      <c r="X137" s="55"/>
      <c r="Y137" s="53"/>
      <c r="Z137" s="53"/>
      <c r="AA137" s="53"/>
      <c r="AB137" s="55"/>
      <c r="AC137" s="55"/>
    </row>
    <row r="138" spans="18:29" x14ac:dyDescent="0.3">
      <c r="R138" s="36"/>
      <c r="S138" s="37"/>
      <c r="T138" s="92"/>
      <c r="U138" s="55"/>
      <c r="V138" s="53"/>
      <c r="W138" s="53"/>
      <c r="X138" s="55"/>
      <c r="Y138" s="53"/>
      <c r="Z138" s="53"/>
      <c r="AA138" s="53"/>
      <c r="AB138" s="55"/>
      <c r="AC138" s="55"/>
    </row>
    <row r="139" spans="18:29" x14ac:dyDescent="0.3">
      <c r="R139" s="36"/>
      <c r="S139" s="37"/>
      <c r="T139" s="92"/>
      <c r="U139" s="55"/>
      <c r="V139" s="53"/>
      <c r="W139" s="53"/>
      <c r="X139" s="55"/>
      <c r="Y139" s="53"/>
      <c r="Z139" s="53"/>
      <c r="AA139" s="53"/>
      <c r="AB139" s="55"/>
      <c r="AC139" s="55"/>
    </row>
    <row r="140" spans="18:29" x14ac:dyDescent="0.3">
      <c r="R140" s="36"/>
      <c r="S140" s="37"/>
      <c r="T140" s="92"/>
      <c r="U140" s="55"/>
      <c r="V140" s="53"/>
      <c r="W140" s="53"/>
      <c r="X140" s="55"/>
      <c r="Y140" s="53"/>
      <c r="Z140" s="53"/>
      <c r="AA140" s="53"/>
      <c r="AB140" s="55"/>
      <c r="AC140" s="55"/>
    </row>
    <row r="141" spans="18:29" x14ac:dyDescent="0.3">
      <c r="R141" s="36"/>
      <c r="S141" s="37"/>
      <c r="T141" s="92"/>
      <c r="U141" s="55"/>
      <c r="V141" s="53"/>
      <c r="W141" s="53"/>
      <c r="X141" s="55"/>
      <c r="Y141" s="53"/>
      <c r="Z141" s="53"/>
      <c r="AA141" s="53"/>
      <c r="AB141" s="55"/>
      <c r="AC141" s="55"/>
    </row>
    <row r="142" spans="18:29" x14ac:dyDescent="0.3">
      <c r="R142" s="36"/>
      <c r="S142" s="37"/>
      <c r="T142" s="92"/>
      <c r="U142" s="55"/>
      <c r="V142" s="53"/>
      <c r="W142" s="53"/>
      <c r="X142" s="55"/>
      <c r="Y142" s="53"/>
      <c r="Z142" s="53"/>
      <c r="AA142" s="53"/>
      <c r="AB142" s="55"/>
      <c r="AC142" s="55"/>
    </row>
    <row r="143" spans="18:29" x14ac:dyDescent="0.3">
      <c r="R143" s="36"/>
      <c r="S143" s="37"/>
      <c r="T143" s="92"/>
      <c r="U143" s="55"/>
      <c r="V143" s="53"/>
      <c r="W143" s="53"/>
      <c r="X143" s="55"/>
      <c r="Y143" s="53"/>
      <c r="Z143" s="53"/>
      <c r="AA143" s="53"/>
      <c r="AB143" s="55"/>
      <c r="AC143" s="55"/>
    </row>
    <row r="144" spans="18:29" x14ac:dyDescent="0.3">
      <c r="R144" s="36"/>
      <c r="S144" s="37"/>
      <c r="T144" s="92"/>
      <c r="U144" s="55"/>
      <c r="V144" s="53"/>
      <c r="W144" s="53"/>
      <c r="X144" s="55"/>
      <c r="Y144" s="53"/>
      <c r="Z144" s="53"/>
      <c r="AA144" s="53"/>
      <c r="AB144" s="55"/>
      <c r="AC144" s="55"/>
    </row>
    <row r="145" spans="18:29" x14ac:dyDescent="0.3">
      <c r="R145" s="36"/>
      <c r="S145" s="37"/>
      <c r="T145" s="92"/>
      <c r="U145" s="55"/>
      <c r="V145" s="53"/>
      <c r="W145" s="53"/>
      <c r="X145" s="55"/>
      <c r="Y145" s="53"/>
      <c r="Z145" s="53"/>
      <c r="AA145" s="53"/>
      <c r="AB145" s="55"/>
      <c r="AC145" s="55"/>
    </row>
    <row r="146" spans="18:29" x14ac:dyDescent="0.3">
      <c r="R146" s="36"/>
      <c r="S146" s="37"/>
      <c r="T146" s="92"/>
      <c r="U146" s="55"/>
      <c r="V146" s="53"/>
      <c r="W146" s="53"/>
      <c r="X146" s="55"/>
      <c r="Y146" s="53"/>
      <c r="Z146" s="53"/>
      <c r="AA146" s="53"/>
      <c r="AB146" s="55"/>
      <c r="AC146" s="55"/>
    </row>
    <row r="147" spans="18:29" x14ac:dyDescent="0.3">
      <c r="R147" s="36"/>
      <c r="S147" s="37"/>
      <c r="T147" s="92"/>
      <c r="U147" s="55"/>
      <c r="V147" s="53"/>
      <c r="W147" s="53"/>
      <c r="X147" s="55"/>
      <c r="Y147" s="53"/>
      <c r="Z147" s="53"/>
      <c r="AA147" s="53"/>
      <c r="AB147" s="55"/>
      <c r="AC147" s="55"/>
    </row>
    <row r="148" spans="18:29" x14ac:dyDescent="0.3">
      <c r="R148" s="36"/>
      <c r="S148" s="37"/>
      <c r="T148" s="92"/>
      <c r="U148" s="55"/>
      <c r="V148" s="53"/>
      <c r="W148" s="53"/>
      <c r="X148" s="55"/>
      <c r="Y148" s="53"/>
      <c r="Z148" s="53"/>
      <c r="AA148" s="53"/>
      <c r="AB148" s="55"/>
      <c r="AC148" s="55"/>
    </row>
    <row r="149" spans="18:29" x14ac:dyDescent="0.3">
      <c r="R149" s="36"/>
      <c r="S149" s="37"/>
      <c r="T149" s="92"/>
      <c r="U149" s="55"/>
      <c r="V149" s="53"/>
      <c r="W149" s="53"/>
      <c r="X149" s="55"/>
      <c r="Y149" s="53"/>
      <c r="Z149" s="53"/>
      <c r="AA149" s="53"/>
      <c r="AB149" s="55"/>
      <c r="AC149" s="55"/>
    </row>
    <row r="150" spans="18:29" x14ac:dyDescent="0.3">
      <c r="R150" s="36"/>
      <c r="S150" s="37"/>
      <c r="T150" s="92"/>
      <c r="U150" s="55"/>
      <c r="V150" s="53"/>
      <c r="W150" s="53"/>
      <c r="X150" s="55"/>
      <c r="Y150" s="53"/>
      <c r="Z150" s="53"/>
      <c r="AA150" s="53"/>
      <c r="AB150" s="55"/>
      <c r="AC150" s="55"/>
    </row>
    <row r="151" spans="18:29" x14ac:dyDescent="0.3">
      <c r="R151" s="36"/>
      <c r="S151" s="37"/>
      <c r="T151" s="92"/>
      <c r="U151" s="55"/>
      <c r="V151" s="53"/>
      <c r="W151" s="53"/>
      <c r="X151" s="55"/>
      <c r="Y151" s="53"/>
      <c r="Z151" s="53"/>
      <c r="AA151" s="53"/>
      <c r="AB151" s="55"/>
      <c r="AC151" s="55"/>
    </row>
    <row r="152" spans="18:29" x14ac:dyDescent="0.3">
      <c r="R152" s="36"/>
      <c r="S152" s="37"/>
      <c r="T152" s="92"/>
      <c r="U152" s="55"/>
      <c r="V152" s="53"/>
      <c r="W152" s="53"/>
      <c r="X152" s="55"/>
      <c r="Y152" s="53"/>
      <c r="Z152" s="53"/>
      <c r="AA152" s="53"/>
      <c r="AB152" s="55"/>
      <c r="AC152" s="55"/>
    </row>
    <row r="153" spans="18:29" x14ac:dyDescent="0.3">
      <c r="R153" s="36"/>
      <c r="S153" s="37"/>
      <c r="T153" s="92"/>
      <c r="U153" s="55"/>
      <c r="V153" s="53"/>
      <c r="W153" s="53"/>
      <c r="X153" s="55"/>
      <c r="Y153" s="53"/>
      <c r="Z153" s="53"/>
      <c r="AA153" s="53"/>
      <c r="AB153" s="57"/>
      <c r="AC153" s="57"/>
    </row>
    <row r="154" spans="18:29" x14ac:dyDescent="0.3">
      <c r="R154" s="36"/>
      <c r="S154" s="37"/>
      <c r="T154" s="92"/>
      <c r="U154" s="55"/>
      <c r="V154" s="53"/>
      <c r="W154" s="53"/>
      <c r="X154" s="55"/>
      <c r="Y154" s="53"/>
      <c r="Z154" s="53"/>
      <c r="AA154" s="53"/>
      <c r="AB154" s="57"/>
      <c r="AC154" s="57"/>
    </row>
    <row r="155" spans="18:29" x14ac:dyDescent="0.3">
      <c r="R155" s="36"/>
      <c r="S155" s="37"/>
      <c r="T155" s="92"/>
      <c r="U155" s="55"/>
      <c r="V155" s="53"/>
      <c r="W155" s="53"/>
      <c r="X155" s="55"/>
      <c r="Y155" s="53"/>
      <c r="Z155" s="53"/>
      <c r="AA155" s="53"/>
      <c r="AB155" s="57"/>
      <c r="AC155" s="57"/>
    </row>
    <row r="156" spans="18:29" x14ac:dyDescent="0.3">
      <c r="R156" s="36"/>
      <c r="S156" s="37"/>
      <c r="T156" s="92"/>
      <c r="U156" s="55"/>
      <c r="V156" s="53"/>
      <c r="W156" s="53"/>
      <c r="X156" s="55"/>
      <c r="Y156" s="53"/>
      <c r="Z156" s="53"/>
      <c r="AA156" s="53"/>
      <c r="AB156" s="57"/>
      <c r="AC156" s="57"/>
    </row>
    <row r="157" spans="18:29" x14ac:dyDescent="0.3">
      <c r="R157" s="36"/>
      <c r="S157" s="37"/>
      <c r="T157" s="92"/>
      <c r="U157" s="55"/>
      <c r="V157" s="53"/>
      <c r="W157" s="53"/>
      <c r="X157" s="55"/>
      <c r="Y157" s="53"/>
      <c r="Z157" s="53"/>
      <c r="AA157" s="53"/>
      <c r="AB157" s="57"/>
      <c r="AC157" s="57"/>
    </row>
    <row r="158" spans="18:29" x14ac:dyDescent="0.3">
      <c r="R158" s="36"/>
      <c r="S158" s="37"/>
      <c r="T158" s="92"/>
      <c r="U158" s="55"/>
      <c r="V158" s="53"/>
      <c r="W158" s="53"/>
      <c r="X158" s="55"/>
      <c r="Y158" s="53"/>
      <c r="Z158" s="53"/>
      <c r="AA158" s="53"/>
      <c r="AB158" s="57"/>
      <c r="AC158" s="57"/>
    </row>
    <row r="159" spans="18:29" x14ac:dyDescent="0.3">
      <c r="R159" s="36"/>
      <c r="S159" s="37"/>
      <c r="T159" s="92"/>
      <c r="U159" s="55"/>
      <c r="V159" s="53"/>
      <c r="W159" s="53"/>
      <c r="X159" s="55"/>
      <c r="Y159" s="53"/>
      <c r="Z159" s="53"/>
      <c r="AA159" s="53"/>
      <c r="AB159" s="57"/>
      <c r="AC159" s="57"/>
    </row>
    <row r="160" spans="18:29" x14ac:dyDescent="0.3">
      <c r="R160" s="36"/>
      <c r="S160" s="37"/>
      <c r="T160" s="92"/>
      <c r="U160" s="55"/>
      <c r="V160" s="53"/>
      <c r="W160" s="53"/>
      <c r="X160" s="55"/>
      <c r="Y160" s="53"/>
      <c r="Z160" s="53"/>
      <c r="AA160" s="53"/>
      <c r="AB160" s="57"/>
      <c r="AC160" s="57"/>
    </row>
    <row r="161" spans="18:29" x14ac:dyDescent="0.3">
      <c r="R161" s="36"/>
      <c r="S161" s="37"/>
      <c r="T161" s="92"/>
      <c r="U161" s="55"/>
      <c r="V161" s="53"/>
      <c r="W161" s="53"/>
      <c r="X161" s="55"/>
      <c r="Y161" s="53"/>
      <c r="Z161" s="53"/>
      <c r="AA161" s="53"/>
      <c r="AB161" s="57"/>
      <c r="AC161" s="57"/>
    </row>
    <row r="162" spans="18:29" x14ac:dyDescent="0.3">
      <c r="R162" s="36"/>
      <c r="S162" s="37"/>
      <c r="T162" s="92"/>
      <c r="U162" s="55"/>
      <c r="V162" s="53"/>
      <c r="W162" s="53"/>
      <c r="X162" s="55"/>
      <c r="Y162" s="53"/>
      <c r="Z162" s="53"/>
      <c r="AA162" s="53"/>
      <c r="AB162" s="57"/>
      <c r="AC162" s="57"/>
    </row>
    <row r="163" spans="18:29" x14ac:dyDescent="0.3">
      <c r="R163" s="36"/>
      <c r="S163" s="37"/>
      <c r="T163" s="92"/>
      <c r="U163" s="55"/>
      <c r="V163" s="53"/>
      <c r="W163" s="53"/>
      <c r="X163" s="55"/>
      <c r="Y163" s="53"/>
      <c r="Z163" s="53"/>
      <c r="AA163" s="53"/>
      <c r="AB163" s="57"/>
      <c r="AC163" s="57"/>
    </row>
    <row r="164" spans="18:29" x14ac:dyDescent="0.3">
      <c r="R164" s="36"/>
      <c r="S164" s="37"/>
      <c r="T164" s="92"/>
      <c r="U164" s="55"/>
      <c r="V164" s="53"/>
      <c r="W164" s="53"/>
      <c r="X164" s="55"/>
      <c r="Y164" s="53"/>
      <c r="Z164" s="53"/>
      <c r="AA164" s="53"/>
      <c r="AB164" s="57"/>
      <c r="AC164" s="57"/>
    </row>
    <row r="165" spans="18:29" x14ac:dyDescent="0.3">
      <c r="R165" s="36"/>
      <c r="S165" s="37"/>
      <c r="T165" s="92"/>
      <c r="U165" s="55"/>
      <c r="V165" s="53"/>
      <c r="W165" s="53"/>
      <c r="X165" s="55"/>
      <c r="Y165" s="53"/>
      <c r="Z165" s="53"/>
      <c r="AA165" s="53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1C0E5B-1300-48E7-96DF-186190D4B7D1}">
  <dimension ref="B2:AC165"/>
  <sheetViews>
    <sheetView zoomScaleNormal="100" workbookViewId="0">
      <selection activeCell="T94" sqref="T94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  <col min="28" max="28" width="9" customWidth="1"/>
  </cols>
  <sheetData>
    <row r="2" spans="2:29" ht="15" thickBot="1" x14ac:dyDescent="0.35">
      <c r="B2" s="5" t="s">
        <v>9</v>
      </c>
    </row>
    <row r="3" spans="2:29" ht="16.8" thickBot="1" x14ac:dyDescent="0.35">
      <c r="R3" s="62" t="s">
        <v>0</v>
      </c>
      <c r="S3" s="63" t="s">
        <v>1</v>
      </c>
      <c r="T3" s="63" t="s">
        <v>2</v>
      </c>
      <c r="U3" s="64" t="s">
        <v>3</v>
      </c>
      <c r="V3" s="63" t="s">
        <v>4</v>
      </c>
      <c r="W3" s="63" t="s">
        <v>5</v>
      </c>
      <c r="X3" s="63" t="s">
        <v>6</v>
      </c>
      <c r="Y3" s="63" t="s">
        <v>7</v>
      </c>
      <c r="Z3" s="63" t="s">
        <v>8</v>
      </c>
      <c r="AA3" s="65" t="s">
        <v>40</v>
      </c>
      <c r="AB3" s="62" t="s">
        <v>27</v>
      </c>
      <c r="AC3" s="65" t="s">
        <v>8</v>
      </c>
    </row>
    <row r="4" spans="2:29" ht="15" thickBot="1" x14ac:dyDescent="0.35">
      <c r="B4" s="19" t="s">
        <v>11</v>
      </c>
      <c r="D4" s="20"/>
      <c r="R4" s="66">
        <v>0</v>
      </c>
      <c r="S4" s="67">
        <v>71.2</v>
      </c>
      <c r="T4" s="68">
        <f>(PI()*$D$10^2/4*S4)*10^-9</f>
        <v>1.2582078577627123E-3</v>
      </c>
      <c r="U4" s="69">
        <f>$D$14/T4*10^-6</f>
        <v>1.989893787861065</v>
      </c>
      <c r="V4" s="72">
        <f>(1-(U4/$D$12))*100</f>
        <v>21.657724887359652</v>
      </c>
      <c r="W4" s="70">
        <f>100-V4</f>
        <v>78.342275112640351</v>
      </c>
      <c r="X4" s="69">
        <f>$D$15/$U$94*U4</f>
        <v>2.0665900081564095</v>
      </c>
      <c r="Y4" s="72">
        <f>(1-(X4/$D$12))*100</f>
        <v>18.638188655259469</v>
      </c>
      <c r="Z4" s="71">
        <f>100-Y4</f>
        <v>81.361811344740531</v>
      </c>
      <c r="AA4" s="120">
        <f>V4-Y4</f>
        <v>3.0195362321001831</v>
      </c>
      <c r="AB4" s="86" cm="1">
        <f t="array" ref="AB4:AB93">LOG10(R5:R94)</f>
        <v>0</v>
      </c>
      <c r="AC4" s="87">
        <f>Z5</f>
        <v>84.322575949716523</v>
      </c>
    </row>
    <row r="5" spans="2:29" ht="15" thickBot="1" x14ac:dyDescent="0.35">
      <c r="R5" s="13">
        <v>1</v>
      </c>
      <c r="S5" s="14">
        <v>68.7</v>
      </c>
      <c r="T5" s="59">
        <f t="shared" ref="T5:T68" si="0">(PI()*$D$10^2/4*S5)*10^-9</f>
        <v>1.2140292110716059E-3</v>
      </c>
      <c r="U5" s="16">
        <f t="shared" ref="U5:U68" si="1">$D$14/T5*10^-6</f>
        <v>2.0623062255561546</v>
      </c>
      <c r="V5" s="73">
        <f t="shared" ref="V5:V68" si="2">(1-(U5/$D$12))*100</f>
        <v>18.806841513537222</v>
      </c>
      <c r="W5" s="17">
        <f t="shared" ref="W5:W68" si="3">100-V5</f>
        <v>81.193158486462778</v>
      </c>
      <c r="X5" s="16">
        <f t="shared" ref="X5:X68" si="4">$D$15/$U$94*U5</f>
        <v>2.1417934291227998</v>
      </c>
      <c r="Y5" s="73">
        <f t="shared" ref="Y5:Y68" si="5">(1-(X5/$D$12))*100</f>
        <v>15.677424050283474</v>
      </c>
      <c r="Z5" s="18">
        <f t="shared" ref="Z5:Z68" si="6">100-Y5</f>
        <v>84.322575949716523</v>
      </c>
      <c r="AA5" s="121">
        <f t="shared" ref="AA5:AA68" si="7">V5-Y5</f>
        <v>3.1294174632537484</v>
      </c>
      <c r="AB5" s="88">
        <v>0.3010299956639812</v>
      </c>
      <c r="AC5" s="89">
        <f t="shared" ref="AC5:AC68" si="8">Z6</f>
        <v>85.694688871975231</v>
      </c>
    </row>
    <row r="6" spans="2:29" x14ac:dyDescent="0.3">
      <c r="B6" s="22" t="s">
        <v>13</v>
      </c>
      <c r="C6" s="23" t="s">
        <v>60</v>
      </c>
      <c r="R6" s="13">
        <v>2</v>
      </c>
      <c r="S6" s="14">
        <v>67.599999999999994</v>
      </c>
      <c r="T6" s="59">
        <f t="shared" si="0"/>
        <v>1.1945906065275189E-3</v>
      </c>
      <c r="U6" s="16">
        <f t="shared" si="1"/>
        <v>2.0958644629542578</v>
      </c>
      <c r="V6" s="73">
        <f t="shared" si="2"/>
        <v>17.485651064793007</v>
      </c>
      <c r="W6" s="17">
        <f t="shared" si="3"/>
        <v>82.514348935206996</v>
      </c>
      <c r="X6" s="16">
        <f t="shared" si="4"/>
        <v>2.176645097348171</v>
      </c>
      <c r="Y6" s="73">
        <f t="shared" si="5"/>
        <v>14.305311128024767</v>
      </c>
      <c r="Z6" s="18">
        <f t="shared" si="6"/>
        <v>85.694688871975231</v>
      </c>
      <c r="AA6" s="121">
        <f t="shared" si="7"/>
        <v>3.1803399367682399</v>
      </c>
      <c r="AB6" s="88">
        <v>0.47712125471966244</v>
      </c>
      <c r="AC6" s="89">
        <f t="shared" si="8"/>
        <v>86.720972571040789</v>
      </c>
    </row>
    <row r="7" spans="2:29" x14ac:dyDescent="0.3">
      <c r="B7" s="26" t="s">
        <v>16</v>
      </c>
      <c r="C7" s="27">
        <v>45793</v>
      </c>
      <c r="R7" s="13">
        <v>3</v>
      </c>
      <c r="S7" s="14">
        <v>66.8</v>
      </c>
      <c r="T7" s="59">
        <f t="shared" si="0"/>
        <v>1.1804534395863651E-3</v>
      </c>
      <c r="U7" s="16">
        <f t="shared" si="1"/>
        <v>2.1209646361632903</v>
      </c>
      <c r="V7" s="73">
        <f t="shared" si="2"/>
        <v>16.497455269161797</v>
      </c>
      <c r="W7" s="17">
        <f t="shared" si="3"/>
        <v>83.502544730838196</v>
      </c>
      <c r="X7" s="16">
        <f t="shared" si="4"/>
        <v>2.202712703304436</v>
      </c>
      <c r="Y7" s="73">
        <f t="shared" si="5"/>
        <v>13.279027428959211</v>
      </c>
      <c r="Z7" s="18">
        <f t="shared" si="6"/>
        <v>86.720972571040789</v>
      </c>
      <c r="AA7" s="121">
        <f t="shared" si="7"/>
        <v>3.2184278402025868</v>
      </c>
      <c r="AB7" s="88">
        <v>0.6020599913279624</v>
      </c>
      <c r="AC7" s="89">
        <f t="shared" si="8"/>
        <v>87.374976889072812</v>
      </c>
    </row>
    <row r="8" spans="2:29" ht="16.2" thickBot="1" x14ac:dyDescent="0.35">
      <c r="B8" s="29" t="s">
        <v>17</v>
      </c>
      <c r="C8" s="30" t="s">
        <v>35</v>
      </c>
      <c r="R8" s="13">
        <v>4</v>
      </c>
      <c r="S8" s="14">
        <v>66.3</v>
      </c>
      <c r="T8" s="59">
        <f t="shared" si="0"/>
        <v>1.1716177102481435E-3</v>
      </c>
      <c r="U8" s="16">
        <f t="shared" si="1"/>
        <v>2.1369598445808125</v>
      </c>
      <c r="V8" s="73">
        <f t="shared" si="2"/>
        <v>15.867722654298721</v>
      </c>
      <c r="W8" s="17">
        <f t="shared" si="3"/>
        <v>84.132277345701283</v>
      </c>
      <c r="X8" s="16">
        <f t="shared" si="4"/>
        <v>2.2193244129824494</v>
      </c>
      <c r="Y8" s="73">
        <f t="shared" si="5"/>
        <v>12.625023110927192</v>
      </c>
      <c r="Z8" s="18">
        <f t="shared" si="6"/>
        <v>87.374976889072812</v>
      </c>
      <c r="AA8" s="121">
        <f t="shared" si="7"/>
        <v>3.2426995433715291</v>
      </c>
      <c r="AB8" s="88">
        <v>0.69897000433601886</v>
      </c>
      <c r="AC8" s="89">
        <f t="shared" si="8"/>
        <v>88.038920482454813</v>
      </c>
    </row>
    <row r="9" spans="2:29" ht="15" thickBot="1" x14ac:dyDescent="0.35">
      <c r="R9" s="13">
        <v>5</v>
      </c>
      <c r="S9" s="14">
        <v>65.8</v>
      </c>
      <c r="T9" s="59">
        <f t="shared" si="0"/>
        <v>1.1627819809099222E-3</v>
      </c>
      <c r="U9" s="16">
        <f t="shared" si="1"/>
        <v>2.1531981412721559</v>
      </c>
      <c r="V9" s="73">
        <f t="shared" si="2"/>
        <v>15.228419634954493</v>
      </c>
      <c r="W9" s="17">
        <f t="shared" si="3"/>
        <v>84.771580365045509</v>
      </c>
      <c r="X9" s="16">
        <f t="shared" si="4"/>
        <v>2.2361885802543524</v>
      </c>
      <c r="Y9" s="73">
        <f t="shared" si="5"/>
        <v>11.961079517545182</v>
      </c>
      <c r="Z9" s="18">
        <f t="shared" si="6"/>
        <v>88.038920482454813</v>
      </c>
      <c r="AA9" s="121">
        <f t="shared" si="7"/>
        <v>3.2673401174093115</v>
      </c>
      <c r="AB9" s="88">
        <v>0.77815125038364363</v>
      </c>
      <c r="AC9" s="89">
        <f t="shared" si="8"/>
        <v>88.577384827913235</v>
      </c>
    </row>
    <row r="10" spans="2:29" x14ac:dyDescent="0.3">
      <c r="B10" s="34" t="s">
        <v>18</v>
      </c>
      <c r="C10" s="35" t="s">
        <v>19</v>
      </c>
      <c r="D10" s="23">
        <v>150</v>
      </c>
      <c r="R10" s="13">
        <v>6</v>
      </c>
      <c r="S10" s="14">
        <v>65.400000000000006</v>
      </c>
      <c r="T10" s="59">
        <f t="shared" si="0"/>
        <v>1.1557133974393454E-3</v>
      </c>
      <c r="U10" s="16">
        <f t="shared" si="1"/>
        <v>2.1663675488640339</v>
      </c>
      <c r="V10" s="73">
        <f t="shared" si="2"/>
        <v>14.709939021101025</v>
      </c>
      <c r="W10" s="17">
        <f t="shared" si="3"/>
        <v>85.290060978898978</v>
      </c>
      <c r="X10" s="16">
        <f t="shared" si="4"/>
        <v>2.2498655746289962</v>
      </c>
      <c r="Y10" s="73">
        <f t="shared" si="5"/>
        <v>11.42261517208677</v>
      </c>
      <c r="Z10" s="18">
        <f t="shared" si="6"/>
        <v>88.577384827913235</v>
      </c>
      <c r="AA10" s="121">
        <f t="shared" si="7"/>
        <v>3.2873238490142551</v>
      </c>
      <c r="AB10" s="88">
        <v>0.84509804001425681</v>
      </c>
      <c r="AC10" s="89">
        <f t="shared" si="8"/>
        <v>88.985575541405936</v>
      </c>
    </row>
    <row r="11" spans="2:29" x14ac:dyDescent="0.3">
      <c r="B11" s="38" t="s">
        <v>15</v>
      </c>
      <c r="C11" s="39" t="s">
        <v>19</v>
      </c>
      <c r="D11" s="40">
        <v>60</v>
      </c>
      <c r="R11" s="13">
        <v>7</v>
      </c>
      <c r="S11" s="14">
        <v>65.099999999999994</v>
      </c>
      <c r="T11" s="59">
        <f t="shared" si="0"/>
        <v>1.1504119598364124E-3</v>
      </c>
      <c r="U11" s="16">
        <f t="shared" si="1"/>
        <v>2.1763508094578774</v>
      </c>
      <c r="V11" s="73">
        <f t="shared" si="2"/>
        <v>14.3168972654379</v>
      </c>
      <c r="W11" s="17">
        <f t="shared" si="3"/>
        <v>85.683102734562098</v>
      </c>
      <c r="X11" s="16">
        <f t="shared" si="4"/>
        <v>2.2602336187517107</v>
      </c>
      <c r="Y11" s="73">
        <f t="shared" si="5"/>
        <v>11.014424458594064</v>
      </c>
      <c r="Z11" s="18">
        <f t="shared" si="6"/>
        <v>88.985575541405936</v>
      </c>
      <c r="AA11" s="121">
        <f t="shared" si="7"/>
        <v>3.302472806843836</v>
      </c>
      <c r="AB11" s="88">
        <v>0.90308998699194354</v>
      </c>
      <c r="AC11" s="89">
        <f t="shared" si="8"/>
        <v>89.397545798542083</v>
      </c>
    </row>
    <row r="12" spans="2:29" ht="16.2" x14ac:dyDescent="0.3">
      <c r="B12" s="41" t="s">
        <v>20</v>
      </c>
      <c r="C12" s="39" t="s">
        <v>21</v>
      </c>
      <c r="D12" s="42">
        <v>2.54</v>
      </c>
      <c r="R12" s="13">
        <v>8</v>
      </c>
      <c r="S12" s="14">
        <v>64.8</v>
      </c>
      <c r="T12" s="59">
        <f t="shared" si="0"/>
        <v>1.1451105222334797E-3</v>
      </c>
      <c r="U12" s="16">
        <f t="shared" si="1"/>
        <v>2.1864265076498124</v>
      </c>
      <c r="V12" s="73">
        <f t="shared" si="2"/>
        <v>13.920216234259353</v>
      </c>
      <c r="W12" s="17">
        <f t="shared" si="3"/>
        <v>86.079783765740643</v>
      </c>
      <c r="X12" s="16">
        <f t="shared" si="4"/>
        <v>2.2706976632829687</v>
      </c>
      <c r="Y12" s="73">
        <f t="shared" si="5"/>
        <v>10.602454201457922</v>
      </c>
      <c r="Z12" s="18">
        <f t="shared" si="6"/>
        <v>89.397545798542083</v>
      </c>
      <c r="AA12" s="121">
        <f t="shared" si="7"/>
        <v>3.317762032801431</v>
      </c>
      <c r="AB12" s="88">
        <v>0.95424250943932487</v>
      </c>
      <c r="AC12" s="89">
        <f t="shared" si="8"/>
        <v>89.813348337139942</v>
      </c>
    </row>
    <row r="13" spans="2:29" ht="15.6" x14ac:dyDescent="0.3">
      <c r="B13" s="41" t="s">
        <v>22</v>
      </c>
      <c r="C13" s="39" t="s">
        <v>23</v>
      </c>
      <c r="D13" s="40">
        <v>7</v>
      </c>
      <c r="R13" s="13">
        <v>9</v>
      </c>
      <c r="S13" s="14">
        <v>64.5</v>
      </c>
      <c r="T13" s="59">
        <f t="shared" si="0"/>
        <v>1.139809084630547E-3</v>
      </c>
      <c r="U13" s="16">
        <f t="shared" si="1"/>
        <v>2.1965959332667881</v>
      </c>
      <c r="V13" s="73">
        <f t="shared" si="2"/>
        <v>13.51984514697685</v>
      </c>
      <c r="W13" s="17">
        <f t="shared" si="3"/>
        <v>86.480154853023151</v>
      </c>
      <c r="X13" s="16">
        <f t="shared" si="4"/>
        <v>2.2812590477633545</v>
      </c>
      <c r="Y13" s="73">
        <f t="shared" si="5"/>
        <v>10.186651662860058</v>
      </c>
      <c r="Z13" s="18">
        <f t="shared" si="6"/>
        <v>89.813348337139942</v>
      </c>
      <c r="AA13" s="121">
        <f t="shared" si="7"/>
        <v>3.3331934841167925</v>
      </c>
      <c r="AB13" s="88">
        <v>1</v>
      </c>
      <c r="AC13" s="89">
        <f t="shared" si="8"/>
        <v>90.092705563694025</v>
      </c>
    </row>
    <row r="14" spans="2:29" x14ac:dyDescent="0.3">
      <c r="B14" s="41" t="s">
        <v>24</v>
      </c>
      <c r="C14" s="39" t="s">
        <v>25</v>
      </c>
      <c r="D14" s="43">
        <v>2503.6999999999998</v>
      </c>
      <c r="R14" s="13">
        <v>10</v>
      </c>
      <c r="S14" s="14">
        <v>64.3</v>
      </c>
      <c r="T14" s="59">
        <f t="shared" si="0"/>
        <v>1.1362747928952584E-3</v>
      </c>
      <c r="U14" s="16">
        <f t="shared" si="1"/>
        <v>2.2034282689845694</v>
      </c>
      <c r="V14" s="73">
        <f t="shared" si="2"/>
        <v>13.250855551788609</v>
      </c>
      <c r="W14" s="17">
        <f t="shared" si="3"/>
        <v>86.749144448211396</v>
      </c>
      <c r="X14" s="16">
        <f t="shared" si="4"/>
        <v>2.2883547213178281</v>
      </c>
      <c r="Y14" s="73">
        <f t="shared" si="5"/>
        <v>9.9072944363059801</v>
      </c>
      <c r="Z14" s="18">
        <f t="shared" si="6"/>
        <v>90.092705563694025</v>
      </c>
      <c r="AA14" s="121">
        <f t="shared" si="7"/>
        <v>3.343561115482629</v>
      </c>
      <c r="AB14" s="88">
        <v>1.0413926851582251</v>
      </c>
      <c r="AC14" s="89">
        <f t="shared" si="8"/>
        <v>90.373806049072186</v>
      </c>
    </row>
    <row r="15" spans="2:29" ht="16.8" thickBot="1" x14ac:dyDescent="0.35">
      <c r="B15" s="44" t="s">
        <v>26</v>
      </c>
      <c r="C15" s="45" t="s">
        <v>21</v>
      </c>
      <c r="D15" s="46">
        <v>2.4523534763456061</v>
      </c>
      <c r="R15" s="13">
        <v>11</v>
      </c>
      <c r="S15" s="14">
        <v>64.099999999999994</v>
      </c>
      <c r="T15" s="59">
        <f t="shared" si="0"/>
        <v>1.1327405011599698E-3</v>
      </c>
      <c r="U15" s="16">
        <f t="shared" si="1"/>
        <v>2.2103032401826499</v>
      </c>
      <c r="V15" s="73">
        <f t="shared" si="2"/>
        <v>12.980187394383869</v>
      </c>
      <c r="W15" s="17">
        <f t="shared" si="3"/>
        <v>87.019812605616124</v>
      </c>
      <c r="X15" s="16">
        <f t="shared" si="4"/>
        <v>2.2954946736464334</v>
      </c>
      <c r="Y15" s="73">
        <f t="shared" si="5"/>
        <v>9.6261939509278189</v>
      </c>
      <c r="Z15" s="18">
        <f t="shared" si="6"/>
        <v>90.373806049072186</v>
      </c>
      <c r="AA15" s="121">
        <f t="shared" si="7"/>
        <v>3.3539934434560497</v>
      </c>
      <c r="AB15" s="88">
        <v>1.0791812460476249</v>
      </c>
      <c r="AC15" s="89">
        <f t="shared" si="8"/>
        <v>90.656666161901825</v>
      </c>
    </row>
    <row r="16" spans="2:29" x14ac:dyDescent="0.3">
      <c r="R16" s="13">
        <v>12</v>
      </c>
      <c r="S16" s="14">
        <v>63.9</v>
      </c>
      <c r="T16" s="59">
        <f t="shared" si="0"/>
        <v>1.1292062094246814E-3</v>
      </c>
      <c r="U16" s="16">
        <f t="shared" si="1"/>
        <v>2.2172212471941761</v>
      </c>
      <c r="V16" s="73">
        <f t="shared" si="2"/>
        <v>12.707824913615118</v>
      </c>
      <c r="W16" s="17">
        <f t="shared" si="3"/>
        <v>87.292175086384887</v>
      </c>
      <c r="X16" s="16">
        <f t="shared" si="4"/>
        <v>2.3026793205123064</v>
      </c>
      <c r="Y16" s="73">
        <f t="shared" si="5"/>
        <v>9.3433338380981787</v>
      </c>
      <c r="Z16" s="18">
        <f t="shared" si="6"/>
        <v>90.656666161901825</v>
      </c>
      <c r="AA16" s="121">
        <f t="shared" si="7"/>
        <v>3.3644910755169395</v>
      </c>
      <c r="AB16" s="88">
        <v>1.1139433523068367</v>
      </c>
      <c r="AC16" s="89">
        <f t="shared" si="8"/>
        <v>90.941302476381878</v>
      </c>
    </row>
    <row r="17" spans="2:29" x14ac:dyDescent="0.3">
      <c r="R17" s="13">
        <v>13</v>
      </c>
      <c r="S17" s="14">
        <v>63.7</v>
      </c>
      <c r="T17" s="59">
        <f t="shared" si="0"/>
        <v>1.125671917689393E-3</v>
      </c>
      <c r="U17" s="16">
        <f t="shared" si="1"/>
        <v>2.2241826953800286</v>
      </c>
      <c r="V17" s="73">
        <f t="shared" si="2"/>
        <v>12.433752150392575</v>
      </c>
      <c r="W17" s="17">
        <f t="shared" si="3"/>
        <v>87.566247849607421</v>
      </c>
      <c r="X17" s="16">
        <f t="shared" si="4"/>
        <v>2.3099090829000999</v>
      </c>
      <c r="Y17" s="73">
        <f t="shared" si="5"/>
        <v>9.05869752361812</v>
      </c>
      <c r="Z17" s="18">
        <f t="shared" si="6"/>
        <v>90.941302476381878</v>
      </c>
      <c r="AA17" s="121">
        <f t="shared" si="7"/>
        <v>3.375054626774455</v>
      </c>
      <c r="AB17" s="88">
        <v>1.146128035678238</v>
      </c>
      <c r="AC17" s="89">
        <f t="shared" si="8"/>
        <v>91.227731775520112</v>
      </c>
    </row>
    <row r="18" spans="2:29" x14ac:dyDescent="0.3">
      <c r="R18" s="13">
        <v>14</v>
      </c>
      <c r="S18" s="14">
        <v>63.5</v>
      </c>
      <c r="T18" s="59">
        <f t="shared" si="0"/>
        <v>1.1221376259541044E-3</v>
      </c>
      <c r="U18" s="16">
        <f t="shared" si="1"/>
        <v>2.2311879952079976</v>
      </c>
      <c r="V18" s="73">
        <f t="shared" si="2"/>
        <v>12.157952944567029</v>
      </c>
      <c r="W18" s="17">
        <f t="shared" si="3"/>
        <v>87.842047055432971</v>
      </c>
      <c r="X18" s="16">
        <f t="shared" si="4"/>
        <v>2.317184387098211</v>
      </c>
      <c r="Y18" s="73">
        <f t="shared" si="5"/>
        <v>8.772268224479884</v>
      </c>
      <c r="Z18" s="18">
        <f t="shared" si="6"/>
        <v>91.227731775520112</v>
      </c>
      <c r="AA18" s="121">
        <f t="shared" si="7"/>
        <v>3.3856847200871449</v>
      </c>
      <c r="AB18" s="88">
        <v>1.1760912590556813</v>
      </c>
      <c r="AC18" s="89">
        <f t="shared" si="8"/>
        <v>91.371624096932592</v>
      </c>
    </row>
    <row r="19" spans="2:29" x14ac:dyDescent="0.3">
      <c r="B19" s="6" t="s">
        <v>45</v>
      </c>
      <c r="R19" s="13">
        <v>15</v>
      </c>
      <c r="S19" s="14">
        <v>63.4</v>
      </c>
      <c r="T19" s="59">
        <f t="shared" si="0"/>
        <v>1.12037048008646E-3</v>
      </c>
      <c r="U19" s="16">
        <f t="shared" si="1"/>
        <v>2.2347072191752027</v>
      </c>
      <c r="V19" s="73">
        <f t="shared" si="2"/>
        <v>12.019400819873916</v>
      </c>
      <c r="W19" s="17">
        <f t="shared" si="3"/>
        <v>87.980599180126092</v>
      </c>
      <c r="X19" s="16">
        <f t="shared" si="4"/>
        <v>2.320839252062088</v>
      </c>
      <c r="Y19" s="73">
        <f t="shared" si="5"/>
        <v>8.6283759030674094</v>
      </c>
      <c r="Z19" s="18">
        <f t="shared" si="6"/>
        <v>91.371624096932592</v>
      </c>
      <c r="AA19" s="121">
        <f t="shared" si="7"/>
        <v>3.3910249168065061</v>
      </c>
      <c r="AB19" s="88">
        <v>1.2041199826559248</v>
      </c>
      <c r="AC19" s="89">
        <f t="shared" si="8"/>
        <v>91.660774806100108</v>
      </c>
    </row>
    <row r="20" spans="2:29" ht="15" thickBot="1" x14ac:dyDescent="0.35">
      <c r="R20" s="13">
        <v>16</v>
      </c>
      <c r="S20" s="14">
        <v>63.2</v>
      </c>
      <c r="T20" s="59">
        <f t="shared" si="0"/>
        <v>1.1168361883511716E-3</v>
      </c>
      <c r="U20" s="16">
        <f t="shared" si="1"/>
        <v>2.2417790774637316</v>
      </c>
      <c r="V20" s="73">
        <f t="shared" si="2"/>
        <v>11.740981202215295</v>
      </c>
      <c r="W20" s="17">
        <f t="shared" si="3"/>
        <v>88.259018797784705</v>
      </c>
      <c r="X20" s="16">
        <f t="shared" si="4"/>
        <v>2.3281836800749427</v>
      </c>
      <c r="Y20" s="73">
        <f t="shared" si="5"/>
        <v>8.3392251938998907</v>
      </c>
      <c r="Z20" s="18">
        <f t="shared" si="6"/>
        <v>91.660774806100108</v>
      </c>
      <c r="AA20" s="121">
        <f t="shared" si="7"/>
        <v>3.4017560083154041</v>
      </c>
      <c r="AB20" s="88">
        <v>1.2304489213782739</v>
      </c>
      <c r="AC20" s="89">
        <f t="shared" si="8"/>
        <v>91.806037523700894</v>
      </c>
    </row>
    <row r="21" spans="2:29" ht="15" thickBot="1" x14ac:dyDescent="0.35">
      <c r="E21" s="21" t="s">
        <v>12</v>
      </c>
      <c r="R21" s="13">
        <v>17</v>
      </c>
      <c r="S21" s="14">
        <v>63.1</v>
      </c>
      <c r="T21" s="59">
        <f t="shared" si="0"/>
        <v>1.1150690424835273E-3</v>
      </c>
      <c r="U21" s="16">
        <f t="shared" si="1"/>
        <v>2.2453318176815822</v>
      </c>
      <c r="V21" s="73">
        <f t="shared" si="2"/>
        <v>11.601109540095189</v>
      </c>
      <c r="W21" s="17">
        <f t="shared" si="3"/>
        <v>88.398890459904806</v>
      </c>
      <c r="X21" s="16">
        <f t="shared" si="4"/>
        <v>2.3318733531020026</v>
      </c>
      <c r="Y21" s="73">
        <f t="shared" si="5"/>
        <v>8.1939624762991095</v>
      </c>
      <c r="Z21" s="18">
        <f t="shared" si="6"/>
        <v>91.806037523700894</v>
      </c>
      <c r="AA21" s="121">
        <f t="shared" si="7"/>
        <v>3.4071470637960797</v>
      </c>
      <c r="AB21" s="88">
        <v>1.255272505103306</v>
      </c>
      <c r="AC21" s="89">
        <f t="shared" si="8"/>
        <v>91.951761392786111</v>
      </c>
    </row>
    <row r="22" spans="2:29" x14ac:dyDescent="0.3">
      <c r="B22" s="122" t="s">
        <v>15</v>
      </c>
      <c r="C22" s="24">
        <v>1</v>
      </c>
      <c r="D22" s="25">
        <v>59.6</v>
      </c>
      <c r="E22" s="125">
        <f>AVERAGE(D22:D25)</f>
        <v>59.524999999999999</v>
      </c>
      <c r="R22" s="13">
        <v>18</v>
      </c>
      <c r="S22" s="14">
        <v>63</v>
      </c>
      <c r="T22" s="59">
        <f t="shared" si="0"/>
        <v>1.1133018966158832E-3</v>
      </c>
      <c r="U22" s="16">
        <f t="shared" si="1"/>
        <v>2.2488958364398064</v>
      </c>
      <c r="V22" s="73">
        <f t="shared" si="2"/>
        <v>11.46079384095251</v>
      </c>
      <c r="W22" s="17">
        <f t="shared" si="3"/>
        <v>88.539206159047495</v>
      </c>
      <c r="X22" s="16">
        <f t="shared" si="4"/>
        <v>2.3355747393767672</v>
      </c>
      <c r="Y22" s="73">
        <f t="shared" si="5"/>
        <v>8.0482386072138858</v>
      </c>
      <c r="Z22" s="18">
        <f t="shared" si="6"/>
        <v>91.951761392786111</v>
      </c>
      <c r="AA22" s="121">
        <f t="shared" si="7"/>
        <v>3.4125552337386242</v>
      </c>
      <c r="AB22" s="88">
        <v>1.2787536009528289</v>
      </c>
      <c r="AC22" s="89">
        <f t="shared" si="8"/>
        <v>92.097948612806448</v>
      </c>
    </row>
    <row r="23" spans="2:29" x14ac:dyDescent="0.3">
      <c r="B23" s="123"/>
      <c r="C23" s="28">
        <v>2</v>
      </c>
      <c r="D23" s="31">
        <v>59.6</v>
      </c>
      <c r="E23" s="126"/>
      <c r="R23" s="13">
        <v>19</v>
      </c>
      <c r="S23" s="14">
        <v>62.9</v>
      </c>
      <c r="T23" s="59">
        <f t="shared" si="0"/>
        <v>1.1115347507482389E-3</v>
      </c>
      <c r="U23" s="16">
        <f t="shared" si="1"/>
        <v>2.2524711875311256</v>
      </c>
      <c r="V23" s="73">
        <f t="shared" si="2"/>
        <v>11.320031986963563</v>
      </c>
      <c r="W23" s="17">
        <f t="shared" si="3"/>
        <v>88.679968013036444</v>
      </c>
      <c r="X23" s="16">
        <f t="shared" si="4"/>
        <v>2.3392878947652838</v>
      </c>
      <c r="Y23" s="73">
        <f t="shared" si="5"/>
        <v>7.9020513871935538</v>
      </c>
      <c r="Z23" s="18">
        <f t="shared" si="6"/>
        <v>92.097948612806448</v>
      </c>
      <c r="AA23" s="121">
        <f t="shared" si="7"/>
        <v>3.4179805997700097</v>
      </c>
      <c r="AB23" s="88">
        <v>1.3010299956639813</v>
      </c>
      <c r="AC23" s="89">
        <f t="shared" si="8"/>
        <v>92.244601397221757</v>
      </c>
    </row>
    <row r="24" spans="2:29" x14ac:dyDescent="0.3">
      <c r="B24" s="123"/>
      <c r="C24" s="28">
        <v>3</v>
      </c>
      <c r="D24" s="31">
        <v>59.4</v>
      </c>
      <c r="E24" s="126"/>
      <c r="R24" s="13">
        <v>20</v>
      </c>
      <c r="S24" s="14">
        <v>62.8</v>
      </c>
      <c r="T24" s="59">
        <f t="shared" si="0"/>
        <v>1.1097676048805944E-3</v>
      </c>
      <c r="U24" s="16">
        <f t="shared" si="1"/>
        <v>2.2560579250908894</v>
      </c>
      <c r="V24" s="73">
        <f t="shared" si="2"/>
        <v>11.178821846815378</v>
      </c>
      <c r="W24" s="17">
        <f t="shared" si="3"/>
        <v>88.821178153184619</v>
      </c>
      <c r="X24" s="16">
        <f t="shared" si="4"/>
        <v>2.3430128754894328</v>
      </c>
      <c r="Y24" s="73">
        <f t="shared" si="5"/>
        <v>7.7553986027782411</v>
      </c>
      <c r="Z24" s="18">
        <f t="shared" si="6"/>
        <v>92.244601397221757</v>
      </c>
      <c r="AA24" s="121">
        <f t="shared" si="7"/>
        <v>3.4234232440371368</v>
      </c>
      <c r="AB24" s="88">
        <v>1.3222192947339193</v>
      </c>
      <c r="AC24" s="89">
        <f t="shared" si="8"/>
        <v>92.39172197361286</v>
      </c>
    </row>
    <row r="25" spans="2:29" ht="15" thickBot="1" x14ac:dyDescent="0.35">
      <c r="B25" s="124"/>
      <c r="C25" s="32">
        <v>4</v>
      </c>
      <c r="D25" s="33">
        <v>59.5</v>
      </c>
      <c r="E25" s="127"/>
      <c r="R25" s="13">
        <v>21</v>
      </c>
      <c r="S25" s="14">
        <v>62.7</v>
      </c>
      <c r="T25" s="59">
        <f t="shared" si="0"/>
        <v>1.1080004590129503E-3</v>
      </c>
      <c r="U25" s="16">
        <f t="shared" si="1"/>
        <v>2.2596561035998057</v>
      </c>
      <c r="V25" s="73">
        <f t="shared" si="2"/>
        <v>11.037161275598207</v>
      </c>
      <c r="W25" s="17">
        <f t="shared" si="3"/>
        <v>88.962838724401792</v>
      </c>
      <c r="X25" s="16">
        <f t="shared" si="4"/>
        <v>2.3467497381297666</v>
      </c>
      <c r="Y25" s="73">
        <f t="shared" si="5"/>
        <v>7.6082780263871381</v>
      </c>
      <c r="Z25" s="18">
        <f t="shared" si="6"/>
        <v>92.39172197361286</v>
      </c>
      <c r="AA25" s="121">
        <f t="shared" si="7"/>
        <v>3.4288832492110686</v>
      </c>
      <c r="AB25" s="88">
        <v>1.3424226808222062</v>
      </c>
      <c r="AC25" s="89">
        <f t="shared" si="8"/>
        <v>92.539312583794356</v>
      </c>
    </row>
    <row r="26" spans="2:29" ht="15" thickBot="1" x14ac:dyDescent="0.35">
      <c r="C26" s="36"/>
      <c r="D26" s="36"/>
      <c r="E26" s="37"/>
      <c r="R26" s="13">
        <v>22</v>
      </c>
      <c r="S26" s="14">
        <v>62.6</v>
      </c>
      <c r="T26" s="59">
        <f t="shared" si="0"/>
        <v>1.106233313145306E-3</v>
      </c>
      <c r="U26" s="16">
        <f t="shared" si="1"/>
        <v>2.2632657778867067</v>
      </c>
      <c r="V26" s="73">
        <f t="shared" si="2"/>
        <v>10.895048114696593</v>
      </c>
      <c r="W26" s="17">
        <f t="shared" si="3"/>
        <v>89.104951885303407</v>
      </c>
      <c r="X26" s="16">
        <f t="shared" si="4"/>
        <v>2.3504985396283766</v>
      </c>
      <c r="Y26" s="73">
        <f t="shared" si="5"/>
        <v>7.4606874162056469</v>
      </c>
      <c r="Z26" s="18">
        <f t="shared" si="6"/>
        <v>92.539312583794356</v>
      </c>
      <c r="AA26" s="121">
        <f t="shared" si="7"/>
        <v>3.4343606984909458</v>
      </c>
      <c r="AB26" s="88">
        <v>1.3617278360175928</v>
      </c>
      <c r="AC26" s="89">
        <f t="shared" si="8"/>
        <v>92.687375483928406</v>
      </c>
    </row>
    <row r="27" spans="2:29" x14ac:dyDescent="0.3">
      <c r="B27" s="122" t="s">
        <v>18</v>
      </c>
      <c r="C27" s="24">
        <v>1</v>
      </c>
      <c r="D27" s="25">
        <v>149.5</v>
      </c>
      <c r="E27" s="125">
        <f>AVERAGE(D27:D28)</f>
        <v>149.55000000000001</v>
      </c>
      <c r="R27" s="13">
        <v>23</v>
      </c>
      <c r="S27" s="14">
        <v>62.5</v>
      </c>
      <c r="T27" s="59">
        <f t="shared" si="0"/>
        <v>1.1044661672776617E-3</v>
      </c>
      <c r="U27" s="16">
        <f t="shared" si="1"/>
        <v>2.2668870031313251</v>
      </c>
      <c r="V27" s="73">
        <f t="shared" si="2"/>
        <v>10.752480191680114</v>
      </c>
      <c r="W27" s="17">
        <f t="shared" si="3"/>
        <v>89.247519808319879</v>
      </c>
      <c r="X27" s="16">
        <f t="shared" si="4"/>
        <v>2.3542593372917815</v>
      </c>
      <c r="Y27" s="73">
        <f t="shared" si="5"/>
        <v>7.3126245160715975</v>
      </c>
      <c r="Z27" s="18">
        <f t="shared" si="6"/>
        <v>92.687375483928406</v>
      </c>
      <c r="AA27" s="121">
        <f t="shared" si="7"/>
        <v>3.4398556756085163</v>
      </c>
      <c r="AB27" s="88">
        <v>1.3802112417116059</v>
      </c>
      <c r="AC27" s="89">
        <f t="shared" si="8"/>
        <v>92.83591294463983</v>
      </c>
    </row>
    <row r="28" spans="2:29" ht="15" thickBot="1" x14ac:dyDescent="0.35">
      <c r="B28" s="124"/>
      <c r="C28" s="32">
        <v>2</v>
      </c>
      <c r="D28" s="33">
        <v>149.6</v>
      </c>
      <c r="E28" s="127"/>
      <c r="R28" s="13">
        <v>24</v>
      </c>
      <c r="S28" s="14">
        <v>62.4</v>
      </c>
      <c r="T28" s="59">
        <f t="shared" si="0"/>
        <v>1.1026990214100176E-3</v>
      </c>
      <c r="U28" s="16">
        <f t="shared" si="1"/>
        <v>2.2705198348671125</v>
      </c>
      <c r="V28" s="73">
        <f t="shared" si="2"/>
        <v>10.609455320192417</v>
      </c>
      <c r="W28" s="17">
        <f t="shared" si="3"/>
        <v>89.39054467980759</v>
      </c>
      <c r="X28" s="16">
        <f t="shared" si="4"/>
        <v>2.3580321887938518</v>
      </c>
      <c r="Y28" s="73">
        <f t="shared" si="5"/>
        <v>7.1640870553601683</v>
      </c>
      <c r="Z28" s="18">
        <f t="shared" si="6"/>
        <v>92.83591294463983</v>
      </c>
      <c r="AA28" s="121">
        <f t="shared" si="7"/>
        <v>3.4453682648322488</v>
      </c>
      <c r="AB28" s="88">
        <v>1.3979400086720377</v>
      </c>
      <c r="AC28" s="89">
        <f t="shared" si="8"/>
        <v>92.984927251132021</v>
      </c>
    </row>
    <row r="29" spans="2:29" x14ac:dyDescent="0.3">
      <c r="R29" s="13">
        <v>25</v>
      </c>
      <c r="S29" s="14">
        <v>62.3</v>
      </c>
      <c r="T29" s="59">
        <f t="shared" si="0"/>
        <v>1.1009318755423733E-3</v>
      </c>
      <c r="U29" s="16">
        <f t="shared" si="1"/>
        <v>2.2741643289840741</v>
      </c>
      <c r="V29" s="73">
        <f t="shared" si="2"/>
        <v>10.465971299839605</v>
      </c>
      <c r="W29" s="17">
        <f t="shared" si="3"/>
        <v>89.534028700160391</v>
      </c>
      <c r="X29" s="16">
        <f t="shared" si="4"/>
        <v>2.3618171521787534</v>
      </c>
      <c r="Y29" s="73">
        <f t="shared" si="5"/>
        <v>7.0150727488679792</v>
      </c>
      <c r="Z29" s="18">
        <f t="shared" si="6"/>
        <v>92.984927251132021</v>
      </c>
      <c r="AA29" s="121">
        <f t="shared" si="7"/>
        <v>3.4508985509716261</v>
      </c>
      <c r="AB29" s="88">
        <v>1.414973347970818</v>
      </c>
      <c r="AC29" s="89">
        <f t="shared" si="8"/>
        <v>93.134420703304272</v>
      </c>
    </row>
    <row r="30" spans="2:29" x14ac:dyDescent="0.3">
      <c r="B30" s="6" t="s">
        <v>46</v>
      </c>
      <c r="R30" s="13">
        <v>26</v>
      </c>
      <c r="S30" s="14">
        <v>62.2</v>
      </c>
      <c r="T30" s="59">
        <f t="shared" si="0"/>
        <v>1.0991647296747292E-3</v>
      </c>
      <c r="U30" s="16">
        <f t="shared" si="1"/>
        <v>2.2778205417316371</v>
      </c>
      <c r="V30" s="73">
        <f t="shared" si="2"/>
        <v>10.322025916077282</v>
      </c>
      <c r="W30" s="17">
        <f t="shared" si="3"/>
        <v>89.67797408392272</v>
      </c>
      <c r="X30" s="16">
        <f t="shared" si="4"/>
        <v>2.3656142858639284</v>
      </c>
      <c r="Y30" s="73">
        <f t="shared" si="5"/>
        <v>6.8655792966957341</v>
      </c>
      <c r="Z30" s="18">
        <f t="shared" si="6"/>
        <v>93.134420703304272</v>
      </c>
      <c r="AA30" s="121">
        <f t="shared" si="7"/>
        <v>3.4564466193815475</v>
      </c>
      <c r="AB30" s="88">
        <v>1.4313637641589874</v>
      </c>
      <c r="AC30" s="89">
        <f t="shared" si="8"/>
        <v>93.284395615869983</v>
      </c>
    </row>
    <row r="31" spans="2:29" ht="15" thickBot="1" x14ac:dyDescent="0.35">
      <c r="R31" s="13">
        <v>27</v>
      </c>
      <c r="S31" s="14">
        <v>62.1</v>
      </c>
      <c r="T31" s="59">
        <f t="shared" si="0"/>
        <v>1.0973975838070849E-3</v>
      </c>
      <c r="U31" s="16">
        <f t="shared" si="1"/>
        <v>2.281488529721543</v>
      </c>
      <c r="V31" s="73">
        <f t="shared" si="2"/>
        <v>10.177616940096733</v>
      </c>
      <c r="W31" s="17">
        <f t="shared" si="3"/>
        <v>89.822383059903274</v>
      </c>
      <c r="X31" s="16">
        <f t="shared" si="4"/>
        <v>2.3694236486430977</v>
      </c>
      <c r="Y31" s="73">
        <f t="shared" si="5"/>
        <v>6.7156043841300139</v>
      </c>
      <c r="Z31" s="18">
        <f t="shared" si="6"/>
        <v>93.284395615869983</v>
      </c>
      <c r="AA31" s="121">
        <f t="shared" si="7"/>
        <v>3.4620125559667194</v>
      </c>
      <c r="AB31" s="88">
        <v>1.4471580313422192</v>
      </c>
      <c r="AC31" s="89">
        <f t="shared" si="8"/>
        <v>93.284395615869983</v>
      </c>
    </row>
    <row r="32" spans="2:29" x14ac:dyDescent="0.3">
      <c r="B32" s="98" t="s">
        <v>47</v>
      </c>
      <c r="C32" s="99">
        <f>INTERCEPT(AC4:AC93,_xlfn.ANCHORARRAY(AB4))</f>
        <v>83.575167111795366</v>
      </c>
      <c r="R32" s="13">
        <v>28</v>
      </c>
      <c r="S32" s="14">
        <v>62.1</v>
      </c>
      <c r="T32" s="59">
        <f t="shared" si="0"/>
        <v>1.0973975838070849E-3</v>
      </c>
      <c r="U32" s="16">
        <f t="shared" si="1"/>
        <v>2.281488529721543</v>
      </c>
      <c r="V32" s="73">
        <f t="shared" si="2"/>
        <v>10.177616940096733</v>
      </c>
      <c r="W32" s="17">
        <f t="shared" si="3"/>
        <v>89.822383059903274</v>
      </c>
      <c r="X32" s="16">
        <f t="shared" si="4"/>
        <v>2.3694236486430977</v>
      </c>
      <c r="Y32" s="73">
        <f t="shared" si="5"/>
        <v>6.7156043841300139</v>
      </c>
      <c r="Z32" s="18">
        <f t="shared" si="6"/>
        <v>93.284395615869983</v>
      </c>
      <c r="AA32" s="121">
        <f t="shared" si="7"/>
        <v>3.4620125559667194</v>
      </c>
      <c r="AB32" s="88">
        <v>1.4623979978989561</v>
      </c>
      <c r="AC32" s="89">
        <f t="shared" si="8"/>
        <v>93.434854318476241</v>
      </c>
    </row>
    <row r="33" spans="2:29" x14ac:dyDescent="0.3">
      <c r="B33" s="100" t="s">
        <v>48</v>
      </c>
      <c r="C33" s="101">
        <f>SLOPE(AC4:AC93,_xlfn.ANCHORARRAY(AB4))</f>
        <v>6.7029036010236149</v>
      </c>
      <c r="R33" s="13">
        <v>29</v>
      </c>
      <c r="S33" s="14">
        <v>62</v>
      </c>
      <c r="T33" s="59">
        <f t="shared" si="0"/>
        <v>1.0956304379394404E-3</v>
      </c>
      <c r="U33" s="16">
        <f t="shared" si="1"/>
        <v>2.2851683499307716</v>
      </c>
      <c r="V33" s="73">
        <f t="shared" si="2"/>
        <v>10.032742128709781</v>
      </c>
      <c r="W33" s="17">
        <f t="shared" si="3"/>
        <v>89.967257871290215</v>
      </c>
      <c r="X33" s="16">
        <f t="shared" si="4"/>
        <v>2.3732452996892963</v>
      </c>
      <c r="Y33" s="73">
        <f t="shared" si="5"/>
        <v>6.5651456815237648</v>
      </c>
      <c r="Z33" s="18">
        <f t="shared" si="6"/>
        <v>93.434854318476241</v>
      </c>
      <c r="AA33" s="121">
        <f t="shared" si="7"/>
        <v>3.4675964471860166</v>
      </c>
      <c r="AB33" s="88">
        <v>1.4771212547196624</v>
      </c>
      <c r="AC33" s="89">
        <f t="shared" si="8"/>
        <v>93.585799155824333</v>
      </c>
    </row>
    <row r="34" spans="2:29" ht="15" thickBot="1" x14ac:dyDescent="0.35">
      <c r="B34" s="102" t="s">
        <v>49</v>
      </c>
      <c r="C34" s="103">
        <f>(SUMIF(Z12:Z94,"&lt;=92",Z12:Z94)-(Z12*COUNTIF(Z12:Z94,"&lt;=92")))</f>
        <v>15.920300197808956</v>
      </c>
      <c r="R34" s="13">
        <v>30</v>
      </c>
      <c r="S34" s="14">
        <v>61.9</v>
      </c>
      <c r="T34" s="59">
        <f t="shared" si="0"/>
        <v>1.0938632920717963E-3</v>
      </c>
      <c r="U34" s="16">
        <f t="shared" si="1"/>
        <v>2.2888600597044886</v>
      </c>
      <c r="V34" s="73">
        <f t="shared" si="2"/>
        <v>9.8873992242327287</v>
      </c>
      <c r="W34" s="17">
        <f t="shared" si="3"/>
        <v>90.112600775767277</v>
      </c>
      <c r="X34" s="16">
        <f t="shared" si="4"/>
        <v>2.3770792985579381</v>
      </c>
      <c r="Y34" s="73">
        <f t="shared" si="5"/>
        <v>6.4142008441756655</v>
      </c>
      <c r="Z34" s="18">
        <f t="shared" si="6"/>
        <v>93.585799155824333</v>
      </c>
      <c r="AA34" s="121">
        <f t="shared" si="7"/>
        <v>3.4731983800570632</v>
      </c>
      <c r="AB34" s="88">
        <v>1.4913616938342726</v>
      </c>
      <c r="AC34" s="89">
        <f t="shared" si="8"/>
        <v>93.585799155824333</v>
      </c>
    </row>
    <row r="35" spans="2:29" x14ac:dyDescent="0.3">
      <c r="R35" s="13">
        <v>31</v>
      </c>
      <c r="S35" s="14">
        <v>61.9</v>
      </c>
      <c r="T35" s="59">
        <f t="shared" si="0"/>
        <v>1.0938632920717963E-3</v>
      </c>
      <c r="U35" s="16">
        <f t="shared" si="1"/>
        <v>2.2888600597044886</v>
      </c>
      <c r="V35" s="73">
        <f t="shared" si="2"/>
        <v>9.8873992242327287</v>
      </c>
      <c r="W35" s="17">
        <f t="shared" si="3"/>
        <v>90.112600775767277</v>
      </c>
      <c r="X35" s="16">
        <f t="shared" si="4"/>
        <v>2.3770792985579381</v>
      </c>
      <c r="Y35" s="73">
        <f t="shared" si="5"/>
        <v>6.4142008441756655</v>
      </c>
      <c r="Z35" s="18">
        <f t="shared" si="6"/>
        <v>93.585799155824333</v>
      </c>
      <c r="AA35" s="121">
        <f t="shared" si="7"/>
        <v>3.4731983800570632</v>
      </c>
      <c r="AB35" s="88">
        <v>1.505149978319906</v>
      </c>
      <c r="AC35" s="89">
        <f t="shared" si="8"/>
        <v>93.737232487791672</v>
      </c>
    </row>
    <row r="36" spans="2:29" x14ac:dyDescent="0.3">
      <c r="R36" s="13">
        <v>32</v>
      </c>
      <c r="S36" s="14">
        <v>61.8</v>
      </c>
      <c r="T36" s="59">
        <f t="shared" si="0"/>
        <v>1.0920961462041519E-3</v>
      </c>
      <c r="U36" s="16">
        <f t="shared" si="1"/>
        <v>2.2925637167590263</v>
      </c>
      <c r="V36" s="73">
        <f t="shared" si="2"/>
        <v>9.7415859543690466</v>
      </c>
      <c r="W36" s="17">
        <f t="shared" si="3"/>
        <v>90.258414045630957</v>
      </c>
      <c r="X36" s="16">
        <f t="shared" si="4"/>
        <v>2.3809257051899086</v>
      </c>
      <c r="Y36" s="73">
        <f t="shared" si="5"/>
        <v>6.2627675122083222</v>
      </c>
      <c r="Z36" s="18">
        <f t="shared" si="6"/>
        <v>93.737232487791672</v>
      </c>
      <c r="AA36" s="121">
        <f t="shared" si="7"/>
        <v>3.4788184421607244</v>
      </c>
      <c r="AB36" s="88">
        <v>1.5185139398778875</v>
      </c>
      <c r="AC36" s="89">
        <f t="shared" si="8"/>
        <v>93.889156689554682</v>
      </c>
    </row>
    <row r="37" spans="2:29" x14ac:dyDescent="0.3">
      <c r="R37" s="13">
        <v>33</v>
      </c>
      <c r="S37" s="14">
        <v>61.7</v>
      </c>
      <c r="T37" s="59">
        <f t="shared" si="0"/>
        <v>1.0903290003365079E-3</v>
      </c>
      <c r="U37" s="16">
        <f t="shared" si="1"/>
        <v>2.2962793791848912</v>
      </c>
      <c r="V37" s="73">
        <f t="shared" si="2"/>
        <v>9.5953000320909041</v>
      </c>
      <c r="W37" s="17">
        <f t="shared" si="3"/>
        <v>90.404699967909096</v>
      </c>
      <c r="X37" s="16">
        <f t="shared" si="4"/>
        <v>2.384784579914689</v>
      </c>
      <c r="Y37" s="73">
        <f t="shared" si="5"/>
        <v>6.110843310445313</v>
      </c>
      <c r="Z37" s="18">
        <f t="shared" si="6"/>
        <v>93.889156689554682</v>
      </c>
      <c r="AA37" s="121">
        <f t="shared" si="7"/>
        <v>3.4844567216455911</v>
      </c>
      <c r="AB37" s="88">
        <v>1.5314789170422551</v>
      </c>
      <c r="AC37" s="89">
        <f t="shared" si="8"/>
        <v>93.889156689554682</v>
      </c>
    </row>
    <row r="38" spans="2:29" x14ac:dyDescent="0.3">
      <c r="R38" s="13">
        <v>34</v>
      </c>
      <c r="S38" s="14">
        <v>61.7</v>
      </c>
      <c r="T38" s="59">
        <f t="shared" si="0"/>
        <v>1.0903290003365079E-3</v>
      </c>
      <c r="U38" s="16">
        <f t="shared" si="1"/>
        <v>2.2962793791848912</v>
      </c>
      <c r="V38" s="73">
        <f t="shared" si="2"/>
        <v>9.5953000320909041</v>
      </c>
      <c r="W38" s="17">
        <f t="shared" si="3"/>
        <v>90.404699967909096</v>
      </c>
      <c r="X38" s="16">
        <f t="shared" si="4"/>
        <v>2.384784579914689</v>
      </c>
      <c r="Y38" s="73">
        <f t="shared" si="5"/>
        <v>6.110843310445313</v>
      </c>
      <c r="Z38" s="18">
        <f t="shared" si="6"/>
        <v>93.889156689554682</v>
      </c>
      <c r="AA38" s="121">
        <f t="shared" si="7"/>
        <v>3.4844567216455911</v>
      </c>
      <c r="AB38" s="88">
        <v>1.5440680443502757</v>
      </c>
      <c r="AC38" s="89">
        <f t="shared" si="8"/>
        <v>94.041574151713064</v>
      </c>
    </row>
    <row r="39" spans="2:29" x14ac:dyDescent="0.3">
      <c r="R39" s="13">
        <v>35</v>
      </c>
      <c r="S39" s="14">
        <v>61.6</v>
      </c>
      <c r="T39" s="59">
        <f t="shared" si="0"/>
        <v>1.0885618544688635E-3</v>
      </c>
      <c r="U39" s="16">
        <f t="shared" si="1"/>
        <v>2.3000071054498021</v>
      </c>
      <c r="V39" s="73">
        <f t="shared" si="2"/>
        <v>9.4485391555195974</v>
      </c>
      <c r="W39" s="17">
        <f t="shared" si="3"/>
        <v>90.551460844480403</v>
      </c>
      <c r="X39" s="16">
        <f t="shared" si="4"/>
        <v>2.3886559834535119</v>
      </c>
      <c r="Y39" s="73">
        <f t="shared" si="5"/>
        <v>5.9584258482869306</v>
      </c>
      <c r="Z39" s="18">
        <f t="shared" si="6"/>
        <v>94.041574151713064</v>
      </c>
      <c r="AA39" s="121">
        <f t="shared" si="7"/>
        <v>3.4901133072326669</v>
      </c>
      <c r="AB39" s="88">
        <v>1.5563025007672873</v>
      </c>
      <c r="AC39" s="89">
        <f t="shared" si="8"/>
        <v>94.041574151713064</v>
      </c>
    </row>
    <row r="40" spans="2:29" x14ac:dyDescent="0.3">
      <c r="R40" s="13">
        <v>36</v>
      </c>
      <c r="S40" s="14">
        <v>61.6</v>
      </c>
      <c r="T40" s="59">
        <f t="shared" si="0"/>
        <v>1.0885618544688635E-3</v>
      </c>
      <c r="U40" s="16">
        <f t="shared" si="1"/>
        <v>2.3000071054498021</v>
      </c>
      <c r="V40" s="73">
        <f t="shared" si="2"/>
        <v>9.4485391555195974</v>
      </c>
      <c r="W40" s="17">
        <f t="shared" si="3"/>
        <v>90.551460844480403</v>
      </c>
      <c r="X40" s="16">
        <f t="shared" si="4"/>
        <v>2.3886559834535119</v>
      </c>
      <c r="Y40" s="73">
        <f t="shared" si="5"/>
        <v>5.9584258482869306</v>
      </c>
      <c r="Z40" s="18">
        <f t="shared" si="6"/>
        <v>94.041574151713064</v>
      </c>
      <c r="AA40" s="121">
        <f t="shared" si="7"/>
        <v>3.4901133072326669</v>
      </c>
      <c r="AB40" s="88">
        <v>1.568201724066995</v>
      </c>
      <c r="AC40" s="89">
        <f t="shared" si="8"/>
        <v>94.194487280415061</v>
      </c>
    </row>
    <row r="41" spans="2:29" x14ac:dyDescent="0.3">
      <c r="R41" s="13">
        <v>37</v>
      </c>
      <c r="S41" s="14">
        <v>61.5</v>
      </c>
      <c r="T41" s="59">
        <f t="shared" si="0"/>
        <v>1.0867947086012192E-3</v>
      </c>
      <c r="U41" s="16">
        <f t="shared" si="1"/>
        <v>2.3037469544017535</v>
      </c>
      <c r="V41" s="73">
        <f t="shared" si="2"/>
        <v>9.3013010078049856</v>
      </c>
      <c r="W41" s="17">
        <f t="shared" si="3"/>
        <v>90.69869899219502</v>
      </c>
      <c r="X41" s="16">
        <f t="shared" si="4"/>
        <v>2.3925399769225426</v>
      </c>
      <c r="Y41" s="73">
        <f t="shared" si="5"/>
        <v>5.8055127195849376</v>
      </c>
      <c r="Z41" s="18">
        <f t="shared" si="6"/>
        <v>94.194487280415061</v>
      </c>
      <c r="AA41" s="121">
        <f t="shared" si="7"/>
        <v>3.4957882882200479</v>
      </c>
      <c r="AB41" s="88">
        <v>1.5797835966168101</v>
      </c>
      <c r="AC41" s="89">
        <f t="shared" si="8"/>
        <v>94.194487280415061</v>
      </c>
    </row>
    <row r="42" spans="2:29" x14ac:dyDescent="0.3">
      <c r="R42" s="13">
        <v>38</v>
      </c>
      <c r="S42" s="14">
        <v>61.5</v>
      </c>
      <c r="T42" s="59">
        <f t="shared" si="0"/>
        <v>1.0867947086012192E-3</v>
      </c>
      <c r="U42" s="16">
        <f t="shared" si="1"/>
        <v>2.3037469544017535</v>
      </c>
      <c r="V42" s="73">
        <f t="shared" si="2"/>
        <v>9.3013010078049856</v>
      </c>
      <c r="W42" s="17">
        <f t="shared" si="3"/>
        <v>90.69869899219502</v>
      </c>
      <c r="X42" s="16">
        <f t="shared" si="4"/>
        <v>2.3925399769225426</v>
      </c>
      <c r="Y42" s="73">
        <f t="shared" si="5"/>
        <v>5.8055127195849376</v>
      </c>
      <c r="Z42" s="18">
        <f t="shared" si="6"/>
        <v>94.194487280415061</v>
      </c>
      <c r="AA42" s="121">
        <f t="shared" si="7"/>
        <v>3.4957882882200479</v>
      </c>
      <c r="AB42" s="88">
        <v>1.5910646070264991</v>
      </c>
      <c r="AC42" s="89">
        <f t="shared" si="8"/>
        <v>94.347898497484124</v>
      </c>
    </row>
    <row r="43" spans="2:29" x14ac:dyDescent="0.3">
      <c r="R43" s="13">
        <v>39</v>
      </c>
      <c r="S43" s="14">
        <v>61.4</v>
      </c>
      <c r="T43" s="59">
        <f t="shared" si="0"/>
        <v>1.0850275627335749E-3</v>
      </c>
      <c r="U43" s="16">
        <f t="shared" si="1"/>
        <v>2.3074989852721144</v>
      </c>
      <c r="V43" s="73">
        <f t="shared" si="2"/>
        <v>9.1535832570033726</v>
      </c>
      <c r="W43" s="17">
        <f t="shared" si="3"/>
        <v>90.846416742996624</v>
      </c>
      <c r="X43" s="16">
        <f t="shared" si="4"/>
        <v>2.3964366218360968</v>
      </c>
      <c r="Y43" s="73">
        <f t="shared" si="5"/>
        <v>5.6521015025158716</v>
      </c>
      <c r="Z43" s="18">
        <f t="shared" si="6"/>
        <v>94.347898497484124</v>
      </c>
      <c r="AA43" s="121">
        <f t="shared" si="7"/>
        <v>3.501481754487501</v>
      </c>
      <c r="AB43" s="88">
        <v>1.6020599913279623</v>
      </c>
      <c r="AC43" s="89">
        <f t="shared" si="8"/>
        <v>94.347898497484124</v>
      </c>
    </row>
    <row r="44" spans="2:29" x14ac:dyDescent="0.3">
      <c r="R44" s="13">
        <v>40</v>
      </c>
      <c r="S44" s="14">
        <v>61.4</v>
      </c>
      <c r="T44" s="59">
        <f t="shared" si="0"/>
        <v>1.0850275627335749E-3</v>
      </c>
      <c r="U44" s="16">
        <f t="shared" si="1"/>
        <v>2.3074989852721144</v>
      </c>
      <c r="V44" s="73">
        <f t="shared" si="2"/>
        <v>9.1535832570033726</v>
      </c>
      <c r="W44" s="17">
        <f t="shared" si="3"/>
        <v>90.846416742996624</v>
      </c>
      <c r="X44" s="16">
        <f t="shared" si="4"/>
        <v>2.3964366218360968</v>
      </c>
      <c r="Y44" s="73">
        <f t="shared" si="5"/>
        <v>5.6521015025158716</v>
      </c>
      <c r="Z44" s="18">
        <f t="shared" si="6"/>
        <v>94.347898497484124</v>
      </c>
      <c r="AA44" s="121">
        <f t="shared" si="7"/>
        <v>3.501481754487501</v>
      </c>
      <c r="AB44" s="88">
        <v>1.6127838567197355</v>
      </c>
      <c r="AC44" s="89">
        <f t="shared" si="8"/>
        <v>94.501810240546888</v>
      </c>
    </row>
    <row r="45" spans="2:29" x14ac:dyDescent="0.3">
      <c r="R45" s="13">
        <v>41</v>
      </c>
      <c r="S45" s="14">
        <v>61.3</v>
      </c>
      <c r="T45" s="59">
        <f t="shared" si="0"/>
        <v>1.0832604168659308E-3</v>
      </c>
      <c r="U45" s="16">
        <f t="shared" si="1"/>
        <v>2.3112632576787568</v>
      </c>
      <c r="V45" s="73">
        <f t="shared" si="2"/>
        <v>9.0053835559544595</v>
      </c>
      <c r="W45" s="17">
        <f t="shared" si="3"/>
        <v>90.994616444045533</v>
      </c>
      <c r="X45" s="16">
        <f t="shared" si="4"/>
        <v>2.4003459801098912</v>
      </c>
      <c r="Y45" s="73">
        <f t="shared" si="5"/>
        <v>5.4981897594531093</v>
      </c>
      <c r="Z45" s="18">
        <f t="shared" si="6"/>
        <v>94.501810240546888</v>
      </c>
      <c r="AA45" s="121">
        <f t="shared" si="7"/>
        <v>3.5071937965013502</v>
      </c>
      <c r="AB45" s="88">
        <v>1.6232492903979006</v>
      </c>
      <c r="AC45" s="89">
        <f t="shared" si="8"/>
        <v>94.501810240546888</v>
      </c>
    </row>
    <row r="46" spans="2:29" x14ac:dyDescent="0.3">
      <c r="R46" s="13">
        <v>42</v>
      </c>
      <c r="S46" s="14">
        <v>61.3</v>
      </c>
      <c r="T46" s="59">
        <f t="shared" si="0"/>
        <v>1.0832604168659308E-3</v>
      </c>
      <c r="U46" s="16">
        <f t="shared" si="1"/>
        <v>2.3112632576787568</v>
      </c>
      <c r="V46" s="73">
        <f t="shared" si="2"/>
        <v>9.0053835559544595</v>
      </c>
      <c r="W46" s="17">
        <f t="shared" si="3"/>
        <v>90.994616444045533</v>
      </c>
      <c r="X46" s="16">
        <f t="shared" si="4"/>
        <v>2.4003459801098912</v>
      </c>
      <c r="Y46" s="73">
        <f t="shared" si="5"/>
        <v>5.4981897594531093</v>
      </c>
      <c r="Z46" s="18">
        <f t="shared" si="6"/>
        <v>94.501810240546888</v>
      </c>
      <c r="AA46" s="121">
        <f t="shared" si="7"/>
        <v>3.5071937965013502</v>
      </c>
      <c r="AB46" s="88">
        <v>1.6334684555795864</v>
      </c>
      <c r="AC46" s="89">
        <f t="shared" si="8"/>
        <v>94.656224963162188</v>
      </c>
    </row>
    <row r="47" spans="2:29" x14ac:dyDescent="0.3">
      <c r="R47" s="13">
        <v>43</v>
      </c>
      <c r="S47" s="14">
        <v>61.2</v>
      </c>
      <c r="T47" s="59">
        <f t="shared" si="0"/>
        <v>1.0814932709982863E-3</v>
      </c>
      <c r="U47" s="16">
        <f t="shared" si="1"/>
        <v>2.3150398316292131</v>
      </c>
      <c r="V47" s="73">
        <f t="shared" si="2"/>
        <v>8.8566995421569654</v>
      </c>
      <c r="W47" s="17">
        <f t="shared" si="3"/>
        <v>91.14330045784304</v>
      </c>
      <c r="X47" s="16">
        <f t="shared" si="4"/>
        <v>2.4042681140643198</v>
      </c>
      <c r="Y47" s="73">
        <f t="shared" si="5"/>
        <v>5.3437750368378056</v>
      </c>
      <c r="Z47" s="18">
        <f t="shared" si="6"/>
        <v>94.656224963162188</v>
      </c>
      <c r="AA47" s="121">
        <f t="shared" si="7"/>
        <v>3.5129245053191598</v>
      </c>
      <c r="AB47" s="88">
        <v>1.6434526764861874</v>
      </c>
      <c r="AC47" s="89">
        <f t="shared" si="8"/>
        <v>94.656224963162188</v>
      </c>
    </row>
    <row r="48" spans="2:29" x14ac:dyDescent="0.3">
      <c r="R48" s="13">
        <v>44</v>
      </c>
      <c r="S48" s="14">
        <v>61.2</v>
      </c>
      <c r="T48" s="59">
        <f t="shared" si="0"/>
        <v>1.0814932709982863E-3</v>
      </c>
      <c r="U48" s="16">
        <f t="shared" si="1"/>
        <v>2.3150398316292131</v>
      </c>
      <c r="V48" s="73">
        <f t="shared" si="2"/>
        <v>8.8566995421569654</v>
      </c>
      <c r="W48" s="17">
        <f t="shared" si="3"/>
        <v>91.14330045784304</v>
      </c>
      <c r="X48" s="16">
        <f t="shared" si="4"/>
        <v>2.4042681140643198</v>
      </c>
      <c r="Y48" s="73">
        <f t="shared" si="5"/>
        <v>5.3437750368378056</v>
      </c>
      <c r="Z48" s="18">
        <f t="shared" si="6"/>
        <v>94.656224963162188</v>
      </c>
      <c r="AA48" s="121">
        <f t="shared" si="7"/>
        <v>3.5129245053191598</v>
      </c>
      <c r="AB48" s="88">
        <v>1.6532125137753437</v>
      </c>
      <c r="AC48" s="89">
        <f t="shared" si="8"/>
        <v>94.656224963162188</v>
      </c>
    </row>
    <row r="49" spans="18:29" x14ac:dyDescent="0.3">
      <c r="R49" s="13">
        <v>45</v>
      </c>
      <c r="S49" s="14">
        <v>61.2</v>
      </c>
      <c r="T49" s="59">
        <f t="shared" si="0"/>
        <v>1.0814932709982863E-3</v>
      </c>
      <c r="U49" s="16">
        <f t="shared" si="1"/>
        <v>2.3150398316292131</v>
      </c>
      <c r="V49" s="73">
        <f t="shared" si="2"/>
        <v>8.8566995421569654</v>
      </c>
      <c r="W49" s="17">
        <f t="shared" si="3"/>
        <v>91.14330045784304</v>
      </c>
      <c r="X49" s="16">
        <f t="shared" si="4"/>
        <v>2.4042681140643198</v>
      </c>
      <c r="Y49" s="73">
        <f t="shared" si="5"/>
        <v>5.3437750368378056</v>
      </c>
      <c r="Z49" s="18">
        <f t="shared" si="6"/>
        <v>94.656224963162188</v>
      </c>
      <c r="AA49" s="121">
        <f t="shared" si="7"/>
        <v>3.5129245053191598</v>
      </c>
      <c r="AB49" s="88">
        <v>1.6627578316815741</v>
      </c>
      <c r="AC49" s="89">
        <f t="shared" si="8"/>
        <v>94.811145134951317</v>
      </c>
    </row>
    <row r="50" spans="18:29" x14ac:dyDescent="0.3">
      <c r="R50" s="13">
        <v>46</v>
      </c>
      <c r="S50" s="14">
        <v>61.1</v>
      </c>
      <c r="T50" s="59">
        <f t="shared" si="0"/>
        <v>1.0797261251306422E-3</v>
      </c>
      <c r="U50" s="16">
        <f t="shared" si="1"/>
        <v>2.3188287675238595</v>
      </c>
      <c r="V50" s="73">
        <f t="shared" si="2"/>
        <v>8.7075288376433306</v>
      </c>
      <c r="W50" s="17">
        <f t="shared" si="3"/>
        <v>91.292471162356662</v>
      </c>
      <c r="X50" s="16">
        <f t="shared" si="4"/>
        <v>2.4082030864277635</v>
      </c>
      <c r="Y50" s="73">
        <f t="shared" si="5"/>
        <v>5.1888548650486861</v>
      </c>
      <c r="Z50" s="18">
        <f t="shared" si="6"/>
        <v>94.811145134951317</v>
      </c>
      <c r="AA50" s="121">
        <f t="shared" si="7"/>
        <v>3.5186739725946445</v>
      </c>
      <c r="AB50" s="88">
        <v>1.6720978579357175</v>
      </c>
      <c r="AC50" s="89">
        <f t="shared" si="8"/>
        <v>94.811145134951317</v>
      </c>
    </row>
    <row r="51" spans="18:29" x14ac:dyDescent="0.3">
      <c r="R51" s="13">
        <v>47</v>
      </c>
      <c r="S51" s="14">
        <v>61.1</v>
      </c>
      <c r="T51" s="59">
        <f t="shared" si="0"/>
        <v>1.0797261251306422E-3</v>
      </c>
      <c r="U51" s="16">
        <f t="shared" si="1"/>
        <v>2.3188287675238595</v>
      </c>
      <c r="V51" s="73">
        <f t="shared" si="2"/>
        <v>8.7075288376433306</v>
      </c>
      <c r="W51" s="17">
        <f t="shared" si="3"/>
        <v>91.292471162356662</v>
      </c>
      <c r="X51" s="16">
        <f t="shared" si="4"/>
        <v>2.4082030864277635</v>
      </c>
      <c r="Y51" s="73">
        <f t="shared" si="5"/>
        <v>5.1888548650486861</v>
      </c>
      <c r="Z51" s="18">
        <f t="shared" si="6"/>
        <v>94.811145134951317</v>
      </c>
      <c r="AA51" s="121">
        <f t="shared" si="7"/>
        <v>3.5186739725946445</v>
      </c>
      <c r="AB51" s="88">
        <v>1.6812412373755872</v>
      </c>
      <c r="AC51" s="89">
        <f t="shared" si="8"/>
        <v>94.966573241729961</v>
      </c>
    </row>
    <row r="52" spans="18:29" x14ac:dyDescent="0.3">
      <c r="R52" s="13">
        <v>48</v>
      </c>
      <c r="S52" s="14">
        <v>61</v>
      </c>
      <c r="T52" s="59">
        <f t="shared" si="0"/>
        <v>1.0779589792629979E-3</v>
      </c>
      <c r="U52" s="16">
        <f t="shared" si="1"/>
        <v>2.3226301261591451</v>
      </c>
      <c r="V52" s="73">
        <f t="shared" si="2"/>
        <v>8.5578690488525506</v>
      </c>
      <c r="W52" s="17">
        <f t="shared" si="3"/>
        <v>91.442130951147448</v>
      </c>
      <c r="X52" s="16">
        <f t="shared" si="4"/>
        <v>2.4121509603399409</v>
      </c>
      <c r="Y52" s="73">
        <f t="shared" si="5"/>
        <v>5.0334267582700427</v>
      </c>
      <c r="Z52" s="18">
        <f t="shared" si="6"/>
        <v>94.966573241729961</v>
      </c>
      <c r="AA52" s="121">
        <f t="shared" si="7"/>
        <v>3.5244422905825079</v>
      </c>
      <c r="AB52" s="88">
        <v>1.6901960800285136</v>
      </c>
      <c r="AC52" s="89">
        <f t="shared" si="8"/>
        <v>94.966573241729961</v>
      </c>
    </row>
    <row r="53" spans="18:29" x14ac:dyDescent="0.3">
      <c r="R53" s="13">
        <v>49</v>
      </c>
      <c r="S53" s="14">
        <v>61</v>
      </c>
      <c r="T53" s="59">
        <f t="shared" si="0"/>
        <v>1.0779589792629979E-3</v>
      </c>
      <c r="U53" s="16">
        <f t="shared" si="1"/>
        <v>2.3226301261591451</v>
      </c>
      <c r="V53" s="73">
        <f t="shared" si="2"/>
        <v>8.5578690488525506</v>
      </c>
      <c r="W53" s="17">
        <f t="shared" si="3"/>
        <v>91.442130951147448</v>
      </c>
      <c r="X53" s="16">
        <f t="shared" si="4"/>
        <v>2.4121509603399409</v>
      </c>
      <c r="Y53" s="73">
        <f t="shared" si="5"/>
        <v>5.0334267582700427</v>
      </c>
      <c r="Z53" s="18">
        <f t="shared" si="6"/>
        <v>94.966573241729961</v>
      </c>
      <c r="AA53" s="121">
        <f t="shared" si="7"/>
        <v>3.5244422905825079</v>
      </c>
      <c r="AB53" s="88">
        <v>1.6989700043360187</v>
      </c>
      <c r="AC53" s="89">
        <f t="shared" si="8"/>
        <v>94.966573241729961</v>
      </c>
    </row>
    <row r="54" spans="18:29" x14ac:dyDescent="0.3">
      <c r="R54" s="13">
        <v>50</v>
      </c>
      <c r="S54" s="14">
        <v>61</v>
      </c>
      <c r="T54" s="59">
        <f t="shared" si="0"/>
        <v>1.0779589792629979E-3</v>
      </c>
      <c r="U54" s="16">
        <f t="shared" si="1"/>
        <v>2.3226301261591451</v>
      </c>
      <c r="V54" s="73">
        <f t="shared" si="2"/>
        <v>8.5578690488525506</v>
      </c>
      <c r="W54" s="17">
        <f t="shared" si="3"/>
        <v>91.442130951147448</v>
      </c>
      <c r="X54" s="16">
        <f t="shared" si="4"/>
        <v>2.4121509603399409</v>
      </c>
      <c r="Y54" s="73">
        <f t="shared" si="5"/>
        <v>5.0334267582700427</v>
      </c>
      <c r="Z54" s="18">
        <f t="shared" si="6"/>
        <v>94.966573241729961</v>
      </c>
      <c r="AA54" s="121">
        <f t="shared" si="7"/>
        <v>3.5244422905825079</v>
      </c>
      <c r="AB54" s="88">
        <v>1.7075701760979363</v>
      </c>
      <c r="AC54" s="89">
        <f>Z55</f>
        <v>95.12251178564081</v>
      </c>
    </row>
    <row r="55" spans="18:29" x14ac:dyDescent="0.3">
      <c r="R55" s="13">
        <v>51</v>
      </c>
      <c r="S55" s="14">
        <v>60.9</v>
      </c>
      <c r="T55" s="59">
        <f t="shared" si="0"/>
        <v>1.0761918333953536E-3</v>
      </c>
      <c r="U55" s="16">
        <f t="shared" si="1"/>
        <v>2.3264439687308345</v>
      </c>
      <c r="V55" s="73">
        <f t="shared" si="2"/>
        <v>8.4077177665025751</v>
      </c>
      <c r="W55" s="17">
        <f t="shared" si="3"/>
        <v>91.592282233497428</v>
      </c>
      <c r="X55" s="16">
        <f t="shared" si="4"/>
        <v>2.4161117993552765</v>
      </c>
      <c r="Y55" s="73">
        <f t="shared" si="5"/>
        <v>4.8774882143591931</v>
      </c>
      <c r="Z55" s="18">
        <f t="shared" si="6"/>
        <v>95.12251178564081</v>
      </c>
      <c r="AA55" s="121">
        <f t="shared" si="7"/>
        <v>3.530229552143382</v>
      </c>
      <c r="AB55" s="88">
        <v>1.7160033436347992</v>
      </c>
      <c r="AC55" s="89">
        <f t="shared" si="8"/>
        <v>95.12251178564081</v>
      </c>
    </row>
    <row r="56" spans="18:29" x14ac:dyDescent="0.3">
      <c r="R56" s="13">
        <v>52</v>
      </c>
      <c r="S56" s="14">
        <v>60.9</v>
      </c>
      <c r="T56" s="59">
        <f t="shared" si="0"/>
        <v>1.0761918333953536E-3</v>
      </c>
      <c r="U56" s="16">
        <f t="shared" si="1"/>
        <v>2.3264439687308345</v>
      </c>
      <c r="V56" s="73">
        <f t="shared" si="2"/>
        <v>8.4077177665025751</v>
      </c>
      <c r="W56" s="17">
        <f t="shared" si="3"/>
        <v>91.592282233497428</v>
      </c>
      <c r="X56" s="16">
        <f t="shared" si="4"/>
        <v>2.4161117993552765</v>
      </c>
      <c r="Y56" s="73">
        <f t="shared" si="5"/>
        <v>4.8774882143591931</v>
      </c>
      <c r="Z56" s="18">
        <f t="shared" si="6"/>
        <v>95.12251178564081</v>
      </c>
      <c r="AA56" s="121">
        <f t="shared" si="7"/>
        <v>3.530229552143382</v>
      </c>
      <c r="AB56" s="88">
        <v>1.7242758696007889</v>
      </c>
      <c r="AC56" s="89">
        <f t="shared" si="8"/>
        <v>95.12251178564081</v>
      </c>
    </row>
    <row r="57" spans="18:29" x14ac:dyDescent="0.3">
      <c r="R57" s="13">
        <v>53</v>
      </c>
      <c r="S57" s="14">
        <v>60.9</v>
      </c>
      <c r="T57" s="59">
        <f t="shared" si="0"/>
        <v>1.0761918333953536E-3</v>
      </c>
      <c r="U57" s="16">
        <f t="shared" si="1"/>
        <v>2.3264439687308345</v>
      </c>
      <c r="V57" s="73">
        <f t="shared" si="2"/>
        <v>8.4077177665025751</v>
      </c>
      <c r="W57" s="17">
        <f t="shared" si="3"/>
        <v>91.592282233497428</v>
      </c>
      <c r="X57" s="16">
        <f t="shared" si="4"/>
        <v>2.4161117993552765</v>
      </c>
      <c r="Y57" s="73">
        <f t="shared" si="5"/>
        <v>4.8774882143591931</v>
      </c>
      <c r="Z57" s="18">
        <f t="shared" si="6"/>
        <v>95.12251178564081</v>
      </c>
      <c r="AA57" s="121">
        <f t="shared" si="7"/>
        <v>3.530229552143382</v>
      </c>
      <c r="AB57" s="88">
        <v>1.7323937598229686</v>
      </c>
      <c r="AC57" s="89">
        <f t="shared" si="8"/>
        <v>95.27896328528827</v>
      </c>
    </row>
    <row r="58" spans="18:29" x14ac:dyDescent="0.3">
      <c r="R58" s="13">
        <v>54</v>
      </c>
      <c r="S58" s="14">
        <v>60.8</v>
      </c>
      <c r="T58" s="59">
        <f t="shared" si="0"/>
        <v>1.0744246875277093E-3</v>
      </c>
      <c r="U58" s="16">
        <f t="shared" si="1"/>
        <v>2.3302703568373002</v>
      </c>
      <c r="V58" s="73">
        <f t="shared" si="2"/>
        <v>8.2570725654606214</v>
      </c>
      <c r="W58" s="17">
        <f t="shared" si="3"/>
        <v>91.742927434539382</v>
      </c>
      <c r="X58" s="16">
        <f t="shared" si="4"/>
        <v>2.420085667446322</v>
      </c>
      <c r="Y58" s="73">
        <f t="shared" si="5"/>
        <v>4.7210367147117349</v>
      </c>
      <c r="Z58" s="18">
        <f t="shared" si="6"/>
        <v>95.27896328528827</v>
      </c>
      <c r="AA58" s="121">
        <f t="shared" si="7"/>
        <v>3.5360358507488865</v>
      </c>
      <c r="AB58" s="88">
        <v>1.7403626894942439</v>
      </c>
      <c r="AC58" s="89">
        <f t="shared" si="8"/>
        <v>95.27896328528827</v>
      </c>
    </row>
    <row r="59" spans="18:29" x14ac:dyDescent="0.3">
      <c r="R59" s="13">
        <v>55</v>
      </c>
      <c r="S59" s="14">
        <v>60.8</v>
      </c>
      <c r="T59" s="59">
        <f t="shared" si="0"/>
        <v>1.0744246875277093E-3</v>
      </c>
      <c r="U59" s="16">
        <f t="shared" si="1"/>
        <v>2.3302703568373002</v>
      </c>
      <c r="V59" s="73">
        <f t="shared" si="2"/>
        <v>8.2570725654606214</v>
      </c>
      <c r="W59" s="17">
        <f t="shared" si="3"/>
        <v>91.742927434539382</v>
      </c>
      <c r="X59" s="16">
        <f t="shared" si="4"/>
        <v>2.420085667446322</v>
      </c>
      <c r="Y59" s="73">
        <f t="shared" si="5"/>
        <v>4.7210367147117349</v>
      </c>
      <c r="Z59" s="18">
        <f t="shared" si="6"/>
        <v>95.27896328528827</v>
      </c>
      <c r="AA59" s="121">
        <f t="shared" si="7"/>
        <v>3.5360358507488865</v>
      </c>
      <c r="AB59" s="88">
        <v>1.7481880270062005</v>
      </c>
      <c r="AC59" s="89">
        <f t="shared" si="8"/>
        <v>95.27896328528827</v>
      </c>
    </row>
    <row r="60" spans="18:29" x14ac:dyDescent="0.3">
      <c r="R60" s="13">
        <v>56</v>
      </c>
      <c r="S60" s="14">
        <v>60.8</v>
      </c>
      <c r="T60" s="59">
        <f t="shared" si="0"/>
        <v>1.0744246875277093E-3</v>
      </c>
      <c r="U60" s="16">
        <f t="shared" si="1"/>
        <v>2.3302703568373002</v>
      </c>
      <c r="V60" s="73">
        <f t="shared" si="2"/>
        <v>8.2570725654606214</v>
      </c>
      <c r="W60" s="17">
        <f t="shared" si="3"/>
        <v>91.742927434539382</v>
      </c>
      <c r="X60" s="16">
        <f t="shared" si="4"/>
        <v>2.420085667446322</v>
      </c>
      <c r="Y60" s="73">
        <f t="shared" si="5"/>
        <v>4.7210367147117349</v>
      </c>
      <c r="Z60" s="18">
        <f t="shared" si="6"/>
        <v>95.27896328528827</v>
      </c>
      <c r="AA60" s="121">
        <f t="shared" si="7"/>
        <v>3.5360358507488865</v>
      </c>
      <c r="AB60" s="88">
        <v>1.7558748556724915</v>
      </c>
      <c r="AC60" s="89">
        <f t="shared" si="8"/>
        <v>95.435930275873574</v>
      </c>
    </row>
    <row r="61" spans="18:29" x14ac:dyDescent="0.3">
      <c r="R61" s="13">
        <v>57</v>
      </c>
      <c r="S61" s="14">
        <v>60.7</v>
      </c>
      <c r="T61" s="59">
        <f t="shared" si="0"/>
        <v>1.0726575416600652E-3</v>
      </c>
      <c r="U61" s="16">
        <f t="shared" si="1"/>
        <v>2.3341093524828307</v>
      </c>
      <c r="V61" s="73">
        <f t="shared" si="2"/>
        <v>8.105931004612966</v>
      </c>
      <c r="W61" s="17">
        <f t="shared" si="3"/>
        <v>91.89406899538703</v>
      </c>
      <c r="X61" s="16">
        <f t="shared" si="4"/>
        <v>2.4240726290071888</v>
      </c>
      <c r="Y61" s="73">
        <f t="shared" si="5"/>
        <v>4.5640697241264299</v>
      </c>
      <c r="Z61" s="18">
        <f t="shared" si="6"/>
        <v>95.435930275873574</v>
      </c>
      <c r="AA61" s="121">
        <f t="shared" si="7"/>
        <v>3.5418612804865361</v>
      </c>
      <c r="AB61" s="88">
        <v>1.7634279935629373</v>
      </c>
      <c r="AC61" s="89">
        <f t="shared" si="8"/>
        <v>95.435930275873574</v>
      </c>
    </row>
    <row r="62" spans="18:29" x14ac:dyDescent="0.3">
      <c r="R62" s="13">
        <v>58</v>
      </c>
      <c r="S62" s="14">
        <v>60.7</v>
      </c>
      <c r="T62" s="59">
        <f t="shared" si="0"/>
        <v>1.0726575416600652E-3</v>
      </c>
      <c r="U62" s="16">
        <f t="shared" si="1"/>
        <v>2.3341093524828307</v>
      </c>
      <c r="V62" s="73">
        <f t="shared" si="2"/>
        <v>8.105931004612966</v>
      </c>
      <c r="W62" s="17">
        <f t="shared" si="3"/>
        <v>91.89406899538703</v>
      </c>
      <c r="X62" s="16">
        <f t="shared" si="4"/>
        <v>2.4240726290071888</v>
      </c>
      <c r="Y62" s="73">
        <f t="shared" si="5"/>
        <v>4.5640697241264299</v>
      </c>
      <c r="Z62" s="18">
        <f t="shared" si="6"/>
        <v>95.435930275873574</v>
      </c>
      <c r="AA62" s="121">
        <f t="shared" si="7"/>
        <v>3.5418612804865361</v>
      </c>
      <c r="AB62" s="88">
        <v>1.7708520116421442</v>
      </c>
      <c r="AC62" s="89">
        <f t="shared" si="8"/>
        <v>95.435930275873574</v>
      </c>
    </row>
    <row r="63" spans="18:29" x14ac:dyDescent="0.3">
      <c r="R63" s="13">
        <v>59</v>
      </c>
      <c r="S63" s="14">
        <v>60.7</v>
      </c>
      <c r="T63" s="59">
        <f t="shared" si="0"/>
        <v>1.0726575416600652E-3</v>
      </c>
      <c r="U63" s="16">
        <f t="shared" si="1"/>
        <v>2.3341093524828307</v>
      </c>
      <c r="V63" s="73">
        <f t="shared" si="2"/>
        <v>8.105931004612966</v>
      </c>
      <c r="W63" s="17">
        <f t="shared" si="3"/>
        <v>91.89406899538703</v>
      </c>
      <c r="X63" s="16">
        <f t="shared" si="4"/>
        <v>2.4240726290071888</v>
      </c>
      <c r="Y63" s="73">
        <f t="shared" si="5"/>
        <v>4.5640697241264299</v>
      </c>
      <c r="Z63" s="18">
        <f t="shared" si="6"/>
        <v>95.435930275873574</v>
      </c>
      <c r="AA63" s="121">
        <f t="shared" si="7"/>
        <v>3.5418612804865361</v>
      </c>
      <c r="AB63" s="88">
        <v>1.7781512503836436</v>
      </c>
      <c r="AC63" s="89">
        <f t="shared" si="8"/>
        <v>95.593415309332116</v>
      </c>
    </row>
    <row r="64" spans="18:29" x14ac:dyDescent="0.3">
      <c r="R64" s="13">
        <v>60</v>
      </c>
      <c r="S64" s="14">
        <v>60.6</v>
      </c>
      <c r="T64" s="59">
        <f t="shared" si="0"/>
        <v>1.0708903957924209E-3</v>
      </c>
      <c r="U64" s="16">
        <f t="shared" si="1"/>
        <v>2.3379610180809873</v>
      </c>
      <c r="V64" s="73">
        <f t="shared" si="2"/>
        <v>7.9542906267327851</v>
      </c>
      <c r="W64" s="17">
        <f t="shared" si="3"/>
        <v>92.045709373267215</v>
      </c>
      <c r="X64" s="16">
        <f t="shared" si="4"/>
        <v>2.4280727488570357</v>
      </c>
      <c r="Y64" s="73">
        <f t="shared" si="5"/>
        <v>4.4065846906678807</v>
      </c>
      <c r="Z64" s="18">
        <f t="shared" si="6"/>
        <v>95.593415309332116</v>
      </c>
      <c r="AA64" s="121">
        <f t="shared" si="7"/>
        <v>3.5477059360649044</v>
      </c>
      <c r="AB64" s="88">
        <v>1.7853298350107671</v>
      </c>
      <c r="AC64" s="89">
        <f t="shared" si="8"/>
        <v>95.593415309332116</v>
      </c>
    </row>
    <row r="65" spans="18:29" x14ac:dyDescent="0.3">
      <c r="R65" s="13">
        <v>61</v>
      </c>
      <c r="S65" s="14">
        <v>60.6</v>
      </c>
      <c r="T65" s="59">
        <f t="shared" si="0"/>
        <v>1.0708903957924209E-3</v>
      </c>
      <c r="U65" s="16">
        <f t="shared" si="1"/>
        <v>2.3379610180809873</v>
      </c>
      <c r="V65" s="73">
        <f t="shared" si="2"/>
        <v>7.9542906267327851</v>
      </c>
      <c r="W65" s="17">
        <f t="shared" si="3"/>
        <v>92.045709373267215</v>
      </c>
      <c r="X65" s="16">
        <f t="shared" si="4"/>
        <v>2.4280727488570357</v>
      </c>
      <c r="Y65" s="73">
        <f t="shared" si="5"/>
        <v>4.4065846906678807</v>
      </c>
      <c r="Z65" s="18">
        <f t="shared" si="6"/>
        <v>95.593415309332116</v>
      </c>
      <c r="AA65" s="121">
        <f t="shared" si="7"/>
        <v>3.5477059360649044</v>
      </c>
      <c r="AB65" s="88">
        <v>1.7923916894982539</v>
      </c>
      <c r="AC65" s="89">
        <f t="shared" si="8"/>
        <v>95.593415309332116</v>
      </c>
    </row>
    <row r="66" spans="18:29" x14ac:dyDescent="0.3">
      <c r="R66" s="13">
        <v>62</v>
      </c>
      <c r="S66" s="14">
        <v>60.6</v>
      </c>
      <c r="T66" s="59">
        <f t="shared" si="0"/>
        <v>1.0708903957924209E-3</v>
      </c>
      <c r="U66" s="16">
        <f t="shared" si="1"/>
        <v>2.3379610180809873</v>
      </c>
      <c r="V66" s="73">
        <f t="shared" si="2"/>
        <v>7.9542906267327851</v>
      </c>
      <c r="W66" s="17">
        <f t="shared" si="3"/>
        <v>92.045709373267215</v>
      </c>
      <c r="X66" s="16">
        <f t="shared" si="4"/>
        <v>2.4280727488570357</v>
      </c>
      <c r="Y66" s="73">
        <f t="shared" si="5"/>
        <v>4.4065846906678807</v>
      </c>
      <c r="Z66" s="18">
        <f t="shared" si="6"/>
        <v>95.593415309332116</v>
      </c>
      <c r="AA66" s="121">
        <f t="shared" si="7"/>
        <v>3.5477059360649044</v>
      </c>
      <c r="AB66" s="88">
        <v>1.7993405494535817</v>
      </c>
      <c r="AC66" s="89">
        <f t="shared" si="8"/>
        <v>95.593415309332116</v>
      </c>
    </row>
    <row r="67" spans="18:29" x14ac:dyDescent="0.3">
      <c r="R67" s="13">
        <v>63</v>
      </c>
      <c r="S67" s="14">
        <v>60.6</v>
      </c>
      <c r="T67" s="59">
        <f t="shared" si="0"/>
        <v>1.0708903957924209E-3</v>
      </c>
      <c r="U67" s="16">
        <f t="shared" si="1"/>
        <v>2.3379610180809873</v>
      </c>
      <c r="V67" s="73">
        <f t="shared" si="2"/>
        <v>7.9542906267327851</v>
      </c>
      <c r="W67" s="17">
        <f t="shared" si="3"/>
        <v>92.045709373267215</v>
      </c>
      <c r="X67" s="16">
        <f t="shared" si="4"/>
        <v>2.4280727488570357</v>
      </c>
      <c r="Y67" s="73">
        <f t="shared" si="5"/>
        <v>4.4065846906678807</v>
      </c>
      <c r="Z67" s="18">
        <f t="shared" si="6"/>
        <v>95.593415309332116</v>
      </c>
      <c r="AA67" s="121">
        <f t="shared" si="7"/>
        <v>3.5477059360649044</v>
      </c>
      <c r="AB67" s="88">
        <v>1.8061799739838871</v>
      </c>
      <c r="AC67" s="89">
        <f t="shared" si="8"/>
        <v>95.751420954471513</v>
      </c>
    </row>
    <row r="68" spans="18:29" x14ac:dyDescent="0.3">
      <c r="R68" s="13">
        <v>64</v>
      </c>
      <c r="S68" s="14">
        <v>60.5</v>
      </c>
      <c r="T68" s="59">
        <f t="shared" si="0"/>
        <v>1.0691232499247766E-3</v>
      </c>
      <c r="U68" s="16">
        <f t="shared" si="1"/>
        <v>2.3418254164579806</v>
      </c>
      <c r="V68" s="73">
        <f t="shared" si="2"/>
        <v>7.802148958347221</v>
      </c>
      <c r="W68" s="17">
        <f t="shared" si="3"/>
        <v>92.197851041652783</v>
      </c>
      <c r="X68" s="16">
        <f t="shared" si="4"/>
        <v>2.4320860922435763</v>
      </c>
      <c r="Y68" s="73">
        <f t="shared" si="5"/>
        <v>4.2485790455284889</v>
      </c>
      <c r="Z68" s="18">
        <f t="shared" si="6"/>
        <v>95.751420954471513</v>
      </c>
      <c r="AA68" s="121">
        <f t="shared" si="7"/>
        <v>3.5535699128187321</v>
      </c>
      <c r="AB68" s="88">
        <v>1.8129133566428555</v>
      </c>
      <c r="AC68" s="89">
        <f t="shared" si="8"/>
        <v>95.751420954471513</v>
      </c>
    </row>
    <row r="69" spans="18:29" x14ac:dyDescent="0.3">
      <c r="R69" s="13">
        <v>65</v>
      </c>
      <c r="S69" s="14">
        <v>60.5</v>
      </c>
      <c r="T69" s="59">
        <f t="shared" ref="T69:T93" si="9">(PI()*$D$10^2/4*S69)*10^-9</f>
        <v>1.0691232499247766E-3</v>
      </c>
      <c r="U69" s="16">
        <f t="shared" ref="U69:U83" si="10">$D$14/T69*10^-6</f>
        <v>2.3418254164579806</v>
      </c>
      <c r="V69" s="73">
        <f t="shared" ref="V69:V83" si="11">(1-(U69/$D$12))*100</f>
        <v>7.802148958347221</v>
      </c>
      <c r="W69" s="17">
        <f t="shared" ref="W69:W83" si="12">100-V69</f>
        <v>92.197851041652783</v>
      </c>
      <c r="X69" s="16">
        <f t="shared" ref="X69:X94" si="13">$D$15/$U$94*U69</f>
        <v>2.4320860922435763</v>
      </c>
      <c r="Y69" s="73">
        <f t="shared" ref="Y69:Y83" si="14">(1-(X69/$D$12))*100</f>
        <v>4.2485790455284889</v>
      </c>
      <c r="Z69" s="18">
        <f t="shared" ref="Z69:Z83" si="15">100-Y69</f>
        <v>95.751420954471513</v>
      </c>
      <c r="AA69" s="121">
        <f t="shared" ref="AA69:AA83" si="16">V69-Y69</f>
        <v>3.5535699128187321</v>
      </c>
      <c r="AB69" s="88">
        <v>1.8195439355418688</v>
      </c>
      <c r="AC69" s="89">
        <f t="shared" ref="AC69:AC82" si="17">Z70</f>
        <v>95.751420954471513</v>
      </c>
    </row>
    <row r="70" spans="18:29" x14ac:dyDescent="0.3">
      <c r="R70" s="13">
        <v>66</v>
      </c>
      <c r="S70" s="14">
        <v>60.5</v>
      </c>
      <c r="T70" s="59">
        <f t="shared" si="9"/>
        <v>1.0691232499247766E-3</v>
      </c>
      <c r="U70" s="16">
        <f t="shared" si="10"/>
        <v>2.3418254164579806</v>
      </c>
      <c r="V70" s="73">
        <f t="shared" si="11"/>
        <v>7.802148958347221</v>
      </c>
      <c r="W70" s="17">
        <f t="shared" si="12"/>
        <v>92.197851041652783</v>
      </c>
      <c r="X70" s="16">
        <f t="shared" si="13"/>
        <v>2.4320860922435763</v>
      </c>
      <c r="Y70" s="73">
        <f t="shared" si="14"/>
        <v>4.2485790455284889</v>
      </c>
      <c r="Z70" s="18">
        <f t="shared" si="15"/>
        <v>95.751420954471513</v>
      </c>
      <c r="AA70" s="121">
        <f t="shared" si="16"/>
        <v>3.5535699128187321</v>
      </c>
      <c r="AB70" s="88">
        <v>1.8260748027008264</v>
      </c>
      <c r="AC70" s="89">
        <f t="shared" si="17"/>
        <v>95.751420954471513</v>
      </c>
    </row>
    <row r="71" spans="18:29" x14ac:dyDescent="0.3">
      <c r="R71" s="13">
        <v>67</v>
      </c>
      <c r="S71" s="14">
        <v>60.5</v>
      </c>
      <c r="T71" s="59">
        <f t="shared" si="9"/>
        <v>1.0691232499247766E-3</v>
      </c>
      <c r="U71" s="16">
        <f t="shared" si="10"/>
        <v>2.3418254164579806</v>
      </c>
      <c r="V71" s="73">
        <f t="shared" si="11"/>
        <v>7.802148958347221</v>
      </c>
      <c r="W71" s="17">
        <f t="shared" si="12"/>
        <v>92.197851041652783</v>
      </c>
      <c r="X71" s="16">
        <f t="shared" si="13"/>
        <v>2.4320860922435763</v>
      </c>
      <c r="Y71" s="73">
        <f t="shared" si="14"/>
        <v>4.2485790455284889</v>
      </c>
      <c r="Z71" s="18">
        <f t="shared" si="15"/>
        <v>95.751420954471513</v>
      </c>
      <c r="AA71" s="121">
        <f t="shared" si="16"/>
        <v>3.5535699128187321</v>
      </c>
      <c r="AB71" s="88">
        <v>1.8325089127062364</v>
      </c>
      <c r="AC71" s="89">
        <f t="shared" si="17"/>
        <v>95.909949797111366</v>
      </c>
    </row>
    <row r="72" spans="18:29" x14ac:dyDescent="0.3">
      <c r="R72" s="13">
        <v>68</v>
      </c>
      <c r="S72" s="14">
        <v>60.4</v>
      </c>
      <c r="T72" s="59">
        <f t="shared" si="9"/>
        <v>1.0673561040571323E-3</v>
      </c>
      <c r="U72" s="16">
        <f t="shared" si="10"/>
        <v>2.3457026108560899</v>
      </c>
      <c r="V72" s="73">
        <f t="shared" si="11"/>
        <v>7.6495035096027619</v>
      </c>
      <c r="W72" s="17">
        <f t="shared" si="12"/>
        <v>92.350496490397234</v>
      </c>
      <c r="X72" s="16">
        <f t="shared" si="13"/>
        <v>2.4361127248466286</v>
      </c>
      <c r="Y72" s="73">
        <f t="shared" si="14"/>
        <v>4.0900502028886399</v>
      </c>
      <c r="Z72" s="18">
        <f t="shared" si="15"/>
        <v>95.909949797111366</v>
      </c>
      <c r="AA72" s="121">
        <f t="shared" si="16"/>
        <v>3.5594533067141221</v>
      </c>
      <c r="AB72" s="88">
        <v>1.8388490907372552</v>
      </c>
      <c r="AC72" s="89">
        <f t="shared" si="17"/>
        <v>95.909949797111366</v>
      </c>
    </row>
    <row r="73" spans="18:29" x14ac:dyDescent="0.3">
      <c r="R73" s="13">
        <v>69</v>
      </c>
      <c r="S73" s="14">
        <v>60.4</v>
      </c>
      <c r="T73" s="59">
        <f t="shared" si="9"/>
        <v>1.0673561040571323E-3</v>
      </c>
      <c r="U73" s="16">
        <f t="shared" si="10"/>
        <v>2.3457026108560899</v>
      </c>
      <c r="V73" s="73">
        <f t="shared" si="11"/>
        <v>7.6495035096027619</v>
      </c>
      <c r="W73" s="17">
        <f t="shared" si="12"/>
        <v>92.350496490397234</v>
      </c>
      <c r="X73" s="16">
        <f t="shared" si="13"/>
        <v>2.4361127248466286</v>
      </c>
      <c r="Y73" s="73">
        <f t="shared" si="14"/>
        <v>4.0900502028886399</v>
      </c>
      <c r="Z73" s="18">
        <f t="shared" si="15"/>
        <v>95.909949797111366</v>
      </c>
      <c r="AA73" s="121">
        <f t="shared" si="16"/>
        <v>3.5594533067141221</v>
      </c>
      <c r="AB73" s="88">
        <v>1.8450980400142569</v>
      </c>
      <c r="AC73" s="89">
        <f t="shared" si="17"/>
        <v>95.909949797111366</v>
      </c>
    </row>
    <row r="74" spans="18:29" x14ac:dyDescent="0.3">
      <c r="R74" s="13">
        <v>70</v>
      </c>
      <c r="S74" s="14">
        <v>60.4</v>
      </c>
      <c r="T74" s="59">
        <f t="shared" si="9"/>
        <v>1.0673561040571323E-3</v>
      </c>
      <c r="U74" s="16">
        <f t="shared" si="10"/>
        <v>2.3457026108560899</v>
      </c>
      <c r="V74" s="73">
        <f t="shared" si="11"/>
        <v>7.6495035096027619</v>
      </c>
      <c r="W74" s="17">
        <f t="shared" si="12"/>
        <v>92.350496490397234</v>
      </c>
      <c r="X74" s="16">
        <f t="shared" si="13"/>
        <v>2.4361127248466286</v>
      </c>
      <c r="Y74" s="73">
        <f t="shared" si="14"/>
        <v>4.0900502028886399</v>
      </c>
      <c r="Z74" s="18">
        <f t="shared" si="15"/>
        <v>95.909949797111366</v>
      </c>
      <c r="AA74" s="121">
        <f t="shared" si="16"/>
        <v>3.5594533067141221</v>
      </c>
      <c r="AB74" s="88">
        <v>1.8512583487190752</v>
      </c>
      <c r="AC74" s="89">
        <f t="shared" si="17"/>
        <v>95.909949797111366</v>
      </c>
    </row>
    <row r="75" spans="18:29" x14ac:dyDescent="0.3">
      <c r="R75" s="13">
        <v>71</v>
      </c>
      <c r="S75" s="14">
        <v>60.4</v>
      </c>
      <c r="T75" s="59">
        <f t="shared" si="9"/>
        <v>1.0673561040571323E-3</v>
      </c>
      <c r="U75" s="16">
        <f t="shared" si="10"/>
        <v>2.3457026108560899</v>
      </c>
      <c r="V75" s="73">
        <f t="shared" si="11"/>
        <v>7.6495035096027619</v>
      </c>
      <c r="W75" s="17">
        <f t="shared" si="12"/>
        <v>92.350496490397234</v>
      </c>
      <c r="X75" s="16">
        <f t="shared" si="13"/>
        <v>2.4361127248466286</v>
      </c>
      <c r="Y75" s="73">
        <f t="shared" si="14"/>
        <v>4.0900502028886399</v>
      </c>
      <c r="Z75" s="18">
        <f t="shared" si="15"/>
        <v>95.909949797111366</v>
      </c>
      <c r="AA75" s="121">
        <f t="shared" si="16"/>
        <v>3.5594533067141221</v>
      </c>
      <c r="AB75" s="88">
        <v>1.8573324964312685</v>
      </c>
      <c r="AC75" s="89">
        <f t="shared" si="17"/>
        <v>96.069004440224319</v>
      </c>
    </row>
    <row r="76" spans="18:29" x14ac:dyDescent="0.3">
      <c r="R76" s="13">
        <v>72</v>
      </c>
      <c r="S76" s="14">
        <v>60.3</v>
      </c>
      <c r="T76" s="59">
        <f t="shared" si="9"/>
        <v>1.0655889581894879E-3</v>
      </c>
      <c r="U76" s="16">
        <f t="shared" si="10"/>
        <v>2.3495926649371119</v>
      </c>
      <c r="V76" s="73">
        <f t="shared" si="11"/>
        <v>7.496351774129451</v>
      </c>
      <c r="W76" s="17">
        <f t="shared" si="12"/>
        <v>92.503648225870549</v>
      </c>
      <c r="X76" s="16">
        <f t="shared" si="13"/>
        <v>2.440152712781698</v>
      </c>
      <c r="Y76" s="73">
        <f t="shared" si="14"/>
        <v>3.9309955597756741</v>
      </c>
      <c r="Z76" s="18">
        <f t="shared" si="15"/>
        <v>96.069004440224319</v>
      </c>
      <c r="AA76" s="121">
        <f t="shared" si="16"/>
        <v>3.5653562143537769</v>
      </c>
      <c r="AB76" s="88">
        <v>1.8633228601204559</v>
      </c>
      <c r="AC76" s="89">
        <f t="shared" si="17"/>
        <v>96.069004440224319</v>
      </c>
    </row>
    <row r="77" spans="18:29" x14ac:dyDescent="0.3">
      <c r="R77" s="13">
        <v>73</v>
      </c>
      <c r="S77" s="14">
        <v>60.3</v>
      </c>
      <c r="T77" s="59">
        <f t="shared" si="9"/>
        <v>1.0655889581894879E-3</v>
      </c>
      <c r="U77" s="16">
        <f t="shared" si="10"/>
        <v>2.3495926649371119</v>
      </c>
      <c r="V77" s="73">
        <f t="shared" si="11"/>
        <v>7.496351774129451</v>
      </c>
      <c r="W77" s="17">
        <f t="shared" si="12"/>
        <v>92.503648225870549</v>
      </c>
      <c r="X77" s="16">
        <f t="shared" si="13"/>
        <v>2.440152712781698</v>
      </c>
      <c r="Y77" s="73">
        <f t="shared" si="14"/>
        <v>3.9309955597756741</v>
      </c>
      <c r="Z77" s="18">
        <f t="shared" si="15"/>
        <v>96.069004440224319</v>
      </c>
      <c r="AA77" s="121">
        <f t="shared" si="16"/>
        <v>3.5653562143537769</v>
      </c>
      <c r="AB77" s="88">
        <v>1.8692317197309762</v>
      </c>
      <c r="AC77" s="89">
        <f t="shared" si="17"/>
        <v>96.069004440224319</v>
      </c>
    </row>
    <row r="78" spans="18:29" x14ac:dyDescent="0.3">
      <c r="R78" s="13">
        <v>74</v>
      </c>
      <c r="S78" s="14">
        <v>60.3</v>
      </c>
      <c r="T78" s="59">
        <f t="shared" si="9"/>
        <v>1.0655889581894879E-3</v>
      </c>
      <c r="U78" s="16">
        <f t="shared" si="10"/>
        <v>2.3495926649371119</v>
      </c>
      <c r="V78" s="73">
        <f t="shared" si="11"/>
        <v>7.496351774129451</v>
      </c>
      <c r="W78" s="17">
        <f t="shared" si="12"/>
        <v>92.503648225870549</v>
      </c>
      <c r="X78" s="16">
        <f t="shared" si="13"/>
        <v>2.440152712781698</v>
      </c>
      <c r="Y78" s="73">
        <f t="shared" si="14"/>
        <v>3.9309955597756741</v>
      </c>
      <c r="Z78" s="18">
        <f t="shared" si="15"/>
        <v>96.069004440224319</v>
      </c>
      <c r="AA78" s="121">
        <f t="shared" si="16"/>
        <v>3.5653562143537769</v>
      </c>
      <c r="AB78" s="88">
        <v>1.8750612633917001</v>
      </c>
      <c r="AC78" s="89">
        <f t="shared" si="17"/>
        <v>96.069004440224319</v>
      </c>
    </row>
    <row r="79" spans="18:29" x14ac:dyDescent="0.3">
      <c r="R79" s="13">
        <v>75</v>
      </c>
      <c r="S79" s="14">
        <v>60.3</v>
      </c>
      <c r="T79" s="59">
        <f t="shared" si="9"/>
        <v>1.0655889581894879E-3</v>
      </c>
      <c r="U79" s="16">
        <f t="shared" si="10"/>
        <v>2.3495926649371119</v>
      </c>
      <c r="V79" s="73">
        <f t="shared" si="11"/>
        <v>7.496351774129451</v>
      </c>
      <c r="W79" s="17">
        <f t="shared" si="12"/>
        <v>92.503648225870549</v>
      </c>
      <c r="X79" s="16">
        <f t="shared" si="13"/>
        <v>2.440152712781698</v>
      </c>
      <c r="Y79" s="73">
        <f t="shared" si="14"/>
        <v>3.9309955597756741</v>
      </c>
      <c r="Z79" s="18">
        <f t="shared" si="15"/>
        <v>96.069004440224319</v>
      </c>
      <c r="AA79" s="121">
        <f t="shared" si="16"/>
        <v>3.5653562143537769</v>
      </c>
      <c r="AB79" s="88">
        <v>1.8808135922807914</v>
      </c>
      <c r="AC79" s="89">
        <f t="shared" si="17"/>
        <v>96.228587504078504</v>
      </c>
    </row>
    <row r="80" spans="18:29" x14ac:dyDescent="0.3">
      <c r="R80" s="13">
        <v>76</v>
      </c>
      <c r="S80" s="14">
        <v>60.2</v>
      </c>
      <c r="T80" s="59">
        <f t="shared" si="9"/>
        <v>1.0638218123218439E-3</v>
      </c>
      <c r="U80" s="16">
        <f t="shared" si="10"/>
        <v>2.3534956427858442</v>
      </c>
      <c r="V80" s="73">
        <f t="shared" si="11"/>
        <v>7.3426912289037745</v>
      </c>
      <c r="W80" s="17">
        <f t="shared" si="12"/>
        <v>92.657308771096226</v>
      </c>
      <c r="X80" s="16">
        <f t="shared" si="13"/>
        <v>2.4442061226035938</v>
      </c>
      <c r="Y80" s="73">
        <f t="shared" si="14"/>
        <v>3.7714124959215001</v>
      </c>
      <c r="Z80" s="18">
        <f t="shared" si="15"/>
        <v>96.228587504078504</v>
      </c>
      <c r="AA80" s="121">
        <f t="shared" si="16"/>
        <v>3.5712787329822744</v>
      </c>
      <c r="AB80" s="88">
        <v>1.8864907251724818</v>
      </c>
      <c r="AC80" s="89">
        <f t="shared" si="17"/>
        <v>96.228587504078504</v>
      </c>
    </row>
    <row r="81" spans="17:29" x14ac:dyDescent="0.3">
      <c r="R81" s="13">
        <v>77</v>
      </c>
      <c r="S81" s="14">
        <v>60.2</v>
      </c>
      <c r="T81" s="59">
        <f t="shared" si="9"/>
        <v>1.0638218123218439E-3</v>
      </c>
      <c r="U81" s="16">
        <f t="shared" si="10"/>
        <v>2.3534956427858442</v>
      </c>
      <c r="V81" s="73">
        <f t="shared" si="11"/>
        <v>7.3426912289037745</v>
      </c>
      <c r="W81" s="17">
        <f t="shared" si="12"/>
        <v>92.657308771096226</v>
      </c>
      <c r="X81" s="16">
        <f t="shared" si="13"/>
        <v>2.4442061226035938</v>
      </c>
      <c r="Y81" s="73">
        <f t="shared" si="14"/>
        <v>3.7714124959215001</v>
      </c>
      <c r="Z81" s="18">
        <f t="shared" si="15"/>
        <v>96.228587504078504</v>
      </c>
      <c r="AA81" s="121">
        <f t="shared" si="16"/>
        <v>3.5712787329822744</v>
      </c>
      <c r="AB81" s="88">
        <v>1.8920946026904804</v>
      </c>
      <c r="AC81" s="89">
        <f t="shared" si="17"/>
        <v>96.228587504078504</v>
      </c>
    </row>
    <row r="82" spans="17:29" x14ac:dyDescent="0.3">
      <c r="R82" s="13">
        <v>78</v>
      </c>
      <c r="S82" s="14">
        <v>60.2</v>
      </c>
      <c r="T82" s="59">
        <f t="shared" si="9"/>
        <v>1.0638218123218439E-3</v>
      </c>
      <c r="U82" s="16">
        <f t="shared" si="10"/>
        <v>2.3534956427858442</v>
      </c>
      <c r="V82" s="73">
        <f t="shared" si="11"/>
        <v>7.3426912289037745</v>
      </c>
      <c r="W82" s="17">
        <f t="shared" si="12"/>
        <v>92.657308771096226</v>
      </c>
      <c r="X82" s="16">
        <f t="shared" si="13"/>
        <v>2.4442061226035938</v>
      </c>
      <c r="Y82" s="73">
        <f t="shared" si="14"/>
        <v>3.7714124959215001</v>
      </c>
      <c r="Z82" s="18">
        <f t="shared" si="15"/>
        <v>96.228587504078504</v>
      </c>
      <c r="AA82" s="121">
        <f t="shared" si="16"/>
        <v>3.5712787329822744</v>
      </c>
      <c r="AB82" s="88">
        <v>1.8976270912904414</v>
      </c>
      <c r="AC82" s="89">
        <f t="shared" si="17"/>
        <v>96.228587504078504</v>
      </c>
    </row>
    <row r="83" spans="17:29" x14ac:dyDescent="0.3">
      <c r="R83" s="13">
        <v>79</v>
      </c>
      <c r="S83" s="14">
        <v>60.2</v>
      </c>
      <c r="T83" s="59">
        <f t="shared" si="9"/>
        <v>1.0638218123218439E-3</v>
      </c>
      <c r="U83" s="16">
        <f t="shared" si="10"/>
        <v>2.3534956427858442</v>
      </c>
      <c r="V83" s="73">
        <f t="shared" si="11"/>
        <v>7.3426912289037745</v>
      </c>
      <c r="W83" s="17">
        <f t="shared" si="12"/>
        <v>92.657308771096226</v>
      </c>
      <c r="X83" s="16">
        <f t="shared" si="13"/>
        <v>2.4442061226035938</v>
      </c>
      <c r="Y83" s="73">
        <f t="shared" si="14"/>
        <v>3.7714124959215001</v>
      </c>
      <c r="Z83" s="18">
        <f t="shared" si="15"/>
        <v>96.228587504078504</v>
      </c>
      <c r="AA83" s="121">
        <f t="shared" si="16"/>
        <v>3.5712787329822744</v>
      </c>
      <c r="AB83" s="88">
        <v>1.9030899869919435</v>
      </c>
      <c r="AC83" s="89">
        <f>Z84</f>
        <v>96.228587504078504</v>
      </c>
    </row>
    <row r="84" spans="17:29" x14ac:dyDescent="0.3">
      <c r="R84" s="13">
        <v>80</v>
      </c>
      <c r="S84" s="14">
        <v>60.2</v>
      </c>
      <c r="T84" s="59">
        <f t="shared" si="9"/>
        <v>1.0638218123218439E-3</v>
      </c>
      <c r="U84" s="16">
        <f>$D$14/T84*10^-6</f>
        <v>2.3534956427858442</v>
      </c>
      <c r="V84" s="73">
        <f>(1-(U84/$D$12))*100</f>
        <v>7.3426912289037745</v>
      </c>
      <c r="W84" s="17">
        <f>100-V84</f>
        <v>92.657308771096226</v>
      </c>
      <c r="X84" s="16">
        <f t="shared" si="13"/>
        <v>2.4442061226035938</v>
      </c>
      <c r="Y84" s="73">
        <f>(1-(X84/$D$12))*100</f>
        <v>3.7714124959215001</v>
      </c>
      <c r="Z84" s="18">
        <f>100-Y84</f>
        <v>96.228587504078504</v>
      </c>
      <c r="AA84" s="121">
        <f>V84-Y84</f>
        <v>3.5712787329822744</v>
      </c>
      <c r="AB84" s="88">
        <v>1.9084850188786497</v>
      </c>
      <c r="AC84" s="89">
        <f t="shared" ref="AC84:AC93" si="18">Z85</f>
        <v>96.388701626381462</v>
      </c>
    </row>
    <row r="85" spans="17:29" x14ac:dyDescent="0.3">
      <c r="R85" s="13">
        <v>81</v>
      </c>
      <c r="S85" s="14">
        <v>60.1</v>
      </c>
      <c r="T85" s="59">
        <f t="shared" si="9"/>
        <v>1.0620546664541995E-3</v>
      </c>
      <c r="U85" s="16">
        <f t="shared" ref="U85:U94" si="19">$D$14/T85*10^-6</f>
        <v>2.3574116089136079</v>
      </c>
      <c r="V85" s="73">
        <f t="shared" ref="V85:V94" si="20">(1-(U85/$D$12))*100</f>
        <v>7.1885193341099214</v>
      </c>
      <c r="W85" s="17">
        <f t="shared" ref="W85:W94" si="21">100-V85</f>
        <v>92.811480665890073</v>
      </c>
      <c r="X85" s="16">
        <f t="shared" si="13"/>
        <v>2.4482730213100892</v>
      </c>
      <c r="Y85" s="73">
        <f t="shared" ref="Y85:Y94" si="22">(1-(X85/$D$12))*100</f>
        <v>3.6112983736185433</v>
      </c>
      <c r="Z85" s="18">
        <f t="shared" ref="Z85:Z94" si="23">100-Y85</f>
        <v>96.388701626381462</v>
      </c>
      <c r="AA85" s="121">
        <f t="shared" ref="AA85:AA94" si="24">V85-Y85</f>
        <v>3.5772209604913781</v>
      </c>
      <c r="AB85" s="88">
        <v>1.9138138523837167</v>
      </c>
      <c r="AC85" s="89">
        <f t="shared" si="18"/>
        <v>96.388701626381462</v>
      </c>
    </row>
    <row r="86" spans="17:29" x14ac:dyDescent="0.3">
      <c r="R86" s="13">
        <v>82</v>
      </c>
      <c r="S86" s="14">
        <v>60.1</v>
      </c>
      <c r="T86" s="59">
        <f t="shared" si="9"/>
        <v>1.0620546664541995E-3</v>
      </c>
      <c r="U86" s="16">
        <f t="shared" si="19"/>
        <v>2.3574116089136079</v>
      </c>
      <c r="V86" s="73">
        <f t="shared" si="20"/>
        <v>7.1885193341099214</v>
      </c>
      <c r="W86" s="17">
        <f t="shared" si="21"/>
        <v>92.811480665890073</v>
      </c>
      <c r="X86" s="16">
        <f t="shared" si="13"/>
        <v>2.4482730213100892</v>
      </c>
      <c r="Y86" s="73">
        <f t="shared" si="22"/>
        <v>3.6112983736185433</v>
      </c>
      <c r="Z86" s="18">
        <f t="shared" si="23"/>
        <v>96.388701626381462</v>
      </c>
      <c r="AA86" s="121">
        <f t="shared" si="24"/>
        <v>3.5772209604913781</v>
      </c>
      <c r="AB86" s="88">
        <v>1.919078092376074</v>
      </c>
      <c r="AC86" s="89">
        <f t="shared" si="18"/>
        <v>96.388701626381462</v>
      </c>
    </row>
    <row r="87" spans="17:29" x14ac:dyDescent="0.3">
      <c r="R87" s="13">
        <v>83</v>
      </c>
      <c r="S87" s="14">
        <v>60.1</v>
      </c>
      <c r="T87" s="59">
        <f t="shared" si="9"/>
        <v>1.0620546664541995E-3</v>
      </c>
      <c r="U87" s="16">
        <f t="shared" si="19"/>
        <v>2.3574116089136079</v>
      </c>
      <c r="V87" s="73">
        <f t="shared" si="20"/>
        <v>7.1885193341099214</v>
      </c>
      <c r="W87" s="17">
        <f t="shared" si="21"/>
        <v>92.811480665890073</v>
      </c>
      <c r="X87" s="16">
        <f t="shared" si="13"/>
        <v>2.4482730213100892</v>
      </c>
      <c r="Y87" s="73">
        <f t="shared" si="22"/>
        <v>3.6112983736185433</v>
      </c>
      <c r="Z87" s="18">
        <f t="shared" si="23"/>
        <v>96.388701626381462</v>
      </c>
      <c r="AA87" s="121">
        <f t="shared" si="24"/>
        <v>3.5772209604913781</v>
      </c>
      <c r="AB87" s="88">
        <v>1.9242792860618816</v>
      </c>
      <c r="AC87" s="89">
        <f t="shared" si="18"/>
        <v>96.388701626381462</v>
      </c>
    </row>
    <row r="88" spans="17:29" x14ac:dyDescent="0.3">
      <c r="R88" s="13">
        <v>84</v>
      </c>
      <c r="S88" s="14">
        <v>60.1</v>
      </c>
      <c r="T88" s="59">
        <f t="shared" si="9"/>
        <v>1.0620546664541995E-3</v>
      </c>
      <c r="U88" s="16">
        <f t="shared" si="19"/>
        <v>2.3574116089136079</v>
      </c>
      <c r="V88" s="73">
        <f t="shared" si="20"/>
        <v>7.1885193341099214</v>
      </c>
      <c r="W88" s="17">
        <f t="shared" si="21"/>
        <v>92.811480665890073</v>
      </c>
      <c r="X88" s="16">
        <f t="shared" si="13"/>
        <v>2.4482730213100892</v>
      </c>
      <c r="Y88" s="73">
        <f t="shared" si="22"/>
        <v>3.6112983736185433</v>
      </c>
      <c r="Z88" s="18">
        <f t="shared" si="23"/>
        <v>96.388701626381462</v>
      </c>
      <c r="AA88" s="121">
        <f t="shared" si="24"/>
        <v>3.5772209604913781</v>
      </c>
      <c r="AB88" s="88">
        <v>1.9294189257142926</v>
      </c>
      <c r="AC88" s="89">
        <f t="shared" si="18"/>
        <v>96.388701626381462</v>
      </c>
    </row>
    <row r="89" spans="17:29" x14ac:dyDescent="0.3">
      <c r="Q89" s="61"/>
      <c r="R89" s="13">
        <v>85</v>
      </c>
      <c r="S89" s="14">
        <v>60.1</v>
      </c>
      <c r="T89" s="59">
        <f t="shared" si="9"/>
        <v>1.0620546664541995E-3</v>
      </c>
      <c r="U89" s="16">
        <f t="shared" si="19"/>
        <v>2.3574116089136079</v>
      </c>
      <c r="V89" s="73">
        <f t="shared" si="20"/>
        <v>7.1885193341099214</v>
      </c>
      <c r="W89" s="17">
        <f t="shared" si="21"/>
        <v>92.811480665890073</v>
      </c>
      <c r="X89" s="16">
        <f t="shared" si="13"/>
        <v>2.4482730213100892</v>
      </c>
      <c r="Y89" s="73">
        <f t="shared" si="22"/>
        <v>3.6112983736185433</v>
      </c>
      <c r="Z89" s="18">
        <f t="shared" si="23"/>
        <v>96.388701626381462</v>
      </c>
      <c r="AA89" s="121">
        <f t="shared" si="24"/>
        <v>3.5772209604913781</v>
      </c>
      <c r="AB89" s="88">
        <v>1.9344984512435677</v>
      </c>
      <c r="AC89" s="89">
        <f t="shared" si="18"/>
        <v>96.54934946242544</v>
      </c>
    </row>
    <row r="90" spans="17:29" x14ac:dyDescent="0.3">
      <c r="R90" s="13">
        <v>86</v>
      </c>
      <c r="S90" s="14">
        <v>60</v>
      </c>
      <c r="T90" s="59">
        <f t="shared" si="9"/>
        <v>1.0602875205865555E-3</v>
      </c>
      <c r="U90" s="16">
        <f t="shared" si="19"/>
        <v>2.361340628261797</v>
      </c>
      <c r="V90" s="73">
        <f t="shared" si="20"/>
        <v>7.0338335330001218</v>
      </c>
      <c r="W90" s="17">
        <f t="shared" si="21"/>
        <v>92.96616646699988</v>
      </c>
      <c r="X90" s="16">
        <f t="shared" si="13"/>
        <v>2.4523534763456061</v>
      </c>
      <c r="Y90" s="73">
        <f t="shared" si="22"/>
        <v>3.4506505375745622</v>
      </c>
      <c r="Z90" s="18">
        <f t="shared" si="23"/>
        <v>96.54934946242544</v>
      </c>
      <c r="AA90" s="121">
        <f t="shared" si="24"/>
        <v>3.5831829954255596</v>
      </c>
      <c r="AB90" s="88">
        <v>1.9395192526186185</v>
      </c>
      <c r="AC90" s="89">
        <f t="shared" si="18"/>
        <v>96.54934946242544</v>
      </c>
    </row>
    <row r="91" spans="17:29" x14ac:dyDescent="0.3">
      <c r="R91" s="13">
        <v>87</v>
      </c>
      <c r="S91" s="14">
        <v>60</v>
      </c>
      <c r="T91" s="59">
        <f t="shared" si="9"/>
        <v>1.0602875205865555E-3</v>
      </c>
      <c r="U91" s="16">
        <f t="shared" si="19"/>
        <v>2.361340628261797</v>
      </c>
      <c r="V91" s="73">
        <f t="shared" si="20"/>
        <v>7.0338335330001218</v>
      </c>
      <c r="W91" s="17">
        <f t="shared" si="21"/>
        <v>92.96616646699988</v>
      </c>
      <c r="X91" s="16">
        <f t="shared" si="13"/>
        <v>2.4523534763456061</v>
      </c>
      <c r="Y91" s="73">
        <f t="shared" si="22"/>
        <v>3.4506505375745622</v>
      </c>
      <c r="Z91" s="18">
        <f t="shared" si="23"/>
        <v>96.54934946242544</v>
      </c>
      <c r="AA91" s="121">
        <f t="shared" si="24"/>
        <v>3.5831829954255596</v>
      </c>
      <c r="AB91" s="88">
        <v>1.9444826721501687</v>
      </c>
      <c r="AC91" s="89">
        <f t="shared" si="18"/>
        <v>96.54934946242544</v>
      </c>
    </row>
    <row r="92" spans="17:29" x14ac:dyDescent="0.3">
      <c r="R92" s="13">
        <v>88</v>
      </c>
      <c r="S92" s="14">
        <v>60</v>
      </c>
      <c r="T92" s="59">
        <f t="shared" si="9"/>
        <v>1.0602875205865555E-3</v>
      </c>
      <c r="U92" s="16">
        <f t="shared" si="19"/>
        <v>2.361340628261797</v>
      </c>
      <c r="V92" s="73">
        <f t="shared" si="20"/>
        <v>7.0338335330001218</v>
      </c>
      <c r="W92" s="17">
        <f t="shared" si="21"/>
        <v>92.96616646699988</v>
      </c>
      <c r="X92" s="16">
        <f t="shared" si="13"/>
        <v>2.4523534763456061</v>
      </c>
      <c r="Y92" s="73">
        <f t="shared" si="22"/>
        <v>3.4506505375745622</v>
      </c>
      <c r="Z92" s="18">
        <f t="shared" si="23"/>
        <v>96.54934946242544</v>
      </c>
      <c r="AA92" s="121">
        <f t="shared" si="24"/>
        <v>3.5831829954255596</v>
      </c>
      <c r="AB92" s="88">
        <v>1.9493900066449128</v>
      </c>
      <c r="AC92" s="89">
        <f t="shared" si="18"/>
        <v>96.54934946242544</v>
      </c>
    </row>
    <row r="93" spans="17:29" ht="15" thickBot="1" x14ac:dyDescent="0.35">
      <c r="R93" s="13">
        <v>89</v>
      </c>
      <c r="S93" s="14">
        <v>60</v>
      </c>
      <c r="T93" s="59">
        <f t="shared" si="9"/>
        <v>1.0602875205865555E-3</v>
      </c>
      <c r="U93" s="16">
        <f t="shared" si="19"/>
        <v>2.361340628261797</v>
      </c>
      <c r="V93" s="73">
        <f t="shared" si="20"/>
        <v>7.0338335330001218</v>
      </c>
      <c r="W93" s="17">
        <f t="shared" si="21"/>
        <v>92.96616646699988</v>
      </c>
      <c r="X93" s="16">
        <f t="shared" si="13"/>
        <v>2.4523534763456061</v>
      </c>
      <c r="Y93" s="73">
        <f t="shared" si="22"/>
        <v>3.4506505375745622</v>
      </c>
      <c r="Z93" s="18">
        <f t="shared" si="23"/>
        <v>96.54934946242544</v>
      </c>
      <c r="AA93" s="121">
        <f t="shared" si="24"/>
        <v>3.5831829954255596</v>
      </c>
      <c r="AB93" s="90">
        <v>1.954242509439325</v>
      </c>
      <c r="AC93" s="91">
        <f t="shared" si="18"/>
        <v>96.54934946242544</v>
      </c>
    </row>
    <row r="94" spans="17:29" ht="15" thickBot="1" x14ac:dyDescent="0.35">
      <c r="R94" s="47">
        <v>90</v>
      </c>
      <c r="S94" s="48">
        <v>60</v>
      </c>
      <c r="T94" s="60">
        <f>(PI()*$D$10^2/4*S94)*10^-9</f>
        <v>1.0602875205865555E-3</v>
      </c>
      <c r="U94" s="50">
        <f t="shared" si="19"/>
        <v>2.361340628261797</v>
      </c>
      <c r="V94" s="74">
        <f t="shared" si="20"/>
        <v>7.0338335330001218</v>
      </c>
      <c r="W94" s="51">
        <f t="shared" si="21"/>
        <v>92.96616646699988</v>
      </c>
      <c r="X94" s="50">
        <f t="shared" si="13"/>
        <v>2.4523534763456061</v>
      </c>
      <c r="Y94" s="74">
        <f t="shared" si="22"/>
        <v>3.4506505375745622</v>
      </c>
      <c r="Z94" s="52">
        <f t="shared" si="23"/>
        <v>96.54934946242544</v>
      </c>
      <c r="AA94" s="103">
        <f t="shared" si="24"/>
        <v>3.5831829954255596</v>
      </c>
      <c r="AB94" s="55"/>
      <c r="AC94" s="55"/>
    </row>
    <row r="95" spans="17:29" x14ac:dyDescent="0.3">
      <c r="R95" s="36"/>
      <c r="S95" s="54"/>
      <c r="T95" s="92"/>
      <c r="U95" s="55"/>
      <c r="V95" s="53"/>
      <c r="W95" s="53"/>
      <c r="X95" s="55"/>
      <c r="Y95" s="53"/>
      <c r="Z95" s="53"/>
      <c r="AA95" s="53"/>
      <c r="AB95" s="55"/>
      <c r="AC95" s="55"/>
    </row>
    <row r="96" spans="17:29" x14ac:dyDescent="0.3">
      <c r="R96" s="36"/>
      <c r="S96" s="54"/>
      <c r="T96" s="92"/>
      <c r="U96" s="55"/>
      <c r="V96" s="53"/>
      <c r="W96" s="53"/>
      <c r="X96" s="55"/>
      <c r="Y96" s="53"/>
      <c r="Z96" s="53"/>
      <c r="AA96" s="53"/>
      <c r="AB96" s="55"/>
      <c r="AC96" s="55"/>
    </row>
    <row r="97" spans="18:29" x14ac:dyDescent="0.3">
      <c r="R97" s="36"/>
      <c r="S97" s="54"/>
      <c r="T97" s="92"/>
      <c r="U97" s="55"/>
      <c r="V97" s="53"/>
      <c r="W97" s="53"/>
      <c r="X97" s="55"/>
      <c r="Y97" s="53"/>
      <c r="Z97" s="53"/>
      <c r="AA97" s="53"/>
      <c r="AB97" s="55"/>
      <c r="AC97" s="55"/>
    </row>
    <row r="98" spans="18:29" x14ac:dyDescent="0.3">
      <c r="R98" s="36"/>
      <c r="S98" s="54"/>
      <c r="T98" s="92"/>
      <c r="U98" s="55"/>
      <c r="V98" s="53"/>
      <c r="W98" s="53"/>
      <c r="X98" s="55"/>
      <c r="Y98" s="53"/>
      <c r="Z98" s="53"/>
      <c r="AA98" s="53"/>
      <c r="AB98" s="55"/>
      <c r="AC98" s="55"/>
    </row>
    <row r="99" spans="18:29" x14ac:dyDescent="0.3">
      <c r="R99" s="36"/>
      <c r="S99" s="54"/>
      <c r="T99" s="92"/>
      <c r="U99" s="55"/>
      <c r="V99" s="53"/>
      <c r="W99" s="53"/>
      <c r="X99" s="55"/>
      <c r="Y99" s="53"/>
      <c r="Z99" s="53"/>
      <c r="AA99" s="53"/>
      <c r="AB99" s="55"/>
      <c r="AC99" s="55"/>
    </row>
    <row r="100" spans="18:29" x14ac:dyDescent="0.3">
      <c r="R100" s="36"/>
      <c r="S100" s="54"/>
      <c r="T100" s="92"/>
      <c r="U100" s="55"/>
      <c r="V100" s="53"/>
      <c r="W100" s="53"/>
      <c r="X100" s="55"/>
      <c r="Y100" s="53"/>
      <c r="Z100" s="53"/>
      <c r="AA100" s="53"/>
      <c r="AB100" s="55"/>
      <c r="AC100" s="55"/>
    </row>
    <row r="101" spans="18:29" x14ac:dyDescent="0.3">
      <c r="R101" s="36"/>
      <c r="S101" s="54"/>
      <c r="T101" s="92"/>
      <c r="U101" s="55"/>
      <c r="V101" s="53"/>
      <c r="W101" s="53"/>
      <c r="X101" s="55"/>
      <c r="Y101" s="53"/>
      <c r="Z101" s="53"/>
      <c r="AA101" s="53"/>
      <c r="AB101" s="55"/>
      <c r="AC101" s="55"/>
    </row>
    <row r="102" spans="18:29" x14ac:dyDescent="0.3">
      <c r="R102" s="36"/>
      <c r="S102" s="54"/>
      <c r="T102" s="92"/>
      <c r="U102" s="55"/>
      <c r="V102" s="53"/>
      <c r="W102" s="53"/>
      <c r="X102" s="55"/>
      <c r="Y102" s="53"/>
      <c r="Z102" s="53"/>
      <c r="AA102" s="53"/>
      <c r="AB102" s="55"/>
      <c r="AC102" s="55"/>
    </row>
    <row r="103" spans="18:29" x14ac:dyDescent="0.3">
      <c r="R103" s="36"/>
      <c r="S103" s="54"/>
      <c r="T103" s="92"/>
      <c r="U103" s="55"/>
      <c r="V103" s="53"/>
      <c r="W103" s="53"/>
      <c r="X103" s="55"/>
      <c r="Y103" s="53"/>
      <c r="Z103" s="53"/>
      <c r="AA103" s="53"/>
      <c r="AB103" s="55"/>
      <c r="AC103" s="55"/>
    </row>
    <row r="104" spans="18:29" x14ac:dyDescent="0.3">
      <c r="R104" s="36"/>
      <c r="S104" s="54"/>
      <c r="T104" s="92"/>
      <c r="U104" s="55"/>
      <c r="V104" s="53"/>
      <c r="W104" s="53"/>
      <c r="X104" s="55"/>
      <c r="Y104" s="53"/>
      <c r="Z104" s="53"/>
      <c r="AA104" s="53"/>
      <c r="AB104" s="55"/>
      <c r="AC104" s="55"/>
    </row>
    <row r="105" spans="18:29" x14ac:dyDescent="0.3">
      <c r="R105" s="36"/>
      <c r="S105" s="54"/>
      <c r="T105" s="92"/>
      <c r="U105" s="55"/>
      <c r="V105" s="53"/>
      <c r="W105" s="53"/>
      <c r="X105" s="55"/>
      <c r="Y105" s="53"/>
      <c r="Z105" s="53"/>
      <c r="AA105" s="53"/>
      <c r="AB105" s="55"/>
      <c r="AC105" s="55"/>
    </row>
    <row r="106" spans="18:29" x14ac:dyDescent="0.3">
      <c r="R106" s="36"/>
      <c r="S106" s="37"/>
      <c r="T106" s="92"/>
      <c r="U106" s="55"/>
      <c r="V106" s="53"/>
      <c r="W106" s="53"/>
      <c r="X106" s="55"/>
      <c r="Y106" s="53"/>
      <c r="Z106" s="53"/>
      <c r="AA106" s="53"/>
      <c r="AB106" s="55"/>
      <c r="AC106" s="55"/>
    </row>
    <row r="107" spans="18:29" x14ac:dyDescent="0.3">
      <c r="R107" s="36"/>
      <c r="S107" s="37"/>
      <c r="T107" s="92"/>
      <c r="U107" s="55"/>
      <c r="V107" s="53"/>
      <c r="W107" s="53"/>
      <c r="X107" s="55"/>
      <c r="Y107" s="53"/>
      <c r="Z107" s="53"/>
      <c r="AA107" s="53"/>
      <c r="AB107" s="55"/>
      <c r="AC107" s="55"/>
    </row>
    <row r="108" spans="18:29" x14ac:dyDescent="0.3">
      <c r="R108" s="36"/>
      <c r="S108" s="37"/>
      <c r="T108" s="92"/>
      <c r="U108" s="55"/>
      <c r="V108" s="53"/>
      <c r="W108" s="53"/>
      <c r="X108" s="55"/>
      <c r="Y108" s="53"/>
      <c r="Z108" s="53"/>
      <c r="AA108" s="53"/>
      <c r="AB108" s="55"/>
      <c r="AC108" s="55"/>
    </row>
    <row r="109" spans="18:29" x14ac:dyDescent="0.3">
      <c r="R109" s="36"/>
      <c r="S109" s="37"/>
      <c r="T109" s="92"/>
      <c r="U109" s="55"/>
      <c r="V109" s="53"/>
      <c r="W109" s="53"/>
      <c r="X109" s="55"/>
      <c r="Y109" s="53"/>
      <c r="Z109" s="53"/>
      <c r="AA109" s="53"/>
      <c r="AB109" s="55"/>
      <c r="AC109" s="55"/>
    </row>
    <row r="110" spans="18:29" x14ac:dyDescent="0.3">
      <c r="R110" s="36"/>
      <c r="S110" s="37"/>
      <c r="T110" s="92"/>
      <c r="U110" s="55"/>
      <c r="V110" s="53"/>
      <c r="W110" s="53"/>
      <c r="X110" s="55"/>
      <c r="Y110" s="53"/>
      <c r="Z110" s="53"/>
      <c r="AA110" s="53"/>
      <c r="AB110" s="55"/>
      <c r="AC110" s="55"/>
    </row>
    <row r="111" spans="18:29" x14ac:dyDescent="0.3">
      <c r="R111" s="36"/>
      <c r="S111" s="37"/>
      <c r="T111" s="92"/>
      <c r="U111" s="55"/>
      <c r="V111" s="53"/>
      <c r="W111" s="53"/>
      <c r="X111" s="55"/>
      <c r="Y111" s="53"/>
      <c r="Z111" s="53"/>
      <c r="AA111" s="53"/>
      <c r="AB111" s="55"/>
      <c r="AC111" s="55"/>
    </row>
    <row r="112" spans="18:29" x14ac:dyDescent="0.3">
      <c r="R112" s="36"/>
      <c r="S112" s="37"/>
      <c r="T112" s="92"/>
      <c r="U112" s="55"/>
      <c r="V112" s="53"/>
      <c r="W112" s="53"/>
      <c r="X112" s="55"/>
      <c r="Y112" s="53"/>
      <c r="Z112" s="53"/>
      <c r="AA112" s="53"/>
      <c r="AB112" s="55"/>
      <c r="AC112" s="55"/>
    </row>
    <row r="113" spans="18:29" x14ac:dyDescent="0.3">
      <c r="R113" s="36"/>
      <c r="S113" s="37"/>
      <c r="T113" s="92"/>
      <c r="U113" s="55"/>
      <c r="V113" s="53"/>
      <c r="W113" s="53"/>
      <c r="X113" s="55"/>
      <c r="Y113" s="53"/>
      <c r="Z113" s="53"/>
      <c r="AA113" s="53"/>
      <c r="AB113" s="55"/>
      <c r="AC113" s="55"/>
    </row>
    <row r="114" spans="18:29" x14ac:dyDescent="0.3">
      <c r="R114" s="36"/>
      <c r="S114" s="37"/>
      <c r="T114" s="92"/>
      <c r="U114" s="55"/>
      <c r="V114" s="53"/>
      <c r="W114" s="53"/>
      <c r="X114" s="55"/>
      <c r="Y114" s="53"/>
      <c r="Z114" s="53"/>
      <c r="AA114" s="53"/>
      <c r="AB114" s="55"/>
      <c r="AC114" s="55"/>
    </row>
    <row r="115" spans="18:29" x14ac:dyDescent="0.3">
      <c r="R115" s="36"/>
      <c r="S115" s="37"/>
      <c r="T115" s="92"/>
      <c r="U115" s="55"/>
      <c r="V115" s="53"/>
      <c r="W115" s="53"/>
      <c r="X115" s="55"/>
      <c r="Y115" s="53"/>
      <c r="Z115" s="53"/>
      <c r="AA115" s="53"/>
      <c r="AB115" s="55"/>
      <c r="AC115" s="55"/>
    </row>
    <row r="116" spans="18:29" x14ac:dyDescent="0.3">
      <c r="R116" s="36"/>
      <c r="S116" s="37"/>
      <c r="T116" s="92"/>
      <c r="U116" s="55"/>
      <c r="V116" s="53"/>
      <c r="W116" s="53"/>
      <c r="X116" s="55"/>
      <c r="Y116" s="53"/>
      <c r="Z116" s="53"/>
      <c r="AA116" s="53"/>
      <c r="AB116" s="55"/>
      <c r="AC116" s="55"/>
    </row>
    <row r="117" spans="18:29" x14ac:dyDescent="0.3">
      <c r="R117" s="36"/>
      <c r="S117" s="37"/>
      <c r="T117" s="92"/>
      <c r="U117" s="55"/>
      <c r="V117" s="53"/>
      <c r="W117" s="53"/>
      <c r="X117" s="55"/>
      <c r="Y117" s="53"/>
      <c r="Z117" s="53"/>
      <c r="AA117" s="53"/>
      <c r="AB117" s="55"/>
      <c r="AC117" s="55"/>
    </row>
    <row r="118" spans="18:29" x14ac:dyDescent="0.3">
      <c r="R118" s="36"/>
      <c r="S118" s="37"/>
      <c r="T118" s="92"/>
      <c r="U118" s="55"/>
      <c r="V118" s="53"/>
      <c r="W118" s="53"/>
      <c r="X118" s="55"/>
      <c r="Y118" s="53"/>
      <c r="Z118" s="53"/>
      <c r="AA118" s="53"/>
      <c r="AB118" s="55"/>
      <c r="AC118" s="55"/>
    </row>
    <row r="119" spans="18:29" x14ac:dyDescent="0.3">
      <c r="R119" s="36"/>
      <c r="S119" s="37"/>
      <c r="T119" s="92"/>
      <c r="U119" s="55"/>
      <c r="V119" s="53"/>
      <c r="W119" s="53"/>
      <c r="X119" s="55"/>
      <c r="Y119" s="53"/>
      <c r="Z119" s="53"/>
      <c r="AA119" s="53"/>
      <c r="AB119" s="55"/>
      <c r="AC119" s="55"/>
    </row>
    <row r="120" spans="18:29" x14ac:dyDescent="0.3">
      <c r="R120" s="36"/>
      <c r="S120" s="37"/>
      <c r="T120" s="92"/>
      <c r="U120" s="55"/>
      <c r="V120" s="53"/>
      <c r="W120" s="53"/>
      <c r="X120" s="55"/>
      <c r="Y120" s="53"/>
      <c r="Z120" s="53"/>
      <c r="AA120" s="53"/>
      <c r="AB120" s="55"/>
      <c r="AC120" s="55"/>
    </row>
    <row r="121" spans="18:29" x14ac:dyDescent="0.3">
      <c r="R121" s="36"/>
      <c r="S121" s="37"/>
      <c r="T121" s="92"/>
      <c r="U121" s="55"/>
      <c r="V121" s="53"/>
      <c r="W121" s="53"/>
      <c r="X121" s="55"/>
      <c r="Y121" s="53"/>
      <c r="Z121" s="53"/>
      <c r="AA121" s="53"/>
      <c r="AB121" s="55"/>
      <c r="AC121" s="55"/>
    </row>
    <row r="122" spans="18:29" x14ac:dyDescent="0.3">
      <c r="R122" s="36"/>
      <c r="S122" s="37"/>
      <c r="T122" s="92"/>
      <c r="U122" s="55"/>
      <c r="V122" s="53"/>
      <c r="W122" s="53"/>
      <c r="X122" s="55"/>
      <c r="Y122" s="53"/>
      <c r="Z122" s="53"/>
      <c r="AA122" s="53"/>
      <c r="AB122" s="55"/>
      <c r="AC122" s="55"/>
    </row>
    <row r="123" spans="18:29" x14ac:dyDescent="0.3">
      <c r="R123" s="36"/>
      <c r="S123" s="37"/>
      <c r="T123" s="92"/>
      <c r="U123" s="55"/>
      <c r="V123" s="53"/>
      <c r="W123" s="53"/>
      <c r="X123" s="55"/>
      <c r="Y123" s="53"/>
      <c r="Z123" s="53"/>
      <c r="AA123" s="53"/>
      <c r="AB123" s="55"/>
      <c r="AC123" s="55"/>
    </row>
    <row r="124" spans="18:29" x14ac:dyDescent="0.3">
      <c r="R124" s="36"/>
      <c r="S124" s="37"/>
      <c r="T124" s="92"/>
      <c r="U124" s="55"/>
      <c r="V124" s="53"/>
      <c r="W124" s="53"/>
      <c r="X124" s="55"/>
      <c r="Y124" s="53"/>
      <c r="Z124" s="53"/>
      <c r="AA124" s="53"/>
      <c r="AB124" s="55"/>
      <c r="AC124" s="55"/>
    </row>
    <row r="125" spans="18:29" x14ac:dyDescent="0.3">
      <c r="R125" s="36"/>
      <c r="S125" s="37"/>
      <c r="T125" s="92"/>
      <c r="U125" s="55"/>
      <c r="V125" s="53"/>
      <c r="W125" s="53"/>
      <c r="X125" s="55"/>
      <c r="Y125" s="53"/>
      <c r="Z125" s="53"/>
      <c r="AA125" s="53"/>
      <c r="AB125" s="55"/>
      <c r="AC125" s="55"/>
    </row>
    <row r="126" spans="18:29" x14ac:dyDescent="0.3">
      <c r="R126" s="36"/>
      <c r="S126" s="37"/>
      <c r="T126" s="92"/>
      <c r="U126" s="55"/>
      <c r="V126" s="53"/>
      <c r="W126" s="53"/>
      <c r="X126" s="55"/>
      <c r="Y126" s="53"/>
      <c r="Z126" s="53"/>
      <c r="AA126" s="53"/>
      <c r="AB126" s="55"/>
      <c r="AC126" s="55"/>
    </row>
    <row r="127" spans="18:29" x14ac:dyDescent="0.3">
      <c r="R127" s="36"/>
      <c r="S127" s="37"/>
      <c r="T127" s="92"/>
      <c r="U127" s="55"/>
      <c r="V127" s="53"/>
      <c r="W127" s="53"/>
      <c r="X127" s="55"/>
      <c r="Y127" s="53"/>
      <c r="Z127" s="53"/>
      <c r="AA127" s="53"/>
      <c r="AB127" s="55"/>
      <c r="AC127" s="55"/>
    </row>
    <row r="128" spans="18:29" x14ac:dyDescent="0.3">
      <c r="R128" s="36"/>
      <c r="S128" s="37"/>
      <c r="T128" s="92"/>
      <c r="U128" s="55"/>
      <c r="V128" s="53"/>
      <c r="W128" s="53"/>
      <c r="X128" s="55"/>
      <c r="Y128" s="53"/>
      <c r="Z128" s="53"/>
      <c r="AA128" s="53"/>
      <c r="AB128" s="55"/>
      <c r="AC128" s="55"/>
    </row>
    <row r="129" spans="18:29" x14ac:dyDescent="0.3">
      <c r="R129" s="36"/>
      <c r="S129" s="37"/>
      <c r="T129" s="92"/>
      <c r="U129" s="55"/>
      <c r="V129" s="53"/>
      <c r="W129" s="53"/>
      <c r="X129" s="55"/>
      <c r="Y129" s="53"/>
      <c r="Z129" s="53"/>
      <c r="AA129" s="53"/>
      <c r="AB129" s="55"/>
      <c r="AC129" s="55"/>
    </row>
    <row r="130" spans="18:29" x14ac:dyDescent="0.3">
      <c r="R130" s="36"/>
      <c r="S130" s="37"/>
      <c r="T130" s="92"/>
      <c r="U130" s="55"/>
      <c r="V130" s="53"/>
      <c r="W130" s="53"/>
      <c r="X130" s="55"/>
      <c r="Y130" s="53"/>
      <c r="Z130" s="53"/>
      <c r="AA130" s="53"/>
      <c r="AB130" s="55"/>
      <c r="AC130" s="55"/>
    </row>
    <row r="131" spans="18:29" x14ac:dyDescent="0.3">
      <c r="R131" s="36"/>
      <c r="S131" s="37"/>
      <c r="T131" s="92"/>
      <c r="U131" s="55"/>
      <c r="V131" s="53"/>
      <c r="W131" s="53"/>
      <c r="X131" s="55"/>
      <c r="Y131" s="53"/>
      <c r="Z131" s="53"/>
      <c r="AA131" s="53"/>
      <c r="AB131" s="55"/>
      <c r="AC131" s="55"/>
    </row>
    <row r="132" spans="18:29" x14ac:dyDescent="0.3">
      <c r="R132" s="36"/>
      <c r="S132" s="37"/>
      <c r="T132" s="92"/>
      <c r="U132" s="55"/>
      <c r="V132" s="53"/>
      <c r="W132" s="53"/>
      <c r="X132" s="55"/>
      <c r="Y132" s="53"/>
      <c r="Z132" s="53"/>
      <c r="AA132" s="53"/>
      <c r="AB132" s="55"/>
      <c r="AC132" s="55"/>
    </row>
    <row r="133" spans="18:29" x14ac:dyDescent="0.3">
      <c r="R133" s="36"/>
      <c r="S133" s="37"/>
      <c r="T133" s="92"/>
      <c r="U133" s="55"/>
      <c r="V133" s="53"/>
      <c r="W133" s="53"/>
      <c r="X133" s="55"/>
      <c r="Y133" s="53"/>
      <c r="Z133" s="53"/>
      <c r="AA133" s="53"/>
      <c r="AB133" s="55"/>
      <c r="AC133" s="55"/>
    </row>
    <row r="134" spans="18:29" x14ac:dyDescent="0.3">
      <c r="R134" s="36"/>
      <c r="S134" s="37"/>
      <c r="T134" s="92"/>
      <c r="U134" s="55"/>
      <c r="V134" s="53"/>
      <c r="W134" s="53"/>
      <c r="X134" s="55"/>
      <c r="Y134" s="53"/>
      <c r="Z134" s="53"/>
      <c r="AA134" s="53"/>
      <c r="AB134" s="55"/>
      <c r="AC134" s="55"/>
    </row>
    <row r="135" spans="18:29" x14ac:dyDescent="0.3">
      <c r="R135" s="36"/>
      <c r="S135" s="37"/>
      <c r="T135" s="92"/>
      <c r="U135" s="55"/>
      <c r="V135" s="53"/>
      <c r="W135" s="53"/>
      <c r="X135" s="55"/>
      <c r="Y135" s="53"/>
      <c r="Z135" s="53"/>
      <c r="AA135" s="53"/>
      <c r="AB135" s="55"/>
      <c r="AC135" s="55"/>
    </row>
    <row r="136" spans="18:29" x14ac:dyDescent="0.3">
      <c r="R136" s="36"/>
      <c r="S136" s="37"/>
      <c r="T136" s="92"/>
      <c r="U136" s="55"/>
      <c r="V136" s="53"/>
      <c r="W136" s="53"/>
      <c r="X136" s="55"/>
      <c r="Y136" s="53"/>
      <c r="Z136" s="53"/>
      <c r="AA136" s="53"/>
      <c r="AB136" s="55"/>
      <c r="AC136" s="55"/>
    </row>
    <row r="137" spans="18:29" x14ac:dyDescent="0.3">
      <c r="R137" s="36"/>
      <c r="S137" s="37"/>
      <c r="T137" s="92"/>
      <c r="U137" s="55"/>
      <c r="V137" s="53"/>
      <c r="W137" s="53"/>
      <c r="X137" s="55"/>
      <c r="Y137" s="53"/>
      <c r="Z137" s="53"/>
      <c r="AA137" s="53"/>
      <c r="AB137" s="55"/>
      <c r="AC137" s="55"/>
    </row>
    <row r="138" spans="18:29" x14ac:dyDescent="0.3">
      <c r="R138" s="36"/>
      <c r="S138" s="37"/>
      <c r="T138" s="92"/>
      <c r="U138" s="55"/>
      <c r="V138" s="53"/>
      <c r="W138" s="53"/>
      <c r="X138" s="55"/>
      <c r="Y138" s="53"/>
      <c r="Z138" s="53"/>
      <c r="AA138" s="53"/>
      <c r="AB138" s="55"/>
      <c r="AC138" s="55"/>
    </row>
    <row r="139" spans="18:29" x14ac:dyDescent="0.3">
      <c r="R139" s="36"/>
      <c r="S139" s="37"/>
      <c r="T139" s="92"/>
      <c r="U139" s="55"/>
      <c r="V139" s="53"/>
      <c r="W139" s="53"/>
      <c r="X139" s="55"/>
      <c r="Y139" s="53"/>
      <c r="Z139" s="53"/>
      <c r="AA139" s="53"/>
      <c r="AB139" s="55"/>
      <c r="AC139" s="55"/>
    </row>
    <row r="140" spans="18:29" x14ac:dyDescent="0.3">
      <c r="R140" s="36"/>
      <c r="S140" s="37"/>
      <c r="T140" s="92"/>
      <c r="U140" s="55"/>
      <c r="V140" s="53"/>
      <c r="W140" s="53"/>
      <c r="X140" s="55"/>
      <c r="Y140" s="53"/>
      <c r="Z140" s="53"/>
      <c r="AA140" s="53"/>
      <c r="AB140" s="55"/>
      <c r="AC140" s="55"/>
    </row>
    <row r="141" spans="18:29" x14ac:dyDescent="0.3">
      <c r="R141" s="36"/>
      <c r="S141" s="37"/>
      <c r="T141" s="92"/>
      <c r="U141" s="55"/>
      <c r="V141" s="53"/>
      <c r="W141" s="53"/>
      <c r="X141" s="55"/>
      <c r="Y141" s="53"/>
      <c r="Z141" s="53"/>
      <c r="AA141" s="53"/>
      <c r="AB141" s="55"/>
      <c r="AC141" s="55"/>
    </row>
    <row r="142" spans="18:29" x14ac:dyDescent="0.3">
      <c r="R142" s="36"/>
      <c r="S142" s="37"/>
      <c r="T142" s="92"/>
      <c r="U142" s="55"/>
      <c r="V142" s="53"/>
      <c r="W142" s="53"/>
      <c r="X142" s="55"/>
      <c r="Y142" s="53"/>
      <c r="Z142" s="53"/>
      <c r="AA142" s="53"/>
      <c r="AB142" s="55"/>
      <c r="AC142" s="55"/>
    </row>
    <row r="143" spans="18:29" x14ac:dyDescent="0.3">
      <c r="R143" s="36"/>
      <c r="S143" s="37"/>
      <c r="T143" s="92"/>
      <c r="U143" s="55"/>
      <c r="V143" s="53"/>
      <c r="W143" s="53"/>
      <c r="X143" s="55"/>
      <c r="Y143" s="53"/>
      <c r="Z143" s="53"/>
      <c r="AA143" s="53"/>
      <c r="AB143" s="55"/>
      <c r="AC143" s="55"/>
    </row>
    <row r="144" spans="18:29" x14ac:dyDescent="0.3">
      <c r="R144" s="36"/>
      <c r="S144" s="37"/>
      <c r="T144" s="92"/>
      <c r="U144" s="55"/>
      <c r="V144" s="53"/>
      <c r="W144" s="53"/>
      <c r="X144" s="55"/>
      <c r="Y144" s="53"/>
      <c r="Z144" s="53"/>
      <c r="AA144" s="53"/>
      <c r="AB144" s="55"/>
      <c r="AC144" s="55"/>
    </row>
    <row r="145" spans="18:29" x14ac:dyDescent="0.3">
      <c r="R145" s="36"/>
      <c r="S145" s="37"/>
      <c r="T145" s="92"/>
      <c r="U145" s="55"/>
      <c r="V145" s="53"/>
      <c r="W145" s="53"/>
      <c r="X145" s="55"/>
      <c r="Y145" s="53"/>
      <c r="Z145" s="53"/>
      <c r="AA145" s="53"/>
      <c r="AB145" s="55"/>
      <c r="AC145" s="55"/>
    </row>
    <row r="146" spans="18:29" x14ac:dyDescent="0.3">
      <c r="R146" s="36"/>
      <c r="S146" s="37"/>
      <c r="T146" s="92"/>
      <c r="U146" s="55"/>
      <c r="V146" s="53"/>
      <c r="W146" s="53"/>
      <c r="X146" s="55"/>
      <c r="Y146" s="53"/>
      <c r="Z146" s="53"/>
      <c r="AA146" s="53"/>
      <c r="AB146" s="55"/>
      <c r="AC146" s="55"/>
    </row>
    <row r="147" spans="18:29" x14ac:dyDescent="0.3">
      <c r="R147" s="36"/>
      <c r="S147" s="37"/>
      <c r="T147" s="92"/>
      <c r="U147" s="55"/>
      <c r="V147" s="53"/>
      <c r="W147" s="53"/>
      <c r="X147" s="55"/>
      <c r="Y147" s="53"/>
      <c r="Z147" s="53"/>
      <c r="AA147" s="53"/>
      <c r="AB147" s="55"/>
      <c r="AC147" s="55"/>
    </row>
    <row r="148" spans="18:29" x14ac:dyDescent="0.3">
      <c r="R148" s="36"/>
      <c r="S148" s="37"/>
      <c r="T148" s="92"/>
      <c r="U148" s="55"/>
      <c r="V148" s="53"/>
      <c r="W148" s="53"/>
      <c r="X148" s="55"/>
      <c r="Y148" s="53"/>
      <c r="Z148" s="53"/>
      <c r="AA148" s="53"/>
      <c r="AB148" s="55"/>
      <c r="AC148" s="55"/>
    </row>
    <row r="149" spans="18:29" x14ac:dyDescent="0.3">
      <c r="R149" s="36"/>
      <c r="S149" s="37"/>
      <c r="T149" s="92"/>
      <c r="U149" s="55"/>
      <c r="V149" s="53"/>
      <c r="W149" s="53"/>
      <c r="X149" s="55"/>
      <c r="Y149" s="53"/>
      <c r="Z149" s="53"/>
      <c r="AA149" s="53"/>
      <c r="AB149" s="55"/>
      <c r="AC149" s="55"/>
    </row>
    <row r="150" spans="18:29" x14ac:dyDescent="0.3">
      <c r="R150" s="36"/>
      <c r="S150" s="37"/>
      <c r="T150" s="92"/>
      <c r="U150" s="55"/>
      <c r="V150" s="53"/>
      <c r="W150" s="53"/>
      <c r="X150" s="55"/>
      <c r="Y150" s="53"/>
      <c r="Z150" s="53"/>
      <c r="AA150" s="53"/>
      <c r="AB150" s="55"/>
      <c r="AC150" s="55"/>
    </row>
    <row r="151" spans="18:29" x14ac:dyDescent="0.3">
      <c r="R151" s="36"/>
      <c r="S151" s="37"/>
      <c r="T151" s="92"/>
      <c r="U151" s="55"/>
      <c r="V151" s="53"/>
      <c r="W151" s="53"/>
      <c r="X151" s="55"/>
      <c r="Y151" s="53"/>
      <c r="Z151" s="53"/>
      <c r="AA151" s="53"/>
      <c r="AB151" s="55"/>
      <c r="AC151" s="55"/>
    </row>
    <row r="152" spans="18:29" x14ac:dyDescent="0.3">
      <c r="R152" s="36"/>
      <c r="S152" s="37"/>
      <c r="T152" s="92"/>
      <c r="U152" s="55"/>
      <c r="V152" s="53"/>
      <c r="W152" s="53"/>
      <c r="X152" s="55"/>
      <c r="Y152" s="53"/>
      <c r="Z152" s="53"/>
      <c r="AA152" s="53"/>
      <c r="AB152" s="55"/>
      <c r="AC152" s="55"/>
    </row>
    <row r="153" spans="18:29" x14ac:dyDescent="0.3">
      <c r="R153" s="36"/>
      <c r="S153" s="37"/>
      <c r="T153" s="92"/>
      <c r="U153" s="55"/>
      <c r="V153" s="53"/>
      <c r="W153" s="53"/>
      <c r="X153" s="55"/>
      <c r="Y153" s="53"/>
      <c r="Z153" s="53"/>
      <c r="AA153" s="53"/>
      <c r="AB153" s="57"/>
      <c r="AC153" s="57"/>
    </row>
    <row r="154" spans="18:29" x14ac:dyDescent="0.3">
      <c r="R154" s="36"/>
      <c r="S154" s="37"/>
      <c r="T154" s="92"/>
      <c r="U154" s="55"/>
      <c r="V154" s="53"/>
      <c r="W154" s="53"/>
      <c r="X154" s="55"/>
      <c r="Y154" s="53"/>
      <c r="Z154" s="53"/>
      <c r="AA154" s="53"/>
      <c r="AB154" s="57"/>
      <c r="AC154" s="57"/>
    </row>
    <row r="155" spans="18:29" x14ac:dyDescent="0.3">
      <c r="R155" s="36"/>
      <c r="S155" s="37"/>
      <c r="T155" s="92"/>
      <c r="U155" s="55"/>
      <c r="V155" s="53"/>
      <c r="W155" s="53"/>
      <c r="X155" s="55"/>
      <c r="Y155" s="53"/>
      <c r="Z155" s="53"/>
      <c r="AA155" s="53"/>
      <c r="AB155" s="57"/>
      <c r="AC155" s="57"/>
    </row>
    <row r="156" spans="18:29" x14ac:dyDescent="0.3">
      <c r="R156" s="36"/>
      <c r="S156" s="37"/>
      <c r="T156" s="92"/>
      <c r="U156" s="55"/>
      <c r="V156" s="53"/>
      <c r="W156" s="53"/>
      <c r="X156" s="55"/>
      <c r="Y156" s="53"/>
      <c r="Z156" s="53"/>
      <c r="AA156" s="53"/>
      <c r="AB156" s="57"/>
      <c r="AC156" s="57"/>
    </row>
    <row r="157" spans="18:29" x14ac:dyDescent="0.3">
      <c r="R157" s="36"/>
      <c r="S157" s="37"/>
      <c r="T157" s="92"/>
      <c r="U157" s="55"/>
      <c r="V157" s="53"/>
      <c r="W157" s="53"/>
      <c r="X157" s="55"/>
      <c r="Y157" s="53"/>
      <c r="Z157" s="53"/>
      <c r="AA157" s="53"/>
      <c r="AB157" s="57"/>
      <c r="AC157" s="57"/>
    </row>
    <row r="158" spans="18:29" x14ac:dyDescent="0.3">
      <c r="R158" s="36"/>
      <c r="S158" s="37"/>
      <c r="T158" s="92"/>
      <c r="U158" s="55"/>
      <c r="V158" s="53"/>
      <c r="W158" s="53"/>
      <c r="X158" s="55"/>
      <c r="Y158" s="53"/>
      <c r="Z158" s="53"/>
      <c r="AA158" s="53"/>
      <c r="AB158" s="57"/>
      <c r="AC158" s="57"/>
    </row>
    <row r="159" spans="18:29" x14ac:dyDescent="0.3">
      <c r="R159" s="36"/>
      <c r="S159" s="37"/>
      <c r="T159" s="92"/>
      <c r="U159" s="55"/>
      <c r="V159" s="53"/>
      <c r="W159" s="53"/>
      <c r="X159" s="55"/>
      <c r="Y159" s="53"/>
      <c r="Z159" s="53"/>
      <c r="AA159" s="53"/>
      <c r="AB159" s="57"/>
      <c r="AC159" s="57"/>
    </row>
    <row r="160" spans="18:29" x14ac:dyDescent="0.3">
      <c r="R160" s="36"/>
      <c r="S160" s="37"/>
      <c r="T160" s="92"/>
      <c r="U160" s="55"/>
      <c r="V160" s="53"/>
      <c r="W160" s="53"/>
      <c r="X160" s="55"/>
      <c r="Y160" s="53"/>
      <c r="Z160" s="53"/>
      <c r="AA160" s="53"/>
      <c r="AB160" s="57"/>
      <c r="AC160" s="57"/>
    </row>
    <row r="161" spans="18:29" x14ac:dyDescent="0.3">
      <c r="R161" s="36"/>
      <c r="S161" s="37"/>
      <c r="T161" s="92"/>
      <c r="U161" s="55"/>
      <c r="V161" s="53"/>
      <c r="W161" s="53"/>
      <c r="X161" s="55"/>
      <c r="Y161" s="53"/>
      <c r="Z161" s="53"/>
      <c r="AA161" s="53"/>
      <c r="AB161" s="57"/>
      <c r="AC161" s="57"/>
    </row>
    <row r="162" spans="18:29" x14ac:dyDescent="0.3">
      <c r="R162" s="36"/>
      <c r="S162" s="37"/>
      <c r="T162" s="92"/>
      <c r="U162" s="55"/>
      <c r="V162" s="53"/>
      <c r="W162" s="53"/>
      <c r="X162" s="55"/>
      <c r="Y162" s="53"/>
      <c r="Z162" s="53"/>
      <c r="AA162" s="53"/>
      <c r="AB162" s="57"/>
      <c r="AC162" s="57"/>
    </row>
    <row r="163" spans="18:29" x14ac:dyDescent="0.3">
      <c r="R163" s="36"/>
      <c r="S163" s="37"/>
      <c r="T163" s="92"/>
      <c r="U163" s="55"/>
      <c r="V163" s="53"/>
      <c r="W163" s="53"/>
      <c r="X163" s="55"/>
      <c r="Y163" s="53"/>
      <c r="Z163" s="53"/>
      <c r="AA163" s="53"/>
      <c r="AB163" s="57"/>
      <c r="AC163" s="57"/>
    </row>
    <row r="164" spans="18:29" x14ac:dyDescent="0.3">
      <c r="R164" s="36"/>
      <c r="S164" s="37"/>
      <c r="T164" s="92"/>
      <c r="U164" s="55"/>
      <c r="V164" s="53"/>
      <c r="W164" s="53"/>
      <c r="X164" s="55"/>
      <c r="Y164" s="53"/>
      <c r="Z164" s="53"/>
      <c r="AA164" s="53"/>
      <c r="AB164" s="57"/>
      <c r="AC164" s="57"/>
    </row>
    <row r="165" spans="18:29" x14ac:dyDescent="0.3">
      <c r="R165" s="36"/>
      <c r="S165" s="37"/>
      <c r="T165" s="92"/>
      <c r="U165" s="55"/>
      <c r="V165" s="53"/>
      <c r="W165" s="53"/>
      <c r="X165" s="55"/>
      <c r="Y165" s="53"/>
      <c r="Z165" s="53"/>
      <c r="AA165" s="53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512FAA-BC73-4A03-A166-B22168244145}">
  <dimension ref="B2:AC165"/>
  <sheetViews>
    <sheetView zoomScale="70" zoomScaleNormal="70" workbookViewId="0">
      <selection activeCell="E32" sqref="E32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  <col min="28" max="28" width="9" customWidth="1"/>
  </cols>
  <sheetData>
    <row r="2" spans="2:29" ht="15" thickBot="1" x14ac:dyDescent="0.35">
      <c r="B2" s="5" t="s">
        <v>9</v>
      </c>
    </row>
    <row r="3" spans="2:29" ht="16.8" thickBot="1" x14ac:dyDescent="0.35">
      <c r="R3" s="62" t="s">
        <v>0</v>
      </c>
      <c r="S3" s="63" t="s">
        <v>1</v>
      </c>
      <c r="T3" s="63" t="s">
        <v>2</v>
      </c>
      <c r="U3" s="64" t="s">
        <v>3</v>
      </c>
      <c r="V3" s="63" t="s">
        <v>4</v>
      </c>
      <c r="W3" s="63" t="s">
        <v>5</v>
      </c>
      <c r="X3" s="63" t="s">
        <v>73</v>
      </c>
      <c r="Y3" s="63" t="s">
        <v>7</v>
      </c>
      <c r="Z3" s="63" t="s">
        <v>8</v>
      </c>
      <c r="AA3" s="65" t="s">
        <v>40</v>
      </c>
      <c r="AB3" s="62" t="s">
        <v>27</v>
      </c>
      <c r="AC3" s="65" t="s">
        <v>8</v>
      </c>
    </row>
    <row r="4" spans="2:29" ht="15" thickBot="1" x14ac:dyDescent="0.35">
      <c r="B4" s="19" t="s">
        <v>11</v>
      </c>
      <c r="D4" s="20"/>
      <c r="R4" s="66">
        <v>0</v>
      </c>
      <c r="S4" s="67">
        <v>71.7</v>
      </c>
      <c r="T4" s="68">
        <f>(PI()*$D$10^2/4*S4)*10^-9</f>
        <v>1.2670435871009337E-3</v>
      </c>
      <c r="U4" s="69">
        <f>$D$14/T4*10^-6</f>
        <v>1.9758594143774859</v>
      </c>
      <c r="V4" s="72">
        <f>(1-(U4/$D$12))*100</f>
        <v>22.210259276476929</v>
      </c>
      <c r="W4" s="70">
        <f>100-V4</f>
        <v>77.789740723523067</v>
      </c>
      <c r="X4" s="69">
        <f>$D$15/$U$107*U4</f>
        <v>2.0613245702228569</v>
      </c>
      <c r="Y4" s="72">
        <f>(1-(X4/$D$12))*100</f>
        <v>18.845489361304846</v>
      </c>
      <c r="Z4" s="70">
        <f>100-Y4</f>
        <v>81.154510638695157</v>
      </c>
      <c r="AA4" s="71">
        <f>V4-Y4</f>
        <v>3.3647699151720829</v>
      </c>
      <c r="AB4" s="117" cm="1">
        <f t="array" ref="AB4:AB106">LOG10(R5:R107)</f>
        <v>0</v>
      </c>
      <c r="AC4" s="87">
        <f>Z5</f>
        <v>84.086393248474593</v>
      </c>
    </row>
    <row r="5" spans="2:29" ht="15" thickBot="1" x14ac:dyDescent="0.35">
      <c r="R5" s="13">
        <v>1</v>
      </c>
      <c r="S5" s="14">
        <v>69.2</v>
      </c>
      <c r="T5" s="59">
        <f t="shared" ref="T5:T68" si="0">(PI()*$D$10^2/4*S5)*10^-9</f>
        <v>1.2228649404098272E-3</v>
      </c>
      <c r="U5" s="16">
        <f t="shared" ref="U5:U68" si="1">$D$14/T5*10^-6</f>
        <v>2.0472416186541293</v>
      </c>
      <c r="V5" s="73">
        <f t="shared" ref="V5:V68" si="2">(1-(U5/$D$12))*100</f>
        <v>19.399936273459474</v>
      </c>
      <c r="W5" s="17">
        <f t="shared" ref="W5:W68" si="3">100-V5</f>
        <v>80.600063726540526</v>
      </c>
      <c r="X5" s="16">
        <f t="shared" ref="X5:X68" si="4">$D$15/$U$107*U5</f>
        <v>2.1357943885112549</v>
      </c>
      <c r="Y5" s="73">
        <f t="shared" ref="Y5:Y68" si="5">(1-(X5/$D$12))*100</f>
        <v>15.9136067515254</v>
      </c>
      <c r="Z5" s="17">
        <f t="shared" ref="Z5:Z68" si="6">100-Y5</f>
        <v>84.086393248474593</v>
      </c>
      <c r="AA5" s="18">
        <f t="shared" ref="AA5:AA68" si="7">V5-Y5</f>
        <v>3.4863295219340742</v>
      </c>
      <c r="AB5" s="118">
        <v>0.3010299956639812</v>
      </c>
      <c r="AC5" s="89">
        <f t="shared" ref="AC5:AC68" si="8">Z6</f>
        <v>85.570270776388881</v>
      </c>
    </row>
    <row r="6" spans="2:29" x14ac:dyDescent="0.3">
      <c r="B6" s="22" t="s">
        <v>13</v>
      </c>
      <c r="C6" s="23" t="s">
        <v>61</v>
      </c>
      <c r="R6" s="13">
        <v>2</v>
      </c>
      <c r="S6" s="14">
        <v>68</v>
      </c>
      <c r="T6" s="59">
        <f t="shared" si="0"/>
        <v>1.2016591899980959E-3</v>
      </c>
      <c r="U6" s="16">
        <f t="shared" si="1"/>
        <v>2.0833694119244965</v>
      </c>
      <c r="V6" s="73">
        <f t="shared" si="2"/>
        <v>17.977582207696983</v>
      </c>
      <c r="W6" s="17">
        <f t="shared" si="3"/>
        <v>82.022417792303017</v>
      </c>
      <c r="X6" s="16">
        <f t="shared" si="4"/>
        <v>2.1734848777202775</v>
      </c>
      <c r="Y6" s="73">
        <f t="shared" si="5"/>
        <v>14.429729223611121</v>
      </c>
      <c r="Z6" s="17">
        <f t="shared" si="6"/>
        <v>85.570270776388881</v>
      </c>
      <c r="AA6" s="18">
        <f t="shared" si="7"/>
        <v>3.5478529840858624</v>
      </c>
      <c r="AB6" s="118">
        <v>0.47712125471966244</v>
      </c>
      <c r="AC6" s="89">
        <f t="shared" si="8"/>
        <v>86.588964476107762</v>
      </c>
    </row>
    <row r="7" spans="2:29" x14ac:dyDescent="0.3">
      <c r="B7" s="26" t="s">
        <v>16</v>
      </c>
      <c r="C7" s="27">
        <v>45793</v>
      </c>
      <c r="R7" s="13">
        <v>3</v>
      </c>
      <c r="S7" s="14">
        <v>67.2</v>
      </c>
      <c r="T7" s="59">
        <f t="shared" si="0"/>
        <v>1.1875220230569421E-3</v>
      </c>
      <c r="U7" s="16">
        <f t="shared" si="1"/>
        <v>2.108171428733121</v>
      </c>
      <c r="V7" s="73">
        <f t="shared" si="2"/>
        <v>17.001124853026727</v>
      </c>
      <c r="W7" s="17">
        <f t="shared" si="3"/>
        <v>82.998875146973276</v>
      </c>
      <c r="X7" s="16">
        <f t="shared" si="4"/>
        <v>2.1993596976931373</v>
      </c>
      <c r="Y7" s="73">
        <f t="shared" si="5"/>
        <v>13.411035523892235</v>
      </c>
      <c r="Z7" s="17">
        <f t="shared" si="6"/>
        <v>86.588964476107762</v>
      </c>
      <c r="AA7" s="18">
        <f t="shared" si="7"/>
        <v>3.5900893291344929</v>
      </c>
      <c r="AB7" s="118">
        <v>0.6020599913279624</v>
      </c>
      <c r="AC7" s="89">
        <f t="shared" si="8"/>
        <v>87.369045237153813</v>
      </c>
    </row>
    <row r="8" spans="2:29" ht="16.2" thickBot="1" x14ac:dyDescent="0.35">
      <c r="B8" s="29" t="s">
        <v>17</v>
      </c>
      <c r="C8" s="30" t="s">
        <v>35</v>
      </c>
      <c r="R8" s="13">
        <v>4</v>
      </c>
      <c r="S8" s="14">
        <v>66.599999999999994</v>
      </c>
      <c r="T8" s="59">
        <f t="shared" si="0"/>
        <v>1.1769191478510762E-3</v>
      </c>
      <c r="U8" s="16">
        <f t="shared" si="1"/>
        <v>2.1271639641271136</v>
      </c>
      <c r="V8" s="73">
        <f t="shared" si="2"/>
        <v>16.25338723909001</v>
      </c>
      <c r="W8" s="17">
        <f t="shared" si="3"/>
        <v>83.746612760909983</v>
      </c>
      <c r="X8" s="16">
        <f t="shared" si="4"/>
        <v>2.2191737490237067</v>
      </c>
      <c r="Y8" s="73">
        <f t="shared" si="5"/>
        <v>12.630954762846191</v>
      </c>
      <c r="Z8" s="17">
        <f t="shared" si="6"/>
        <v>87.369045237153813</v>
      </c>
      <c r="AA8" s="18">
        <f t="shared" si="7"/>
        <v>3.6224324762438194</v>
      </c>
      <c r="AB8" s="118">
        <v>0.69897000433601886</v>
      </c>
      <c r="AC8" s="89">
        <f t="shared" si="8"/>
        <v>88.029930602033929</v>
      </c>
    </row>
    <row r="9" spans="2:29" ht="15" thickBot="1" x14ac:dyDescent="0.35">
      <c r="R9" s="13">
        <v>5</v>
      </c>
      <c r="S9" s="14">
        <v>66.099999999999994</v>
      </c>
      <c r="T9" s="59">
        <f t="shared" si="0"/>
        <v>1.1680834185128551E-3</v>
      </c>
      <c r="U9" s="16">
        <f t="shared" si="1"/>
        <v>2.1432544630993307</v>
      </c>
      <c r="V9" s="73">
        <f t="shared" si="2"/>
        <v>15.619903027585414</v>
      </c>
      <c r="W9" s="17">
        <f t="shared" si="3"/>
        <v>84.380096972414592</v>
      </c>
      <c r="X9" s="16">
        <f t="shared" si="4"/>
        <v>2.2359602372916618</v>
      </c>
      <c r="Y9" s="73">
        <f t="shared" si="5"/>
        <v>11.970069397966077</v>
      </c>
      <c r="Z9" s="17">
        <f t="shared" si="6"/>
        <v>88.029930602033929</v>
      </c>
      <c r="AA9" s="18">
        <f t="shared" si="7"/>
        <v>3.6498336296193372</v>
      </c>
      <c r="AB9" s="118">
        <v>0.77815125038364363</v>
      </c>
      <c r="AC9" s="89">
        <f t="shared" si="8"/>
        <v>88.565881473279191</v>
      </c>
    </row>
    <row r="10" spans="2:29" x14ac:dyDescent="0.3">
      <c r="B10" s="34" t="s">
        <v>18</v>
      </c>
      <c r="C10" s="35" t="s">
        <v>19</v>
      </c>
      <c r="D10" s="23">
        <v>150</v>
      </c>
      <c r="R10" s="13">
        <v>6</v>
      </c>
      <c r="S10" s="14">
        <v>65.7</v>
      </c>
      <c r="T10" s="59">
        <f t="shared" si="0"/>
        <v>1.1610148350422781E-3</v>
      </c>
      <c r="U10" s="16">
        <f t="shared" si="1"/>
        <v>2.1563031965124164</v>
      </c>
      <c r="V10" s="73">
        <f t="shared" si="2"/>
        <v>15.106173365652896</v>
      </c>
      <c r="W10" s="17">
        <f t="shared" si="3"/>
        <v>84.893826634347107</v>
      </c>
      <c r="X10" s="16">
        <f t="shared" si="4"/>
        <v>2.2495733894212915</v>
      </c>
      <c r="Y10" s="73">
        <f t="shared" si="5"/>
        <v>11.434118526720805</v>
      </c>
      <c r="Z10" s="17">
        <f t="shared" si="6"/>
        <v>88.565881473279191</v>
      </c>
      <c r="AA10" s="18">
        <f t="shared" si="7"/>
        <v>3.6720548389320911</v>
      </c>
      <c r="AB10" s="118">
        <v>0.84509804001425681</v>
      </c>
      <c r="AC10" s="89">
        <f t="shared" si="8"/>
        <v>89.108398358260985</v>
      </c>
    </row>
    <row r="11" spans="2:29" x14ac:dyDescent="0.3">
      <c r="B11" s="38" t="s">
        <v>15</v>
      </c>
      <c r="C11" s="39" t="s">
        <v>19</v>
      </c>
      <c r="D11" s="40">
        <v>60</v>
      </c>
      <c r="R11" s="13">
        <v>7</v>
      </c>
      <c r="S11" s="14">
        <v>65.3</v>
      </c>
      <c r="T11" s="59">
        <f t="shared" si="0"/>
        <v>1.1539462515717011E-3</v>
      </c>
      <c r="U11" s="16">
        <f t="shared" si="1"/>
        <v>2.169511791896872</v>
      </c>
      <c r="V11" s="73">
        <f t="shared" si="2"/>
        <v>14.586149925320003</v>
      </c>
      <c r="W11" s="17">
        <f t="shared" si="3"/>
        <v>85.413850074679999</v>
      </c>
      <c r="X11" s="16">
        <f t="shared" si="4"/>
        <v>2.2633533182998291</v>
      </c>
      <c r="Y11" s="73">
        <f t="shared" si="5"/>
        <v>10.891601641739012</v>
      </c>
      <c r="Z11" s="17">
        <f t="shared" si="6"/>
        <v>89.108398358260985</v>
      </c>
      <c r="AA11" s="18">
        <f t="shared" si="7"/>
        <v>3.6945482835809909</v>
      </c>
      <c r="AB11" s="118">
        <v>0.90308998699194354</v>
      </c>
      <c r="AC11" s="89">
        <f t="shared" si="8"/>
        <v>89.382156878562881</v>
      </c>
    </row>
    <row r="12" spans="2:29" ht="16.2" x14ac:dyDescent="0.3">
      <c r="B12" s="41" t="s">
        <v>72</v>
      </c>
      <c r="C12" s="39" t="s">
        <v>21</v>
      </c>
      <c r="D12" s="42">
        <v>2.54</v>
      </c>
      <c r="R12" s="13">
        <v>8</v>
      </c>
      <c r="S12" s="14">
        <v>65.099999999999994</v>
      </c>
      <c r="T12" s="59">
        <f t="shared" si="0"/>
        <v>1.1504119598364124E-3</v>
      </c>
      <c r="U12" s="16">
        <f t="shared" si="1"/>
        <v>2.1761769586922544</v>
      </c>
      <c r="V12" s="73">
        <f t="shared" si="2"/>
        <v>14.323741783769517</v>
      </c>
      <c r="W12" s="17">
        <f t="shared" si="3"/>
        <v>85.67625821623048</v>
      </c>
      <c r="X12" s="16">
        <f t="shared" si="4"/>
        <v>2.2703067847154972</v>
      </c>
      <c r="Y12" s="73">
        <f t="shared" si="5"/>
        <v>10.617843121437121</v>
      </c>
      <c r="Z12" s="17">
        <f t="shared" si="6"/>
        <v>89.382156878562881</v>
      </c>
      <c r="AA12" s="18">
        <f t="shared" si="7"/>
        <v>3.7058986623323964</v>
      </c>
      <c r="AB12" s="118">
        <v>0.95424250943932487</v>
      </c>
      <c r="AC12" s="89">
        <f t="shared" si="8"/>
        <v>89.795963160408078</v>
      </c>
    </row>
    <row r="13" spans="2:29" ht="15.6" x14ac:dyDescent="0.3">
      <c r="B13" s="41" t="s">
        <v>22</v>
      </c>
      <c r="C13" s="39" t="s">
        <v>23</v>
      </c>
      <c r="D13" s="40">
        <v>7</v>
      </c>
      <c r="R13" s="13">
        <v>9</v>
      </c>
      <c r="S13" s="14">
        <v>64.8</v>
      </c>
      <c r="T13" s="59">
        <f t="shared" si="0"/>
        <v>1.1451105222334797E-3</v>
      </c>
      <c r="U13" s="16">
        <f t="shared" si="1"/>
        <v>2.1862518520195331</v>
      </c>
      <c r="V13" s="73">
        <f t="shared" si="2"/>
        <v>13.927092440175858</v>
      </c>
      <c r="W13" s="17">
        <f t="shared" si="3"/>
        <v>86.072907559824145</v>
      </c>
      <c r="X13" s="16">
        <f t="shared" si="4"/>
        <v>2.280817464274365</v>
      </c>
      <c r="Y13" s="73">
        <f t="shared" si="5"/>
        <v>10.204036839591923</v>
      </c>
      <c r="Z13" s="17">
        <f t="shared" si="6"/>
        <v>89.795963160408078</v>
      </c>
      <c r="AA13" s="18">
        <f t="shared" si="7"/>
        <v>3.723055600583935</v>
      </c>
      <c r="AB13" s="118">
        <v>1</v>
      </c>
      <c r="AC13" s="89">
        <f t="shared" si="8"/>
        <v>90.073969238304088</v>
      </c>
    </row>
    <row r="14" spans="2:29" x14ac:dyDescent="0.3">
      <c r="B14" s="41" t="s">
        <v>24</v>
      </c>
      <c r="C14" s="39" t="s">
        <v>25</v>
      </c>
      <c r="D14" s="43">
        <v>2503.5</v>
      </c>
      <c r="R14" s="13">
        <v>10</v>
      </c>
      <c r="S14" s="14">
        <v>64.599999999999994</v>
      </c>
      <c r="T14" s="59">
        <f t="shared" si="0"/>
        <v>1.1415762304981911E-3</v>
      </c>
      <c r="U14" s="16">
        <f t="shared" si="1"/>
        <v>2.1930204336047332</v>
      </c>
      <c r="V14" s="73">
        <f t="shared" si="2"/>
        <v>13.660612850207354</v>
      </c>
      <c r="W14" s="17">
        <f t="shared" si="3"/>
        <v>86.339387149792643</v>
      </c>
      <c r="X14" s="16">
        <f t="shared" si="4"/>
        <v>2.2878788186529238</v>
      </c>
      <c r="Y14" s="73">
        <f t="shared" si="5"/>
        <v>9.9260307616959143</v>
      </c>
      <c r="Z14" s="17">
        <f t="shared" si="6"/>
        <v>90.073969238304088</v>
      </c>
      <c r="AA14" s="18">
        <f t="shared" si="7"/>
        <v>3.7345820885114396</v>
      </c>
      <c r="AB14" s="118">
        <v>1.0413926851582251</v>
      </c>
      <c r="AC14" s="89">
        <f t="shared" si="8"/>
        <v>90.49422103879381</v>
      </c>
    </row>
    <row r="15" spans="2:29" ht="16.8" thickBot="1" x14ac:dyDescent="0.35">
      <c r="B15" s="44" t="s">
        <v>26</v>
      </c>
      <c r="C15" s="45" t="s">
        <v>21</v>
      </c>
      <c r="D15" s="46">
        <v>2.4632828614163138</v>
      </c>
      <c r="R15" s="13">
        <v>11</v>
      </c>
      <c r="S15" s="14">
        <v>64.3</v>
      </c>
      <c r="T15" s="59">
        <f t="shared" si="0"/>
        <v>1.1362747928952584E-3</v>
      </c>
      <c r="U15" s="16">
        <f t="shared" si="1"/>
        <v>2.2032522552234175</v>
      </c>
      <c r="V15" s="73">
        <f t="shared" si="2"/>
        <v>13.257785227424513</v>
      </c>
      <c r="W15" s="17">
        <f t="shared" si="3"/>
        <v>86.742214772575494</v>
      </c>
      <c r="X15" s="16">
        <f t="shared" si="4"/>
        <v>2.2985532143853629</v>
      </c>
      <c r="Y15" s="73">
        <f t="shared" si="5"/>
        <v>9.5057789612061896</v>
      </c>
      <c r="Z15" s="17">
        <f t="shared" si="6"/>
        <v>90.49422103879381</v>
      </c>
      <c r="AA15" s="18">
        <f t="shared" si="7"/>
        <v>3.7520062662183236</v>
      </c>
      <c r="AB15" s="118">
        <v>1.0791812460476249</v>
      </c>
      <c r="AC15" s="89">
        <f t="shared" si="8"/>
        <v>90.776574302565422</v>
      </c>
    </row>
    <row r="16" spans="2:29" x14ac:dyDescent="0.3">
      <c r="R16" s="13">
        <v>12</v>
      </c>
      <c r="S16" s="14">
        <v>64.099999999999994</v>
      </c>
      <c r="T16" s="59">
        <f t="shared" si="0"/>
        <v>1.1327405011599698E-3</v>
      </c>
      <c r="U16" s="16">
        <f t="shared" si="1"/>
        <v>2.2101266772365955</v>
      </c>
      <c r="V16" s="73">
        <f t="shared" si="2"/>
        <v>12.987138691472621</v>
      </c>
      <c r="W16" s="17">
        <f t="shared" si="3"/>
        <v>87.012861308527377</v>
      </c>
      <c r="X16" s="16">
        <f t="shared" si="4"/>
        <v>2.3057249872851617</v>
      </c>
      <c r="Y16" s="73">
        <f t="shared" si="5"/>
        <v>9.2234256974345836</v>
      </c>
      <c r="Z16" s="17">
        <f t="shared" si="6"/>
        <v>90.776574302565422</v>
      </c>
      <c r="AA16" s="18">
        <f t="shared" si="7"/>
        <v>3.7637129940380376</v>
      </c>
      <c r="AB16" s="118">
        <v>1.1139433523068367</v>
      </c>
      <c r="AC16" s="89">
        <f t="shared" si="8"/>
        <v>90.918412699913162</v>
      </c>
    </row>
    <row r="17" spans="2:29" x14ac:dyDescent="0.3">
      <c r="R17" s="13">
        <v>13</v>
      </c>
      <c r="S17" s="14">
        <v>64</v>
      </c>
      <c r="T17" s="59">
        <f t="shared" si="0"/>
        <v>1.1309733552923257E-3</v>
      </c>
      <c r="U17" s="16">
        <f t="shared" si="1"/>
        <v>2.2135800001697774</v>
      </c>
      <c r="V17" s="73">
        <f t="shared" si="2"/>
        <v>12.851181095678054</v>
      </c>
      <c r="W17" s="17">
        <f t="shared" si="3"/>
        <v>87.148818904321942</v>
      </c>
      <c r="X17" s="16">
        <f t="shared" si="4"/>
        <v>2.3093276825777944</v>
      </c>
      <c r="Y17" s="73">
        <f t="shared" si="5"/>
        <v>9.0815873000868343</v>
      </c>
      <c r="Z17" s="17">
        <f t="shared" si="6"/>
        <v>90.918412699913162</v>
      </c>
      <c r="AA17" s="18">
        <f t="shared" si="7"/>
        <v>3.76959379559122</v>
      </c>
      <c r="AB17" s="118">
        <v>1.146128035678238</v>
      </c>
      <c r="AC17" s="89">
        <f t="shared" si="8"/>
        <v>91.203423398031987</v>
      </c>
    </row>
    <row r="18" spans="2:29" x14ac:dyDescent="0.3">
      <c r="R18" s="13">
        <v>14</v>
      </c>
      <c r="S18" s="14">
        <v>63.8</v>
      </c>
      <c r="T18" s="59">
        <f t="shared" si="0"/>
        <v>1.1274390635570373E-3</v>
      </c>
      <c r="U18" s="16">
        <f t="shared" si="1"/>
        <v>2.2205191224273624</v>
      </c>
      <c r="V18" s="73">
        <f t="shared" si="2"/>
        <v>12.577987306009353</v>
      </c>
      <c r="W18" s="17">
        <f t="shared" si="3"/>
        <v>87.422012693990652</v>
      </c>
      <c r="X18" s="16">
        <f t="shared" si="4"/>
        <v>2.3165669543100127</v>
      </c>
      <c r="Y18" s="73">
        <f t="shared" si="5"/>
        <v>8.7965766019680096</v>
      </c>
      <c r="Z18" s="17">
        <f t="shared" si="6"/>
        <v>91.203423398031987</v>
      </c>
      <c r="AA18" s="18">
        <f t="shared" si="7"/>
        <v>3.7814107040413436</v>
      </c>
      <c r="AB18" s="118">
        <v>1.1760912590556813</v>
      </c>
      <c r="AC18" s="89">
        <f t="shared" si="8"/>
        <v>91.49022661626482</v>
      </c>
    </row>
    <row r="19" spans="2:29" x14ac:dyDescent="0.3">
      <c r="B19" s="6" t="s">
        <v>45</v>
      </c>
      <c r="R19" s="13">
        <v>15</v>
      </c>
      <c r="S19" s="14">
        <v>63.6</v>
      </c>
      <c r="T19" s="59">
        <f t="shared" si="0"/>
        <v>1.1239047718217487E-3</v>
      </c>
      <c r="U19" s="16">
        <f t="shared" si="1"/>
        <v>2.2275018869632981</v>
      </c>
      <c r="V19" s="73">
        <f t="shared" si="2"/>
        <v>12.303075316405588</v>
      </c>
      <c r="W19" s="17">
        <f t="shared" si="3"/>
        <v>87.696924683594418</v>
      </c>
      <c r="X19" s="16">
        <f t="shared" si="4"/>
        <v>2.3238517560531267</v>
      </c>
      <c r="Y19" s="73">
        <f t="shared" si="5"/>
        <v>8.5097733837351761</v>
      </c>
      <c r="Z19" s="17">
        <f t="shared" si="6"/>
        <v>91.49022661626482</v>
      </c>
      <c r="AA19" s="18">
        <f t="shared" si="7"/>
        <v>3.7933019326704116</v>
      </c>
      <c r="AB19" s="118">
        <v>1.2041199826559248</v>
      </c>
      <c r="AC19" s="89">
        <f t="shared" si="8"/>
        <v>91.634305713298318</v>
      </c>
    </row>
    <row r="20" spans="2:29" ht="15" thickBot="1" x14ac:dyDescent="0.35">
      <c r="R20" s="13">
        <v>16</v>
      </c>
      <c r="S20" s="14">
        <v>63.5</v>
      </c>
      <c r="T20" s="59">
        <f t="shared" si="0"/>
        <v>1.1221376259541044E-3</v>
      </c>
      <c r="U20" s="16">
        <f t="shared" si="1"/>
        <v>2.2310097639506417</v>
      </c>
      <c r="V20" s="73">
        <f t="shared" si="2"/>
        <v>12.164969923203085</v>
      </c>
      <c r="W20" s="17">
        <f t="shared" si="3"/>
        <v>87.835030076796912</v>
      </c>
      <c r="X20" s="16">
        <f t="shared" si="4"/>
        <v>2.3275113651177772</v>
      </c>
      <c r="Y20" s="73">
        <f t="shared" si="5"/>
        <v>8.3656942867016859</v>
      </c>
      <c r="Z20" s="17">
        <f t="shared" si="6"/>
        <v>91.634305713298318</v>
      </c>
      <c r="AA20" s="18">
        <f t="shared" si="7"/>
        <v>3.7992756365013989</v>
      </c>
      <c r="AB20" s="118">
        <v>1.2304489213782739</v>
      </c>
      <c r="AC20" s="89">
        <f t="shared" si="8"/>
        <v>91.778839318524348</v>
      </c>
    </row>
    <row r="21" spans="2:29" ht="15" thickBot="1" x14ac:dyDescent="0.35">
      <c r="E21" s="21" t="s">
        <v>12</v>
      </c>
      <c r="R21" s="13">
        <v>17</v>
      </c>
      <c r="S21" s="14">
        <v>63.4</v>
      </c>
      <c r="T21" s="59">
        <f t="shared" si="0"/>
        <v>1.12037048008646E-3</v>
      </c>
      <c r="U21" s="16">
        <f t="shared" si="1"/>
        <v>2.2345287067959898</v>
      </c>
      <c r="V21" s="73">
        <f t="shared" si="2"/>
        <v>12.026428866299611</v>
      </c>
      <c r="W21" s="17">
        <f t="shared" si="3"/>
        <v>87.973571133700389</v>
      </c>
      <c r="X21" s="16">
        <f t="shared" si="4"/>
        <v>2.3311825186905182</v>
      </c>
      <c r="Y21" s="73">
        <f t="shared" si="5"/>
        <v>8.2211606814756593</v>
      </c>
      <c r="Z21" s="17">
        <f t="shared" si="6"/>
        <v>91.778839318524348</v>
      </c>
      <c r="AA21" s="18">
        <f t="shared" si="7"/>
        <v>3.8052681848239516</v>
      </c>
      <c r="AB21" s="118">
        <v>1.255272505103306</v>
      </c>
      <c r="AC21" s="89">
        <f t="shared" si="8"/>
        <v>92.069278683456361</v>
      </c>
    </row>
    <row r="22" spans="2:29" x14ac:dyDescent="0.3">
      <c r="B22" s="122" t="s">
        <v>15</v>
      </c>
      <c r="C22" s="24">
        <v>1</v>
      </c>
      <c r="D22" s="25">
        <v>59.7</v>
      </c>
      <c r="E22" s="125">
        <f>AVERAGE(D22:D25)</f>
        <v>59.550000000000004</v>
      </c>
      <c r="R22" s="13">
        <v>18</v>
      </c>
      <c r="S22" s="14">
        <v>63.2</v>
      </c>
      <c r="T22" s="59">
        <f t="shared" si="0"/>
        <v>1.1168361883511716E-3</v>
      </c>
      <c r="U22" s="16">
        <f t="shared" si="1"/>
        <v>2.2416000001719261</v>
      </c>
      <c r="V22" s="73">
        <f t="shared" si="2"/>
        <v>11.748031489294252</v>
      </c>
      <c r="W22" s="17">
        <f t="shared" si="3"/>
        <v>88.251968510705751</v>
      </c>
      <c r="X22" s="16">
        <f t="shared" si="4"/>
        <v>2.3385596785597915</v>
      </c>
      <c r="Y22" s="73">
        <f t="shared" si="5"/>
        <v>7.930721316543643</v>
      </c>
      <c r="Z22" s="17">
        <f t="shared" si="6"/>
        <v>92.069278683456361</v>
      </c>
      <c r="AA22" s="18">
        <f t="shared" si="7"/>
        <v>3.8173101727506094</v>
      </c>
      <c r="AB22" s="118">
        <v>1.2787536009528289</v>
      </c>
      <c r="AC22" s="89">
        <f t="shared" si="8"/>
        <v>92.215188792304957</v>
      </c>
    </row>
    <row r="23" spans="2:29" x14ac:dyDescent="0.3">
      <c r="B23" s="123"/>
      <c r="C23" s="28">
        <v>2</v>
      </c>
      <c r="D23" s="31">
        <v>59.6</v>
      </c>
      <c r="E23" s="126"/>
      <c r="R23" s="13">
        <v>19</v>
      </c>
      <c r="S23" s="14">
        <v>63.1</v>
      </c>
      <c r="T23" s="59">
        <f t="shared" si="0"/>
        <v>1.1150690424835273E-3</v>
      </c>
      <c r="U23" s="16">
        <f t="shared" si="1"/>
        <v>2.2451524565905827</v>
      </c>
      <c r="V23" s="73">
        <f t="shared" si="2"/>
        <v>11.60817100037076</v>
      </c>
      <c r="W23" s="17">
        <f t="shared" si="3"/>
        <v>88.39182899962924</v>
      </c>
      <c r="X23" s="16">
        <f t="shared" si="4"/>
        <v>2.342265795324546</v>
      </c>
      <c r="Y23" s="73">
        <f t="shared" si="5"/>
        <v>7.7848112076950411</v>
      </c>
      <c r="Z23" s="17">
        <f t="shared" si="6"/>
        <v>92.215188792304957</v>
      </c>
      <c r="AA23" s="18">
        <f t="shared" si="7"/>
        <v>3.8233597926757188</v>
      </c>
      <c r="AB23" s="118">
        <v>1.3010299956639813</v>
      </c>
      <c r="AC23" s="89">
        <f t="shared" si="8"/>
        <v>92.361562107848286</v>
      </c>
    </row>
    <row r="24" spans="2:29" x14ac:dyDescent="0.3">
      <c r="B24" s="123"/>
      <c r="C24" s="28">
        <v>3</v>
      </c>
      <c r="D24" s="31">
        <v>59.4</v>
      </c>
      <c r="E24" s="126"/>
      <c r="R24" s="13">
        <v>20</v>
      </c>
      <c r="S24" s="14">
        <v>63</v>
      </c>
      <c r="T24" s="59">
        <f t="shared" si="0"/>
        <v>1.1133018966158832E-3</v>
      </c>
      <c r="U24" s="16">
        <f t="shared" si="1"/>
        <v>2.2487161906486621</v>
      </c>
      <c r="V24" s="73">
        <f t="shared" si="2"/>
        <v>11.467866509895197</v>
      </c>
      <c r="W24" s="17">
        <f t="shared" si="3"/>
        <v>88.532133490104798</v>
      </c>
      <c r="X24" s="16">
        <f t="shared" si="4"/>
        <v>2.3459836775393463</v>
      </c>
      <c r="Y24" s="73">
        <f t="shared" si="5"/>
        <v>7.6384378921517175</v>
      </c>
      <c r="Z24" s="17">
        <f t="shared" si="6"/>
        <v>92.361562107848286</v>
      </c>
      <c r="AA24" s="18">
        <f t="shared" si="7"/>
        <v>3.8294286177434795</v>
      </c>
      <c r="AB24" s="118">
        <v>1.3222192947339193</v>
      </c>
      <c r="AC24" s="89">
        <f t="shared" si="8"/>
        <v>92.508400839339302</v>
      </c>
    </row>
    <row r="25" spans="2:29" ht="15" thickBot="1" x14ac:dyDescent="0.35">
      <c r="B25" s="124"/>
      <c r="C25" s="32">
        <v>4</v>
      </c>
      <c r="D25" s="33">
        <v>59.5</v>
      </c>
      <c r="E25" s="127"/>
      <c r="R25" s="13">
        <v>21</v>
      </c>
      <c r="S25" s="14">
        <v>62.9</v>
      </c>
      <c r="T25" s="59">
        <f t="shared" si="0"/>
        <v>1.1115347507482389E-3</v>
      </c>
      <c r="U25" s="16">
        <f t="shared" si="1"/>
        <v>2.2522912561345905</v>
      </c>
      <c r="V25" s="73">
        <f t="shared" si="2"/>
        <v>11.32711590021297</v>
      </c>
      <c r="W25" s="17">
        <f t="shared" si="3"/>
        <v>88.672884099787026</v>
      </c>
      <c r="X25" s="16">
        <f t="shared" si="4"/>
        <v>2.3497133813192184</v>
      </c>
      <c r="Y25" s="73">
        <f t="shared" si="5"/>
        <v>7.4915991606606998</v>
      </c>
      <c r="Z25" s="17">
        <f t="shared" si="6"/>
        <v>92.508400839339302</v>
      </c>
      <c r="AA25" s="18">
        <f t="shared" si="7"/>
        <v>3.8355167395522702</v>
      </c>
      <c r="AB25" s="118">
        <v>1.3424226808222062</v>
      </c>
      <c r="AC25" s="89">
        <f t="shared" si="8"/>
        <v>92.655707210102605</v>
      </c>
    </row>
    <row r="26" spans="2:29" ht="15" thickBot="1" x14ac:dyDescent="0.35">
      <c r="C26" s="36"/>
      <c r="D26" s="36"/>
      <c r="E26" s="37"/>
      <c r="R26" s="13">
        <v>22</v>
      </c>
      <c r="S26" s="14">
        <v>62.8</v>
      </c>
      <c r="T26" s="59">
        <f t="shared" si="0"/>
        <v>1.1097676048805944E-3</v>
      </c>
      <c r="U26" s="16">
        <f t="shared" si="1"/>
        <v>2.2558777071793914</v>
      </c>
      <c r="V26" s="73">
        <f t="shared" si="2"/>
        <v>11.185917040181437</v>
      </c>
      <c r="W26" s="17">
        <f t="shared" si="3"/>
        <v>88.814082959818563</v>
      </c>
      <c r="X26" s="16">
        <f t="shared" si="4"/>
        <v>2.3534549631366062</v>
      </c>
      <c r="Y26" s="73">
        <f t="shared" si="5"/>
        <v>7.3442927898974002</v>
      </c>
      <c r="Z26" s="17">
        <f t="shared" si="6"/>
        <v>92.655707210102605</v>
      </c>
      <c r="AA26" s="18">
        <f t="shared" si="7"/>
        <v>3.8416242502840365</v>
      </c>
      <c r="AB26" s="118">
        <v>1.3617278360175928</v>
      </c>
      <c r="AC26" s="89">
        <f t="shared" si="8"/>
        <v>92.803483457646607</v>
      </c>
    </row>
    <row r="27" spans="2:29" x14ac:dyDescent="0.3">
      <c r="B27" s="122" t="s">
        <v>18</v>
      </c>
      <c r="C27" s="24">
        <v>1</v>
      </c>
      <c r="D27" s="25">
        <v>149.69999999999999</v>
      </c>
      <c r="E27" s="125">
        <f>AVERAGE(D27:D28)</f>
        <v>149.6</v>
      </c>
      <c r="R27" s="13">
        <v>23</v>
      </c>
      <c r="S27" s="14">
        <v>62.7</v>
      </c>
      <c r="T27" s="59">
        <f t="shared" si="0"/>
        <v>1.1080004590129503E-3</v>
      </c>
      <c r="U27" s="16">
        <f t="shared" si="1"/>
        <v>2.2594755982594217</v>
      </c>
      <c r="V27" s="73">
        <f t="shared" si="2"/>
        <v>11.044267785062145</v>
      </c>
      <c r="W27" s="17">
        <f t="shared" si="3"/>
        <v>88.955732214937854</v>
      </c>
      <c r="X27" s="16">
        <f t="shared" si="4"/>
        <v>2.3572084798242239</v>
      </c>
      <c r="Y27" s="73">
        <f t="shared" si="5"/>
        <v>7.1965165423533932</v>
      </c>
      <c r="Z27" s="17">
        <f t="shared" si="6"/>
        <v>92.803483457646607</v>
      </c>
      <c r="AA27" s="18">
        <f t="shared" si="7"/>
        <v>3.8477512427087515</v>
      </c>
      <c r="AB27" s="118">
        <v>1.3802112417116059</v>
      </c>
      <c r="AC27" s="89">
        <f t="shared" si="8"/>
        <v>92.951731833777046</v>
      </c>
    </row>
    <row r="28" spans="2:29" ht="15" thickBot="1" x14ac:dyDescent="0.35">
      <c r="B28" s="124"/>
      <c r="C28" s="32">
        <v>2</v>
      </c>
      <c r="D28" s="33">
        <v>149.5</v>
      </c>
      <c r="E28" s="127"/>
      <c r="R28" s="13">
        <v>24</v>
      </c>
      <c r="S28" s="14">
        <v>62.6</v>
      </c>
      <c r="T28" s="59">
        <f t="shared" si="0"/>
        <v>1.106233313145306E-3</v>
      </c>
      <c r="U28" s="16">
        <f t="shared" si="1"/>
        <v>2.2630849841991334</v>
      </c>
      <c r="V28" s="73">
        <f t="shared" si="2"/>
        <v>10.902165976412071</v>
      </c>
      <c r="W28" s="17">
        <f t="shared" si="3"/>
        <v>89.097834023587922</v>
      </c>
      <c r="X28" s="16">
        <f t="shared" si="4"/>
        <v>2.3609739885779368</v>
      </c>
      <c r="Y28" s="73">
        <f t="shared" si="5"/>
        <v>7.0482681662229592</v>
      </c>
      <c r="Z28" s="17">
        <f t="shared" si="6"/>
        <v>92.951731833777046</v>
      </c>
      <c r="AA28" s="18">
        <f t="shared" si="7"/>
        <v>3.8538978101891121</v>
      </c>
      <c r="AB28" s="118">
        <v>1.3979400086720377</v>
      </c>
      <c r="AC28" s="89">
        <f t="shared" si="8"/>
        <v>93.100454604711075</v>
      </c>
    </row>
    <row r="29" spans="2:29" x14ac:dyDescent="0.3">
      <c r="R29" s="13">
        <v>25</v>
      </c>
      <c r="S29" s="14">
        <v>62.5</v>
      </c>
      <c r="T29" s="59">
        <f t="shared" si="0"/>
        <v>1.1044661672776617E-3</v>
      </c>
      <c r="U29" s="16">
        <f t="shared" si="1"/>
        <v>2.2667059201738522</v>
      </c>
      <c r="V29" s="73">
        <f t="shared" si="2"/>
        <v>10.759609441974327</v>
      </c>
      <c r="W29" s="17">
        <f t="shared" si="3"/>
        <v>89.240390558025666</v>
      </c>
      <c r="X29" s="16">
        <f t="shared" si="4"/>
        <v>2.3647515469596616</v>
      </c>
      <c r="Y29" s="73">
        <f t="shared" si="5"/>
        <v>6.8995453952889196</v>
      </c>
      <c r="Z29" s="17">
        <f t="shared" si="6"/>
        <v>93.100454604711075</v>
      </c>
      <c r="AA29" s="18">
        <f t="shared" si="7"/>
        <v>3.860064046685407</v>
      </c>
      <c r="AB29" s="118">
        <v>1.414973347970818</v>
      </c>
      <c r="AC29" s="89">
        <f t="shared" si="8"/>
        <v>93.100454604711075</v>
      </c>
    </row>
    <row r="30" spans="2:29" x14ac:dyDescent="0.3">
      <c r="B30" s="6" t="s">
        <v>46</v>
      </c>
      <c r="R30" s="13">
        <v>26</v>
      </c>
      <c r="S30" s="14">
        <v>62.5</v>
      </c>
      <c r="T30" s="59">
        <f t="shared" si="0"/>
        <v>1.1044661672776617E-3</v>
      </c>
      <c r="U30" s="16">
        <f t="shared" si="1"/>
        <v>2.2667059201738522</v>
      </c>
      <c r="V30" s="73">
        <f t="shared" si="2"/>
        <v>10.759609441974327</v>
      </c>
      <c r="W30" s="17">
        <f t="shared" si="3"/>
        <v>89.240390558025666</v>
      </c>
      <c r="X30" s="16">
        <f t="shared" si="4"/>
        <v>2.3647515469596616</v>
      </c>
      <c r="Y30" s="73">
        <f t="shared" si="5"/>
        <v>6.8995453952889196</v>
      </c>
      <c r="Z30" s="17">
        <f t="shared" si="6"/>
        <v>93.100454604711075</v>
      </c>
      <c r="AA30" s="18">
        <f t="shared" si="7"/>
        <v>3.860064046685407</v>
      </c>
      <c r="AB30" s="118">
        <v>1.4313637641589874</v>
      </c>
      <c r="AC30" s="89">
        <f t="shared" si="8"/>
        <v>93.249654051193005</v>
      </c>
    </row>
    <row r="31" spans="2:29" ht="15" thickBot="1" x14ac:dyDescent="0.35">
      <c r="R31" s="13">
        <v>27</v>
      </c>
      <c r="S31" s="14">
        <v>62.4</v>
      </c>
      <c r="T31" s="59">
        <f t="shared" si="0"/>
        <v>1.1026990214100176E-3</v>
      </c>
      <c r="U31" s="16">
        <f t="shared" si="1"/>
        <v>2.2703384617125923</v>
      </c>
      <c r="V31" s="73">
        <f t="shared" si="2"/>
        <v>10.616595995567234</v>
      </c>
      <c r="W31" s="17">
        <f t="shared" si="3"/>
        <v>89.383404004432762</v>
      </c>
      <c r="X31" s="16">
        <f t="shared" si="4"/>
        <v>2.3685412129003023</v>
      </c>
      <c r="Y31" s="73">
        <f t="shared" si="5"/>
        <v>6.7503459488070021</v>
      </c>
      <c r="Z31" s="17">
        <f t="shared" si="6"/>
        <v>93.249654051193005</v>
      </c>
      <c r="AA31" s="18">
        <f t="shared" si="7"/>
        <v>3.8662500467602321</v>
      </c>
      <c r="AB31" s="118">
        <v>1.4471580313422192</v>
      </c>
      <c r="AC31" s="89">
        <f t="shared" si="8"/>
        <v>93.399332468610638</v>
      </c>
    </row>
    <row r="32" spans="2:29" x14ac:dyDescent="0.3">
      <c r="B32" s="98" t="s">
        <v>47</v>
      </c>
      <c r="C32" s="99">
        <f>INTERCEPT(AC4:AC106,_xlfn.ANCHORARRAY(AB4))</f>
        <v>83.517408464316375</v>
      </c>
      <c r="R32" s="13">
        <v>28</v>
      </c>
      <c r="S32" s="14">
        <v>62.3</v>
      </c>
      <c r="T32" s="59">
        <f t="shared" si="0"/>
        <v>1.1009318755423733E-3</v>
      </c>
      <c r="U32" s="16">
        <f t="shared" si="1"/>
        <v>2.2739826647008949</v>
      </c>
      <c r="V32" s="73">
        <f t="shared" si="2"/>
        <v>10.473123436972642</v>
      </c>
      <c r="W32" s="17">
        <f t="shared" si="3"/>
        <v>89.526876563027358</v>
      </c>
      <c r="X32" s="16">
        <f t="shared" si="4"/>
        <v>2.3723430447027103</v>
      </c>
      <c r="Y32" s="73">
        <f t="shared" si="5"/>
        <v>6.6006675313893588</v>
      </c>
      <c r="Z32" s="17">
        <f t="shared" si="6"/>
        <v>93.399332468610638</v>
      </c>
      <c r="AA32" s="18">
        <f t="shared" si="7"/>
        <v>3.8724559055832835</v>
      </c>
      <c r="AB32" s="118">
        <v>1.4623979978989561</v>
      </c>
      <c r="AC32" s="89">
        <f t="shared" si="8"/>
        <v>93.5494921671132</v>
      </c>
    </row>
    <row r="33" spans="2:29" x14ac:dyDescent="0.3">
      <c r="B33" s="100" t="s">
        <v>48</v>
      </c>
      <c r="C33" s="101">
        <f>SLOPE(AC4:AC106,_xlfn.ANCHORARRAY(AB4))</f>
        <v>6.7908025890205721</v>
      </c>
      <c r="R33" s="13">
        <v>29</v>
      </c>
      <c r="S33" s="14">
        <v>62.2</v>
      </c>
      <c r="T33" s="59">
        <f t="shared" si="0"/>
        <v>1.0991647296747292E-3</v>
      </c>
      <c r="U33" s="16">
        <f t="shared" si="1"/>
        <v>2.2776385853836931</v>
      </c>
      <c r="V33" s="73">
        <f t="shared" si="2"/>
        <v>10.329189551823104</v>
      </c>
      <c r="W33" s="17">
        <f t="shared" si="3"/>
        <v>89.670810448176894</v>
      </c>
      <c r="X33" s="16">
        <f t="shared" si="4"/>
        <v>2.3761571010446754</v>
      </c>
      <c r="Y33" s="73">
        <f t="shared" si="5"/>
        <v>6.4505078328867977</v>
      </c>
      <c r="Z33" s="17">
        <f t="shared" si="6"/>
        <v>93.5494921671132</v>
      </c>
      <c r="AA33" s="18">
        <f t="shared" si="7"/>
        <v>3.8786817189363063</v>
      </c>
      <c r="AB33" s="118">
        <v>1.4771212547196624</v>
      </c>
      <c r="AC33" s="89">
        <f t="shared" si="8"/>
        <v>93.70013547173015</v>
      </c>
    </row>
    <row r="34" spans="2:29" ht="15" thickBot="1" x14ac:dyDescent="0.35">
      <c r="B34" s="102" t="s">
        <v>49</v>
      </c>
      <c r="C34" s="103">
        <f>(SUMIF(Z12:Z107,"&lt;=92",Z12:Z107)-(Z12*COUNTIF(Z12:Z107,"&lt;=92")))</f>
        <v>13.72652357903803</v>
      </c>
      <c r="R34" s="13">
        <v>30</v>
      </c>
      <c r="S34" s="14">
        <v>62.1</v>
      </c>
      <c r="T34" s="59">
        <f t="shared" si="0"/>
        <v>1.0973975838070849E-3</v>
      </c>
      <c r="U34" s="16">
        <f t="shared" si="1"/>
        <v>2.2813062803682085</v>
      </c>
      <c r="V34" s="73">
        <f t="shared" si="2"/>
        <v>10.184792111487862</v>
      </c>
      <c r="W34" s="17">
        <f t="shared" si="3"/>
        <v>89.815207888512134</v>
      </c>
      <c r="X34" s="16">
        <f t="shared" si="4"/>
        <v>2.3799834409819458</v>
      </c>
      <c r="Y34" s="73">
        <f t="shared" si="5"/>
        <v>6.2998645282698496</v>
      </c>
      <c r="Z34" s="17">
        <f t="shared" si="6"/>
        <v>93.70013547173015</v>
      </c>
      <c r="AA34" s="18">
        <f t="shared" si="7"/>
        <v>3.8849275832180128</v>
      </c>
      <c r="AB34" s="118">
        <v>1.4913616938342726</v>
      </c>
      <c r="AC34" s="89">
        <f t="shared" si="8"/>
        <v>93.70013547173015</v>
      </c>
    </row>
    <row r="35" spans="2:29" x14ac:dyDescent="0.3">
      <c r="R35" s="13">
        <v>31</v>
      </c>
      <c r="S35" s="14">
        <v>62.1</v>
      </c>
      <c r="T35" s="59">
        <f t="shared" si="0"/>
        <v>1.0973975838070849E-3</v>
      </c>
      <c r="U35" s="16">
        <f t="shared" si="1"/>
        <v>2.2813062803682085</v>
      </c>
      <c r="V35" s="73">
        <f t="shared" si="2"/>
        <v>10.184792111487862</v>
      </c>
      <c r="W35" s="17">
        <f t="shared" si="3"/>
        <v>89.815207888512134</v>
      </c>
      <c r="X35" s="16">
        <f t="shared" si="4"/>
        <v>2.3799834409819458</v>
      </c>
      <c r="Y35" s="73">
        <f t="shared" si="5"/>
        <v>6.2998645282698496</v>
      </c>
      <c r="Z35" s="17">
        <f t="shared" si="6"/>
        <v>93.70013547173015</v>
      </c>
      <c r="AA35" s="18">
        <f t="shared" si="7"/>
        <v>3.8849275832180128</v>
      </c>
      <c r="AB35" s="118">
        <v>1.505149978319906</v>
      </c>
      <c r="AC35" s="89">
        <f t="shared" si="8"/>
        <v>93.851264722491038</v>
      </c>
    </row>
    <row r="36" spans="2:29" x14ac:dyDescent="0.3">
      <c r="R36" s="13">
        <v>32</v>
      </c>
      <c r="S36" s="14">
        <v>62</v>
      </c>
      <c r="T36" s="59">
        <f t="shared" si="0"/>
        <v>1.0956304379394404E-3</v>
      </c>
      <c r="U36" s="16">
        <f t="shared" si="1"/>
        <v>2.2849858066268673</v>
      </c>
      <c r="V36" s="73">
        <f t="shared" si="2"/>
        <v>10.039928872957981</v>
      </c>
      <c r="W36" s="17">
        <f t="shared" si="3"/>
        <v>89.960071127042013</v>
      </c>
      <c r="X36" s="16">
        <f t="shared" si="4"/>
        <v>2.3838221239512722</v>
      </c>
      <c r="Y36" s="73">
        <f t="shared" si="5"/>
        <v>6.1487352775089654</v>
      </c>
      <c r="Z36" s="17">
        <f t="shared" si="6"/>
        <v>93.851264722491038</v>
      </c>
      <c r="AA36" s="18">
        <f t="shared" si="7"/>
        <v>3.8911935954490158</v>
      </c>
      <c r="AB36" s="118">
        <v>1.5185139398778875</v>
      </c>
      <c r="AC36" s="89">
        <f t="shared" si="8"/>
        <v>94.002882274546721</v>
      </c>
    </row>
    <row r="37" spans="2:29" x14ac:dyDescent="0.3">
      <c r="R37" s="13">
        <v>33</v>
      </c>
      <c r="S37" s="14">
        <v>61.9</v>
      </c>
      <c r="T37" s="59">
        <f t="shared" si="0"/>
        <v>1.0938632920717963E-3</v>
      </c>
      <c r="U37" s="16">
        <f t="shared" si="1"/>
        <v>2.2886772215002544</v>
      </c>
      <c r="V37" s="73">
        <f t="shared" si="2"/>
        <v>9.8945975787301457</v>
      </c>
      <c r="W37" s="17">
        <f t="shared" si="3"/>
        <v>90.105402421269858</v>
      </c>
      <c r="X37" s="16">
        <f t="shared" si="4"/>
        <v>2.387673209773487</v>
      </c>
      <c r="Y37" s="73">
        <f t="shared" si="5"/>
        <v>5.9971177254532719</v>
      </c>
      <c r="Z37" s="17">
        <f t="shared" si="6"/>
        <v>94.002882274546721</v>
      </c>
      <c r="AA37" s="18">
        <f t="shared" si="7"/>
        <v>3.8974798532768737</v>
      </c>
      <c r="AB37" s="118">
        <v>1.5314789170422551</v>
      </c>
      <c r="AC37" s="89">
        <f t="shared" si="8"/>
        <v>94.002882274546721</v>
      </c>
    </row>
    <row r="38" spans="2:29" x14ac:dyDescent="0.3">
      <c r="R38" s="13">
        <v>34</v>
      </c>
      <c r="S38" s="14">
        <v>61.9</v>
      </c>
      <c r="T38" s="59">
        <f t="shared" si="0"/>
        <v>1.0938632920717963E-3</v>
      </c>
      <c r="U38" s="16">
        <f t="shared" si="1"/>
        <v>2.2886772215002544</v>
      </c>
      <c r="V38" s="73">
        <f t="shared" si="2"/>
        <v>9.8945975787301457</v>
      </c>
      <c r="W38" s="17">
        <f t="shared" si="3"/>
        <v>90.105402421269858</v>
      </c>
      <c r="X38" s="16">
        <f t="shared" si="4"/>
        <v>2.387673209773487</v>
      </c>
      <c r="Y38" s="73">
        <f t="shared" si="5"/>
        <v>5.9971177254532719</v>
      </c>
      <c r="Z38" s="17">
        <f t="shared" si="6"/>
        <v>94.002882274546721</v>
      </c>
      <c r="AA38" s="18">
        <f t="shared" si="7"/>
        <v>3.8974798532768737</v>
      </c>
      <c r="AB38" s="118">
        <v>1.5440680443502757</v>
      </c>
      <c r="AC38" s="89">
        <f t="shared" si="8"/>
        <v>94.154990498291951</v>
      </c>
    </row>
    <row r="39" spans="2:29" x14ac:dyDescent="0.3">
      <c r="R39" s="13">
        <v>35</v>
      </c>
      <c r="S39" s="14">
        <v>61.8</v>
      </c>
      <c r="T39" s="59">
        <f t="shared" si="0"/>
        <v>1.0920961462041519E-3</v>
      </c>
      <c r="U39" s="16">
        <f t="shared" si="1"/>
        <v>2.2923805827000932</v>
      </c>
      <c r="V39" s="73">
        <f t="shared" si="2"/>
        <v>9.7487959566892499</v>
      </c>
      <c r="W39" s="17">
        <f t="shared" si="3"/>
        <v>90.25120404331075</v>
      </c>
      <c r="X39" s="16">
        <f t="shared" si="4"/>
        <v>2.3915367586566156</v>
      </c>
      <c r="Y39" s="73">
        <f t="shared" si="5"/>
        <v>5.8450095017080432</v>
      </c>
      <c r="Z39" s="17">
        <f t="shared" si="6"/>
        <v>94.154990498291951</v>
      </c>
      <c r="AA39" s="18">
        <f t="shared" si="7"/>
        <v>3.9037864549812067</v>
      </c>
      <c r="AB39" s="118">
        <v>1.5563025007672873</v>
      </c>
      <c r="AC39" s="89">
        <f t="shared" si="8"/>
        <v>94.154990498291951</v>
      </c>
    </row>
    <row r="40" spans="2:29" x14ac:dyDescent="0.3">
      <c r="R40" s="13">
        <v>36</v>
      </c>
      <c r="S40" s="14">
        <v>61.8</v>
      </c>
      <c r="T40" s="59">
        <f t="shared" si="0"/>
        <v>1.0920961462041519E-3</v>
      </c>
      <c r="U40" s="16">
        <f t="shared" si="1"/>
        <v>2.2923805827000932</v>
      </c>
      <c r="V40" s="73">
        <f t="shared" si="2"/>
        <v>9.7487959566892499</v>
      </c>
      <c r="W40" s="17">
        <f t="shared" si="3"/>
        <v>90.25120404331075</v>
      </c>
      <c r="X40" s="16">
        <f t="shared" si="4"/>
        <v>2.3915367586566156</v>
      </c>
      <c r="Y40" s="73">
        <f t="shared" si="5"/>
        <v>5.8450095017080432</v>
      </c>
      <c r="Z40" s="17">
        <f t="shared" si="6"/>
        <v>94.154990498291951</v>
      </c>
      <c r="AA40" s="18">
        <f t="shared" si="7"/>
        <v>3.9037864549812067</v>
      </c>
      <c r="AB40" s="118">
        <v>1.568201724066995</v>
      </c>
      <c r="AC40" s="89">
        <f t="shared" si="8"/>
        <v>94.307591779488533</v>
      </c>
    </row>
    <row r="41" spans="2:29" x14ac:dyDescent="0.3">
      <c r="R41" s="13">
        <v>37</v>
      </c>
      <c r="S41" s="14">
        <v>61.7</v>
      </c>
      <c r="T41" s="59">
        <f t="shared" si="0"/>
        <v>1.0903290003365079E-3</v>
      </c>
      <c r="U41" s="16">
        <f t="shared" si="1"/>
        <v>2.2960959483122485</v>
      </c>
      <c r="V41" s="73">
        <f t="shared" si="2"/>
        <v>9.6025217199902198</v>
      </c>
      <c r="W41" s="17">
        <f t="shared" si="3"/>
        <v>90.397478280009778</v>
      </c>
      <c r="X41" s="16">
        <f t="shared" si="4"/>
        <v>2.3954128311990086</v>
      </c>
      <c r="Y41" s="73">
        <f t="shared" si="5"/>
        <v>5.692408220511469</v>
      </c>
      <c r="Z41" s="17">
        <f t="shared" si="6"/>
        <v>94.307591779488533</v>
      </c>
      <c r="AA41" s="18">
        <f t="shared" si="7"/>
        <v>3.9101134994787508</v>
      </c>
      <c r="AB41" s="118">
        <v>1.5797835966168101</v>
      </c>
      <c r="AC41" s="89">
        <f t="shared" si="8"/>
        <v>94.307591779488533</v>
      </c>
    </row>
    <row r="42" spans="2:29" x14ac:dyDescent="0.3">
      <c r="R42" s="13">
        <v>38</v>
      </c>
      <c r="S42" s="14">
        <v>61.7</v>
      </c>
      <c r="T42" s="59">
        <f t="shared" si="0"/>
        <v>1.0903290003365079E-3</v>
      </c>
      <c r="U42" s="16">
        <f t="shared" si="1"/>
        <v>2.2960959483122485</v>
      </c>
      <c r="V42" s="73">
        <f t="shared" si="2"/>
        <v>9.6025217199902198</v>
      </c>
      <c r="W42" s="17">
        <f t="shared" si="3"/>
        <v>90.397478280009778</v>
      </c>
      <c r="X42" s="16">
        <f t="shared" si="4"/>
        <v>2.3954128311990086</v>
      </c>
      <c r="Y42" s="73">
        <f t="shared" si="5"/>
        <v>5.692408220511469</v>
      </c>
      <c r="Z42" s="17">
        <f t="shared" si="6"/>
        <v>94.307591779488533</v>
      </c>
      <c r="AA42" s="18">
        <f t="shared" si="7"/>
        <v>3.9101134994787508</v>
      </c>
      <c r="AB42" s="118">
        <v>1.5910646070264991</v>
      </c>
      <c r="AC42" s="89">
        <f t="shared" si="8"/>
        <v>94.460688519390317</v>
      </c>
    </row>
    <row r="43" spans="2:29" x14ac:dyDescent="0.3">
      <c r="R43" s="13">
        <v>39</v>
      </c>
      <c r="S43" s="14">
        <v>61.6</v>
      </c>
      <c r="T43" s="59">
        <f t="shared" si="0"/>
        <v>1.0885618544688635E-3</v>
      </c>
      <c r="U43" s="16">
        <f t="shared" si="1"/>
        <v>2.2998233767997687</v>
      </c>
      <c r="V43" s="73">
        <f t="shared" si="2"/>
        <v>9.4557725669382471</v>
      </c>
      <c r="W43" s="17">
        <f t="shared" si="3"/>
        <v>90.544227433061749</v>
      </c>
      <c r="X43" s="16">
        <f t="shared" si="4"/>
        <v>2.3993014883925139</v>
      </c>
      <c r="Y43" s="73">
        <f t="shared" si="5"/>
        <v>5.5393114806096877</v>
      </c>
      <c r="Z43" s="17">
        <f t="shared" si="6"/>
        <v>94.460688519390317</v>
      </c>
      <c r="AA43" s="18">
        <f t="shared" si="7"/>
        <v>3.9164610863285594</v>
      </c>
      <c r="AB43" s="118">
        <v>1.6020599913279623</v>
      </c>
      <c r="AC43" s="89">
        <f t="shared" si="8"/>
        <v>94.460688519390317</v>
      </c>
    </row>
    <row r="44" spans="2:29" x14ac:dyDescent="0.3">
      <c r="R44" s="13">
        <v>40</v>
      </c>
      <c r="S44" s="14">
        <v>61.6</v>
      </c>
      <c r="T44" s="59">
        <f t="shared" si="0"/>
        <v>1.0885618544688635E-3</v>
      </c>
      <c r="U44" s="16">
        <f t="shared" si="1"/>
        <v>2.2998233767997687</v>
      </c>
      <c r="V44" s="73">
        <f t="shared" si="2"/>
        <v>9.4557725669382471</v>
      </c>
      <c r="W44" s="17">
        <f t="shared" si="3"/>
        <v>90.544227433061749</v>
      </c>
      <c r="X44" s="16">
        <f t="shared" si="4"/>
        <v>2.3993014883925139</v>
      </c>
      <c r="Y44" s="73">
        <f t="shared" si="5"/>
        <v>5.5393114806096877</v>
      </c>
      <c r="Z44" s="17">
        <f t="shared" si="6"/>
        <v>94.460688519390317</v>
      </c>
      <c r="AA44" s="18">
        <f t="shared" si="7"/>
        <v>3.9164610863285594</v>
      </c>
      <c r="AB44" s="118">
        <v>1.6127838567197355</v>
      </c>
      <c r="AC44" s="89">
        <f t="shared" si="8"/>
        <v>94.61428313486897</v>
      </c>
    </row>
    <row r="45" spans="2:29" x14ac:dyDescent="0.3">
      <c r="R45" s="13">
        <v>41</v>
      </c>
      <c r="S45" s="14">
        <v>61.5</v>
      </c>
      <c r="T45" s="59">
        <f t="shared" si="0"/>
        <v>1.0867947086012192E-3</v>
      </c>
      <c r="U45" s="16">
        <f t="shared" si="1"/>
        <v>2.303562927005947</v>
      </c>
      <c r="V45" s="73">
        <f t="shared" si="2"/>
        <v>9.3085461808682268</v>
      </c>
      <c r="W45" s="17">
        <f t="shared" si="3"/>
        <v>90.691453819131766</v>
      </c>
      <c r="X45" s="16">
        <f t="shared" si="4"/>
        <v>2.403202791625672</v>
      </c>
      <c r="Y45" s="73">
        <f t="shared" si="5"/>
        <v>5.3857168651310294</v>
      </c>
      <c r="Z45" s="17">
        <f t="shared" si="6"/>
        <v>94.61428313486897</v>
      </c>
      <c r="AA45" s="18">
        <f t="shared" si="7"/>
        <v>3.9228293157371974</v>
      </c>
      <c r="AB45" s="118">
        <v>1.6232492903979006</v>
      </c>
      <c r="AC45" s="89">
        <f t="shared" si="8"/>
        <v>94.61428313486897</v>
      </c>
    </row>
    <row r="46" spans="2:29" x14ac:dyDescent="0.3">
      <c r="R46" s="13">
        <v>42</v>
      </c>
      <c r="S46" s="14">
        <v>61.5</v>
      </c>
      <c r="T46" s="59">
        <f t="shared" si="0"/>
        <v>1.0867947086012192E-3</v>
      </c>
      <c r="U46" s="16">
        <f t="shared" si="1"/>
        <v>2.303562927005947</v>
      </c>
      <c r="V46" s="73">
        <f t="shared" si="2"/>
        <v>9.3085461808682268</v>
      </c>
      <c r="W46" s="17">
        <f t="shared" si="3"/>
        <v>90.691453819131766</v>
      </c>
      <c r="X46" s="16">
        <f t="shared" si="4"/>
        <v>2.403202791625672</v>
      </c>
      <c r="Y46" s="73">
        <f t="shared" si="5"/>
        <v>5.3857168651310294</v>
      </c>
      <c r="Z46" s="17">
        <f t="shared" si="6"/>
        <v>94.61428313486897</v>
      </c>
      <c r="AA46" s="18">
        <f t="shared" si="7"/>
        <v>3.9228293157371974</v>
      </c>
      <c r="AB46" s="118">
        <v>1.6334684555795864</v>
      </c>
      <c r="AC46" s="89">
        <f t="shared" si="8"/>
        <v>94.768378058541415</v>
      </c>
    </row>
    <row r="47" spans="2:29" x14ac:dyDescent="0.3">
      <c r="R47" s="13">
        <v>43</v>
      </c>
      <c r="S47" s="14">
        <v>61.4</v>
      </c>
      <c r="T47" s="59">
        <f t="shared" si="0"/>
        <v>1.0850275627335749E-3</v>
      </c>
      <c r="U47" s="16">
        <f t="shared" si="1"/>
        <v>2.3073146581574226</v>
      </c>
      <c r="V47" s="73">
        <f t="shared" si="2"/>
        <v>9.1608402300227265</v>
      </c>
      <c r="W47" s="17">
        <f t="shared" si="3"/>
        <v>90.839159769977272</v>
      </c>
      <c r="X47" s="16">
        <f t="shared" si="4"/>
        <v>2.4071168026869518</v>
      </c>
      <c r="Y47" s="73">
        <f t="shared" si="5"/>
        <v>5.2316219414585863</v>
      </c>
      <c r="Z47" s="17">
        <f t="shared" si="6"/>
        <v>94.768378058541415</v>
      </c>
      <c r="AA47" s="18">
        <f t="shared" si="7"/>
        <v>3.9292182885641402</v>
      </c>
      <c r="AB47" s="118">
        <v>1.6434526764861874</v>
      </c>
      <c r="AC47" s="89">
        <f t="shared" si="8"/>
        <v>94.768378058541415</v>
      </c>
    </row>
    <row r="48" spans="2:29" x14ac:dyDescent="0.3">
      <c r="R48" s="13">
        <v>44</v>
      </c>
      <c r="S48" s="14">
        <v>61.4</v>
      </c>
      <c r="T48" s="59">
        <f t="shared" si="0"/>
        <v>1.0850275627335749E-3</v>
      </c>
      <c r="U48" s="16">
        <f t="shared" si="1"/>
        <v>2.3073146581574226</v>
      </c>
      <c r="V48" s="73">
        <f t="shared" si="2"/>
        <v>9.1608402300227265</v>
      </c>
      <c r="W48" s="17">
        <f t="shared" si="3"/>
        <v>90.839159769977272</v>
      </c>
      <c r="X48" s="16">
        <f t="shared" si="4"/>
        <v>2.4071168026869518</v>
      </c>
      <c r="Y48" s="73">
        <f t="shared" si="5"/>
        <v>5.2316219414585863</v>
      </c>
      <c r="Z48" s="17">
        <f t="shared" si="6"/>
        <v>94.768378058541415</v>
      </c>
      <c r="AA48" s="18">
        <f t="shared" si="7"/>
        <v>3.9292182885641402</v>
      </c>
      <c r="AB48" s="118">
        <v>1.6532125137753437</v>
      </c>
      <c r="AC48" s="89">
        <f t="shared" si="8"/>
        <v>94.922975738897918</v>
      </c>
    </row>
    <row r="49" spans="18:29" x14ac:dyDescent="0.3">
      <c r="R49" s="13">
        <v>45</v>
      </c>
      <c r="S49" s="14">
        <v>61.3</v>
      </c>
      <c r="T49" s="59">
        <f t="shared" si="0"/>
        <v>1.0832604168659308E-3</v>
      </c>
      <c r="U49" s="16">
        <f t="shared" si="1"/>
        <v>2.3110786298673038</v>
      </c>
      <c r="V49" s="73">
        <f t="shared" si="2"/>
        <v>9.012652367428986</v>
      </c>
      <c r="W49" s="17">
        <f t="shared" si="3"/>
        <v>90.987347632571016</v>
      </c>
      <c r="X49" s="16">
        <f t="shared" si="4"/>
        <v>2.4110435837680071</v>
      </c>
      <c r="Y49" s="73">
        <f t="shared" si="5"/>
        <v>5.077024261102081</v>
      </c>
      <c r="Z49" s="17">
        <f t="shared" si="6"/>
        <v>94.922975738897918</v>
      </c>
      <c r="AA49" s="18">
        <f t="shared" si="7"/>
        <v>3.935628106326905</v>
      </c>
      <c r="AB49" s="118">
        <v>1.6627578316815741</v>
      </c>
      <c r="AC49" s="89">
        <f t="shared" si="8"/>
        <v>94.922975738897918</v>
      </c>
    </row>
    <row r="50" spans="18:29" x14ac:dyDescent="0.3">
      <c r="R50" s="13">
        <v>46</v>
      </c>
      <c r="S50" s="14">
        <v>61.3</v>
      </c>
      <c r="T50" s="59">
        <f t="shared" si="0"/>
        <v>1.0832604168659308E-3</v>
      </c>
      <c r="U50" s="16">
        <f t="shared" si="1"/>
        <v>2.3110786298673038</v>
      </c>
      <c r="V50" s="73">
        <f t="shared" si="2"/>
        <v>9.012652367428986</v>
      </c>
      <c r="W50" s="17">
        <f t="shared" si="3"/>
        <v>90.987347632571016</v>
      </c>
      <c r="X50" s="16">
        <f t="shared" si="4"/>
        <v>2.4110435837680071</v>
      </c>
      <c r="Y50" s="73">
        <f t="shared" si="5"/>
        <v>5.077024261102081</v>
      </c>
      <c r="Z50" s="17">
        <f t="shared" si="6"/>
        <v>94.922975738897918</v>
      </c>
      <c r="AA50" s="18">
        <f t="shared" si="7"/>
        <v>3.935628106326905</v>
      </c>
      <c r="AB50" s="118">
        <v>1.6720978579357175</v>
      </c>
      <c r="AC50" s="89">
        <f t="shared" si="8"/>
        <v>94.922975738897918</v>
      </c>
    </row>
    <row r="51" spans="18:29" x14ac:dyDescent="0.3">
      <c r="R51" s="13">
        <v>47</v>
      </c>
      <c r="S51" s="14">
        <v>61.3</v>
      </c>
      <c r="T51" s="59">
        <f t="shared" si="0"/>
        <v>1.0832604168659308E-3</v>
      </c>
      <c r="U51" s="16">
        <f t="shared" si="1"/>
        <v>2.3110786298673038</v>
      </c>
      <c r="V51" s="73">
        <f t="shared" si="2"/>
        <v>9.012652367428986</v>
      </c>
      <c r="W51" s="17">
        <f t="shared" si="3"/>
        <v>90.987347632571016</v>
      </c>
      <c r="X51" s="16">
        <f t="shared" si="4"/>
        <v>2.4110435837680071</v>
      </c>
      <c r="Y51" s="73">
        <f t="shared" si="5"/>
        <v>5.077024261102081</v>
      </c>
      <c r="Z51" s="17">
        <f t="shared" si="6"/>
        <v>94.922975738897918</v>
      </c>
      <c r="AA51" s="18">
        <f t="shared" si="7"/>
        <v>3.935628106326905</v>
      </c>
      <c r="AB51" s="118">
        <v>1.6812412373755872</v>
      </c>
      <c r="AC51" s="89">
        <f t="shared" si="8"/>
        <v>95.078078640432068</v>
      </c>
    </row>
    <row r="52" spans="18:29" x14ac:dyDescent="0.3">
      <c r="R52" s="13">
        <v>48</v>
      </c>
      <c r="S52" s="14">
        <v>61.2</v>
      </c>
      <c r="T52" s="59">
        <f t="shared" si="0"/>
        <v>1.0814932709982863E-3</v>
      </c>
      <c r="U52" s="16">
        <f t="shared" si="1"/>
        <v>2.3148549021383293</v>
      </c>
      <c r="V52" s="73">
        <f t="shared" si="2"/>
        <v>8.8639802307744375</v>
      </c>
      <c r="W52" s="17">
        <f t="shared" si="3"/>
        <v>91.136019769225555</v>
      </c>
      <c r="X52" s="16">
        <f t="shared" si="4"/>
        <v>2.4149831974669747</v>
      </c>
      <c r="Y52" s="73">
        <f t="shared" si="5"/>
        <v>4.9219213595679268</v>
      </c>
      <c r="Z52" s="17">
        <f t="shared" si="6"/>
        <v>95.078078640432068</v>
      </c>
      <c r="AA52" s="18">
        <f t="shared" si="7"/>
        <v>3.9420588712065108</v>
      </c>
      <c r="AB52" s="118">
        <v>1.6901960800285136</v>
      </c>
      <c r="AC52" s="89">
        <f t="shared" si="8"/>
        <v>95.078078640432068</v>
      </c>
    </row>
    <row r="53" spans="18:29" x14ac:dyDescent="0.3">
      <c r="R53" s="13">
        <v>49</v>
      </c>
      <c r="S53" s="14">
        <v>61.2</v>
      </c>
      <c r="T53" s="59">
        <f t="shared" si="0"/>
        <v>1.0814932709982863E-3</v>
      </c>
      <c r="U53" s="16">
        <f t="shared" si="1"/>
        <v>2.3148549021383293</v>
      </c>
      <c r="V53" s="73">
        <f t="shared" si="2"/>
        <v>8.8639802307744375</v>
      </c>
      <c r="W53" s="17">
        <f t="shared" si="3"/>
        <v>91.136019769225555</v>
      </c>
      <c r="X53" s="16">
        <f t="shared" si="4"/>
        <v>2.4149831974669747</v>
      </c>
      <c r="Y53" s="73">
        <f t="shared" si="5"/>
        <v>4.9219213595679268</v>
      </c>
      <c r="Z53" s="17">
        <f t="shared" si="6"/>
        <v>95.078078640432068</v>
      </c>
      <c r="AA53" s="18">
        <f t="shared" si="7"/>
        <v>3.9420588712065108</v>
      </c>
      <c r="AB53" s="118">
        <v>1.6989700043360187</v>
      </c>
      <c r="AC53" s="89">
        <f t="shared" si="8"/>
        <v>95.078078640432068</v>
      </c>
    </row>
    <row r="54" spans="18:29" x14ac:dyDescent="0.3">
      <c r="R54" s="13">
        <v>50</v>
      </c>
      <c r="S54" s="14">
        <v>61.2</v>
      </c>
      <c r="T54" s="59">
        <f t="shared" si="0"/>
        <v>1.0814932709982863E-3</v>
      </c>
      <c r="U54" s="16">
        <f t="shared" si="1"/>
        <v>2.3148549021383293</v>
      </c>
      <c r="V54" s="73">
        <f t="shared" si="2"/>
        <v>8.8639802307744375</v>
      </c>
      <c r="W54" s="17">
        <f t="shared" si="3"/>
        <v>91.136019769225555</v>
      </c>
      <c r="X54" s="16">
        <f t="shared" si="4"/>
        <v>2.4149831974669747</v>
      </c>
      <c r="Y54" s="73">
        <f t="shared" si="5"/>
        <v>4.9219213595679268</v>
      </c>
      <c r="Z54" s="17">
        <f t="shared" si="6"/>
        <v>95.078078640432068</v>
      </c>
      <c r="AA54" s="18">
        <f t="shared" si="7"/>
        <v>3.9420588712065108</v>
      </c>
      <c r="AB54" s="118">
        <v>1.7075701760979363</v>
      </c>
      <c r="AC54" s="89">
        <f>Z55</f>
        <v>95.233689243771551</v>
      </c>
    </row>
    <row r="55" spans="18:29" x14ac:dyDescent="0.3">
      <c r="R55" s="13">
        <v>51</v>
      </c>
      <c r="S55" s="14">
        <v>61.1</v>
      </c>
      <c r="T55" s="59">
        <f t="shared" si="0"/>
        <v>1.0797261251306422E-3</v>
      </c>
      <c r="U55" s="16">
        <f t="shared" si="1"/>
        <v>2.3186435353660513</v>
      </c>
      <c r="V55" s="73">
        <f t="shared" si="2"/>
        <v>8.7148214422814512</v>
      </c>
      <c r="W55" s="17">
        <f t="shared" si="3"/>
        <v>91.285178557718552</v>
      </c>
      <c r="X55" s="16">
        <f t="shared" si="4"/>
        <v>2.4189357067917974</v>
      </c>
      <c r="Y55" s="73">
        <f t="shared" si="5"/>
        <v>4.766310756228453</v>
      </c>
      <c r="Z55" s="17">
        <f t="shared" si="6"/>
        <v>95.233689243771551</v>
      </c>
      <c r="AA55" s="18">
        <f t="shared" si="7"/>
        <v>3.9485106860529982</v>
      </c>
      <c r="AB55" s="118">
        <v>1.7160033436347992</v>
      </c>
      <c r="AC55" s="89">
        <f t="shared" si="8"/>
        <v>95.233689243771551</v>
      </c>
    </row>
    <row r="56" spans="18:29" x14ac:dyDescent="0.3">
      <c r="R56" s="13">
        <v>52</v>
      </c>
      <c r="S56" s="14">
        <v>61.1</v>
      </c>
      <c r="T56" s="59">
        <f t="shared" si="0"/>
        <v>1.0797261251306422E-3</v>
      </c>
      <c r="U56" s="16">
        <f t="shared" si="1"/>
        <v>2.3186435353660513</v>
      </c>
      <c r="V56" s="73">
        <f t="shared" si="2"/>
        <v>8.7148214422814512</v>
      </c>
      <c r="W56" s="17">
        <f t="shared" si="3"/>
        <v>91.285178557718552</v>
      </c>
      <c r="X56" s="16">
        <f t="shared" si="4"/>
        <v>2.4189357067917974</v>
      </c>
      <c r="Y56" s="73">
        <f t="shared" si="5"/>
        <v>4.766310756228453</v>
      </c>
      <c r="Z56" s="17">
        <f t="shared" si="6"/>
        <v>95.233689243771551</v>
      </c>
      <c r="AA56" s="18">
        <f t="shared" si="7"/>
        <v>3.9485106860529982</v>
      </c>
      <c r="AB56" s="118">
        <v>1.7242758696007889</v>
      </c>
      <c r="AC56" s="89">
        <f t="shared" si="8"/>
        <v>95.389810045810535</v>
      </c>
    </row>
    <row r="57" spans="18:29" x14ac:dyDescent="0.3">
      <c r="R57" s="13">
        <v>53</v>
      </c>
      <c r="S57" s="14">
        <v>61</v>
      </c>
      <c r="T57" s="59">
        <f t="shared" si="0"/>
        <v>1.0779589792629979E-3</v>
      </c>
      <c r="U57" s="16">
        <f t="shared" si="1"/>
        <v>2.3224445903420614</v>
      </c>
      <c r="V57" s="73">
        <f t="shared" si="2"/>
        <v>8.5651736085802561</v>
      </c>
      <c r="W57" s="17">
        <f t="shared" si="3"/>
        <v>91.434826391419747</v>
      </c>
      <c r="X57" s="16">
        <f t="shared" si="4"/>
        <v>2.4229011751635876</v>
      </c>
      <c r="Y57" s="73">
        <f t="shared" si="5"/>
        <v>4.6101899541894698</v>
      </c>
      <c r="Z57" s="17">
        <f t="shared" si="6"/>
        <v>95.389810045810535</v>
      </c>
      <c r="AA57" s="18">
        <f t="shared" si="7"/>
        <v>3.9549836543907864</v>
      </c>
      <c r="AB57" s="118">
        <v>1.7323937598229686</v>
      </c>
      <c r="AC57" s="89">
        <f t="shared" si="8"/>
        <v>95.389810045810535</v>
      </c>
    </row>
    <row r="58" spans="18:29" x14ac:dyDescent="0.3">
      <c r="R58" s="13">
        <v>54</v>
      </c>
      <c r="S58" s="14">
        <v>61</v>
      </c>
      <c r="T58" s="59">
        <f t="shared" si="0"/>
        <v>1.0779589792629979E-3</v>
      </c>
      <c r="U58" s="16">
        <f t="shared" si="1"/>
        <v>2.3224445903420614</v>
      </c>
      <c r="V58" s="73">
        <f t="shared" si="2"/>
        <v>8.5651736085802561</v>
      </c>
      <c r="W58" s="17">
        <f t="shared" si="3"/>
        <v>91.434826391419747</v>
      </c>
      <c r="X58" s="16">
        <f t="shared" si="4"/>
        <v>2.4229011751635876</v>
      </c>
      <c r="Y58" s="73">
        <f t="shared" si="5"/>
        <v>4.6101899541894698</v>
      </c>
      <c r="Z58" s="17">
        <f t="shared" si="6"/>
        <v>95.389810045810535</v>
      </c>
      <c r="AA58" s="18">
        <f t="shared" si="7"/>
        <v>3.9549836543907864</v>
      </c>
      <c r="AB58" s="118">
        <v>1.7403626894942439</v>
      </c>
      <c r="AC58" s="89">
        <f t="shared" si="8"/>
        <v>95.389810045810535</v>
      </c>
    </row>
    <row r="59" spans="18:29" x14ac:dyDescent="0.3">
      <c r="R59" s="13">
        <v>55</v>
      </c>
      <c r="S59" s="14">
        <v>61</v>
      </c>
      <c r="T59" s="59">
        <f t="shared" si="0"/>
        <v>1.0779589792629979E-3</v>
      </c>
      <c r="U59" s="16">
        <f t="shared" si="1"/>
        <v>2.3224445903420614</v>
      </c>
      <c r="V59" s="73">
        <f t="shared" si="2"/>
        <v>8.5651736085802561</v>
      </c>
      <c r="W59" s="17">
        <f t="shared" si="3"/>
        <v>91.434826391419747</v>
      </c>
      <c r="X59" s="16">
        <f t="shared" si="4"/>
        <v>2.4229011751635876</v>
      </c>
      <c r="Y59" s="73">
        <f t="shared" si="5"/>
        <v>4.6101899541894698</v>
      </c>
      <c r="Z59" s="17">
        <f t="shared" si="6"/>
        <v>95.389810045810535</v>
      </c>
      <c r="AA59" s="18">
        <f t="shared" si="7"/>
        <v>3.9549836543907864</v>
      </c>
      <c r="AB59" s="118">
        <v>1.7481880270062005</v>
      </c>
      <c r="AC59" s="89">
        <f t="shared" si="8"/>
        <v>95.546443559843084</v>
      </c>
    </row>
    <row r="60" spans="18:29" x14ac:dyDescent="0.3">
      <c r="R60" s="13">
        <v>56</v>
      </c>
      <c r="S60" s="14">
        <v>60.9</v>
      </c>
      <c r="T60" s="59">
        <f t="shared" si="0"/>
        <v>1.0761918333953536E-3</v>
      </c>
      <c r="U60" s="16">
        <f t="shared" si="1"/>
        <v>2.3262581282572374</v>
      </c>
      <c r="V60" s="73">
        <f t="shared" si="2"/>
        <v>8.4150343205812046</v>
      </c>
      <c r="W60" s="17">
        <f t="shared" si="3"/>
        <v>91.584965679418801</v>
      </c>
      <c r="X60" s="16">
        <f t="shared" si="4"/>
        <v>2.4268796664200143</v>
      </c>
      <c r="Y60" s="73">
        <f t="shared" si="5"/>
        <v>4.4535564401569143</v>
      </c>
      <c r="Z60" s="17">
        <f t="shared" si="6"/>
        <v>95.546443559843084</v>
      </c>
      <c r="AA60" s="18">
        <f t="shared" si="7"/>
        <v>3.9614778804242903</v>
      </c>
      <c r="AB60" s="118">
        <v>1.7558748556724915</v>
      </c>
      <c r="AC60" s="89">
        <f t="shared" si="8"/>
        <v>95.546443559843084</v>
      </c>
    </row>
    <row r="61" spans="18:29" x14ac:dyDescent="0.3">
      <c r="R61" s="13">
        <v>57</v>
      </c>
      <c r="S61" s="14">
        <v>60.9</v>
      </c>
      <c r="T61" s="59">
        <f t="shared" si="0"/>
        <v>1.0761918333953536E-3</v>
      </c>
      <c r="U61" s="16">
        <f t="shared" si="1"/>
        <v>2.3262581282572374</v>
      </c>
      <c r="V61" s="73">
        <f t="shared" si="2"/>
        <v>8.4150343205812046</v>
      </c>
      <c r="W61" s="17">
        <f t="shared" si="3"/>
        <v>91.584965679418801</v>
      </c>
      <c r="X61" s="16">
        <f t="shared" si="4"/>
        <v>2.4268796664200143</v>
      </c>
      <c r="Y61" s="73">
        <f t="shared" si="5"/>
        <v>4.4535564401569143</v>
      </c>
      <c r="Z61" s="17">
        <f t="shared" si="6"/>
        <v>95.546443559843084</v>
      </c>
      <c r="AA61" s="18">
        <f t="shared" si="7"/>
        <v>3.9614778804242903</v>
      </c>
      <c r="AB61" s="118">
        <v>1.7634279935629373</v>
      </c>
      <c r="AC61" s="89">
        <f t="shared" si="8"/>
        <v>95.546443559843084</v>
      </c>
    </row>
    <row r="62" spans="18:29" x14ac:dyDescent="0.3">
      <c r="R62" s="13">
        <v>58</v>
      </c>
      <c r="S62" s="14">
        <v>60.9</v>
      </c>
      <c r="T62" s="59">
        <f t="shared" si="0"/>
        <v>1.0761918333953536E-3</v>
      </c>
      <c r="U62" s="16">
        <f t="shared" si="1"/>
        <v>2.3262581282572374</v>
      </c>
      <c r="V62" s="73">
        <f t="shared" si="2"/>
        <v>8.4150343205812046</v>
      </c>
      <c r="W62" s="17">
        <f t="shared" si="3"/>
        <v>91.584965679418801</v>
      </c>
      <c r="X62" s="16">
        <f t="shared" si="4"/>
        <v>2.4268796664200143</v>
      </c>
      <c r="Y62" s="73">
        <f t="shared" si="5"/>
        <v>4.4535564401569143</v>
      </c>
      <c r="Z62" s="17">
        <f t="shared" si="6"/>
        <v>95.546443559843084</v>
      </c>
      <c r="AA62" s="18">
        <f t="shared" si="7"/>
        <v>3.9614778804242903</v>
      </c>
      <c r="AB62" s="118">
        <v>1.7708520116421442</v>
      </c>
      <c r="AC62" s="89">
        <f t="shared" si="8"/>
        <v>95.546443559843084</v>
      </c>
    </row>
    <row r="63" spans="18:29" x14ac:dyDescent="0.3">
      <c r="R63" s="13">
        <v>59</v>
      </c>
      <c r="S63" s="14">
        <v>60.9</v>
      </c>
      <c r="T63" s="59">
        <f t="shared" si="0"/>
        <v>1.0761918333953536E-3</v>
      </c>
      <c r="U63" s="16">
        <f t="shared" si="1"/>
        <v>2.3262581282572374</v>
      </c>
      <c r="V63" s="73">
        <f t="shared" si="2"/>
        <v>8.4150343205812046</v>
      </c>
      <c r="W63" s="17">
        <f t="shared" si="3"/>
        <v>91.584965679418801</v>
      </c>
      <c r="X63" s="16">
        <f t="shared" si="4"/>
        <v>2.4268796664200143</v>
      </c>
      <c r="Y63" s="73">
        <f t="shared" si="5"/>
        <v>4.4535564401569143</v>
      </c>
      <c r="Z63" s="17">
        <f t="shared" si="6"/>
        <v>95.546443559843084</v>
      </c>
      <c r="AA63" s="18">
        <f t="shared" si="7"/>
        <v>3.9614778804242903</v>
      </c>
      <c r="AB63" s="118">
        <v>1.7781512503836436</v>
      </c>
      <c r="AC63" s="89">
        <f t="shared" si="8"/>
        <v>95.703592315698089</v>
      </c>
    </row>
    <row r="64" spans="18:29" x14ac:dyDescent="0.3">
      <c r="R64" s="13">
        <v>60</v>
      </c>
      <c r="S64" s="14">
        <v>60.8</v>
      </c>
      <c r="T64" s="59">
        <f t="shared" si="0"/>
        <v>1.0744246875277093E-3</v>
      </c>
      <c r="U64" s="16">
        <f t="shared" si="1"/>
        <v>2.3300842107050292</v>
      </c>
      <c r="V64" s="73">
        <f t="shared" si="2"/>
        <v>8.2644011533453021</v>
      </c>
      <c r="W64" s="17">
        <f t="shared" si="3"/>
        <v>91.735598846654696</v>
      </c>
      <c r="X64" s="16">
        <f t="shared" si="4"/>
        <v>2.4308712448187317</v>
      </c>
      <c r="Y64" s="73">
        <f t="shared" si="5"/>
        <v>4.2964076843019061</v>
      </c>
      <c r="Z64" s="17">
        <f t="shared" si="6"/>
        <v>95.703592315698089</v>
      </c>
      <c r="AA64" s="18">
        <f t="shared" si="7"/>
        <v>3.967993469043396</v>
      </c>
      <c r="AB64" s="118">
        <v>1.7853298350107671</v>
      </c>
      <c r="AC64" s="89">
        <f t="shared" si="8"/>
        <v>95.703592315698089</v>
      </c>
    </row>
    <row r="65" spans="18:29" x14ac:dyDescent="0.3">
      <c r="R65" s="13">
        <v>61</v>
      </c>
      <c r="S65" s="14">
        <v>60.8</v>
      </c>
      <c r="T65" s="59">
        <f t="shared" si="0"/>
        <v>1.0744246875277093E-3</v>
      </c>
      <c r="U65" s="16">
        <f t="shared" si="1"/>
        <v>2.3300842107050292</v>
      </c>
      <c r="V65" s="73">
        <f t="shared" si="2"/>
        <v>8.2644011533453021</v>
      </c>
      <c r="W65" s="17">
        <f t="shared" si="3"/>
        <v>91.735598846654696</v>
      </c>
      <c r="X65" s="16">
        <f t="shared" si="4"/>
        <v>2.4308712448187317</v>
      </c>
      <c r="Y65" s="73">
        <f t="shared" si="5"/>
        <v>4.2964076843019061</v>
      </c>
      <c r="Z65" s="17">
        <f t="shared" si="6"/>
        <v>95.703592315698089</v>
      </c>
      <c r="AA65" s="18">
        <f t="shared" si="7"/>
        <v>3.967993469043396</v>
      </c>
      <c r="AB65" s="118">
        <v>1.7923916894982539</v>
      </c>
      <c r="AC65" s="89">
        <f t="shared" si="8"/>
        <v>95.703592315698089</v>
      </c>
    </row>
    <row r="66" spans="18:29" x14ac:dyDescent="0.3">
      <c r="R66" s="13">
        <v>62</v>
      </c>
      <c r="S66" s="14">
        <v>60.8</v>
      </c>
      <c r="T66" s="59">
        <f t="shared" si="0"/>
        <v>1.0744246875277093E-3</v>
      </c>
      <c r="U66" s="16">
        <f t="shared" si="1"/>
        <v>2.3300842107050292</v>
      </c>
      <c r="V66" s="73">
        <f t="shared" si="2"/>
        <v>8.2644011533453021</v>
      </c>
      <c r="W66" s="17">
        <f t="shared" si="3"/>
        <v>91.735598846654696</v>
      </c>
      <c r="X66" s="16">
        <f t="shared" si="4"/>
        <v>2.4308712448187317</v>
      </c>
      <c r="Y66" s="73">
        <f t="shared" si="5"/>
        <v>4.2964076843019061</v>
      </c>
      <c r="Z66" s="17">
        <f t="shared" si="6"/>
        <v>95.703592315698089</v>
      </c>
      <c r="AA66" s="18">
        <f t="shared" si="7"/>
        <v>3.967993469043396</v>
      </c>
      <c r="AB66" s="118">
        <v>1.7993405494535817</v>
      </c>
      <c r="AC66" s="89">
        <f t="shared" si="8"/>
        <v>95.861258859875491</v>
      </c>
    </row>
    <row r="67" spans="18:29" x14ac:dyDescent="0.3">
      <c r="R67" s="13">
        <v>63</v>
      </c>
      <c r="S67" s="14">
        <v>60.7</v>
      </c>
      <c r="T67" s="59">
        <f t="shared" si="0"/>
        <v>1.0726575416600652E-3</v>
      </c>
      <c r="U67" s="16">
        <f t="shared" si="1"/>
        <v>2.3339228996847732</v>
      </c>
      <c r="V67" s="73">
        <f t="shared" si="2"/>
        <v>8.113271665953814</v>
      </c>
      <c r="W67" s="17">
        <f t="shared" si="3"/>
        <v>91.886728334046182</v>
      </c>
      <c r="X67" s="16">
        <f t="shared" si="4"/>
        <v>2.4348759750408373</v>
      </c>
      <c r="Y67" s="73">
        <f t="shared" si="5"/>
        <v>4.1387411401245133</v>
      </c>
      <c r="Z67" s="17">
        <f t="shared" si="6"/>
        <v>95.861258859875491</v>
      </c>
      <c r="AA67" s="18">
        <f t="shared" si="7"/>
        <v>3.9745305258293007</v>
      </c>
      <c r="AB67" s="118">
        <v>1.8061799739838871</v>
      </c>
      <c r="AC67" s="89">
        <f t="shared" si="8"/>
        <v>95.861258859875491</v>
      </c>
    </row>
    <row r="68" spans="18:29" x14ac:dyDescent="0.3">
      <c r="R68" s="13">
        <v>64</v>
      </c>
      <c r="S68" s="14">
        <v>60.7</v>
      </c>
      <c r="T68" s="59">
        <f t="shared" si="0"/>
        <v>1.0726575416600652E-3</v>
      </c>
      <c r="U68" s="16">
        <f t="shared" si="1"/>
        <v>2.3339228996847732</v>
      </c>
      <c r="V68" s="73">
        <f t="shared" si="2"/>
        <v>8.113271665953814</v>
      </c>
      <c r="W68" s="17">
        <f t="shared" si="3"/>
        <v>91.886728334046182</v>
      </c>
      <c r="X68" s="16">
        <f t="shared" si="4"/>
        <v>2.4348759750408373</v>
      </c>
      <c r="Y68" s="73">
        <f t="shared" si="5"/>
        <v>4.1387411401245133</v>
      </c>
      <c r="Z68" s="17">
        <f t="shared" si="6"/>
        <v>95.861258859875491</v>
      </c>
      <c r="AA68" s="18">
        <f t="shared" si="7"/>
        <v>3.9745305258293007</v>
      </c>
      <c r="AB68" s="118">
        <v>1.8129133566428555</v>
      </c>
      <c r="AC68" s="89">
        <f t="shared" si="8"/>
        <v>95.861258859875491</v>
      </c>
    </row>
    <row r="69" spans="18:29" x14ac:dyDescent="0.3">
      <c r="R69" s="13">
        <v>65</v>
      </c>
      <c r="S69" s="14">
        <v>60.7</v>
      </c>
      <c r="T69" s="59">
        <f t="shared" ref="T69:T107" si="9">(PI()*$D$10^2/4*S69)*10^-9</f>
        <v>1.0726575416600652E-3</v>
      </c>
      <c r="U69" s="16">
        <f t="shared" ref="U69:U83" si="10">$D$14/T69*10^-6</f>
        <v>2.3339228996847732</v>
      </c>
      <c r="V69" s="73">
        <f t="shared" ref="V69:V83" si="11">(1-(U69/$D$12))*100</f>
        <v>8.113271665953814</v>
      </c>
      <c r="W69" s="17">
        <f t="shared" ref="W69:W83" si="12">100-V69</f>
        <v>91.886728334046182</v>
      </c>
      <c r="X69" s="16">
        <f t="shared" ref="X69:X107" si="13">$D$15/$U$107*U69</f>
        <v>2.4348759750408373</v>
      </c>
      <c r="Y69" s="73">
        <f t="shared" ref="Y69:Y83" si="14">(1-(X69/$D$12))*100</f>
        <v>4.1387411401245133</v>
      </c>
      <c r="Z69" s="17">
        <f t="shared" ref="Z69:Z83" si="15">100-Y69</f>
        <v>95.861258859875491</v>
      </c>
      <c r="AA69" s="18">
        <f t="shared" ref="AA69:AA83" si="16">V69-Y69</f>
        <v>3.9745305258293007</v>
      </c>
      <c r="AB69" s="118">
        <v>1.8195439355418688</v>
      </c>
      <c r="AC69" s="89">
        <f t="shared" ref="AC69:AC82" si="17">Z70</f>
        <v>95.861258859875491</v>
      </c>
    </row>
    <row r="70" spans="18:29" x14ac:dyDescent="0.3">
      <c r="R70" s="13">
        <v>66</v>
      </c>
      <c r="S70" s="14">
        <v>60.7</v>
      </c>
      <c r="T70" s="59">
        <f t="shared" si="9"/>
        <v>1.0726575416600652E-3</v>
      </c>
      <c r="U70" s="16">
        <f t="shared" si="10"/>
        <v>2.3339228996847732</v>
      </c>
      <c r="V70" s="73">
        <f t="shared" si="11"/>
        <v>8.113271665953814</v>
      </c>
      <c r="W70" s="17">
        <f t="shared" si="12"/>
        <v>91.886728334046182</v>
      </c>
      <c r="X70" s="16">
        <f t="shared" si="13"/>
        <v>2.4348759750408373</v>
      </c>
      <c r="Y70" s="73">
        <f t="shared" si="14"/>
        <v>4.1387411401245133</v>
      </c>
      <c r="Z70" s="17">
        <f t="shared" si="15"/>
        <v>95.861258859875491</v>
      </c>
      <c r="AA70" s="18">
        <f t="shared" si="16"/>
        <v>3.9745305258293007</v>
      </c>
      <c r="AB70" s="118">
        <v>1.8260748027008264</v>
      </c>
      <c r="AC70" s="89">
        <f t="shared" si="17"/>
        <v>96.019445755683876</v>
      </c>
    </row>
    <row r="71" spans="18:29" x14ac:dyDescent="0.3">
      <c r="R71" s="13">
        <v>67</v>
      </c>
      <c r="S71" s="14">
        <v>60.6</v>
      </c>
      <c r="T71" s="59">
        <f t="shared" si="9"/>
        <v>1.0708903957924209E-3</v>
      </c>
      <c r="U71" s="16">
        <f t="shared" si="10"/>
        <v>2.3377742576050453</v>
      </c>
      <c r="V71" s="73">
        <f t="shared" si="11"/>
        <v>7.9616434013761728</v>
      </c>
      <c r="W71" s="17">
        <f t="shared" si="12"/>
        <v>92.038356598623821</v>
      </c>
      <c r="X71" s="16">
        <f t="shared" si="13"/>
        <v>2.4388939221943704</v>
      </c>
      <c r="Y71" s="73">
        <f t="shared" si="14"/>
        <v>3.9805542443161257</v>
      </c>
      <c r="Z71" s="17">
        <f t="shared" si="15"/>
        <v>96.019445755683876</v>
      </c>
      <c r="AA71" s="18">
        <f t="shared" si="16"/>
        <v>3.9810891570600471</v>
      </c>
      <c r="AB71" s="118">
        <v>1.8325089127062364</v>
      </c>
      <c r="AC71" s="89">
        <f t="shared" si="17"/>
        <v>96.019445755683876</v>
      </c>
    </row>
    <row r="72" spans="18:29" x14ac:dyDescent="0.3">
      <c r="R72" s="13">
        <v>68</v>
      </c>
      <c r="S72" s="14">
        <v>60.6</v>
      </c>
      <c r="T72" s="59">
        <f t="shared" si="9"/>
        <v>1.0708903957924209E-3</v>
      </c>
      <c r="U72" s="16">
        <f t="shared" si="10"/>
        <v>2.3377742576050453</v>
      </c>
      <c r="V72" s="73">
        <f t="shared" si="11"/>
        <v>7.9616434013761728</v>
      </c>
      <c r="W72" s="17">
        <f t="shared" si="12"/>
        <v>92.038356598623821</v>
      </c>
      <c r="X72" s="16">
        <f t="shared" si="13"/>
        <v>2.4388939221943704</v>
      </c>
      <c r="Y72" s="73">
        <f t="shared" si="14"/>
        <v>3.9805542443161257</v>
      </c>
      <c r="Z72" s="17">
        <f t="shared" si="15"/>
        <v>96.019445755683876</v>
      </c>
      <c r="AA72" s="18">
        <f t="shared" si="16"/>
        <v>3.9810891570600471</v>
      </c>
      <c r="AB72" s="118">
        <v>1.8388490907372552</v>
      </c>
      <c r="AC72" s="89">
        <f t="shared" si="17"/>
        <v>96.019445755683876</v>
      </c>
    </row>
    <row r="73" spans="18:29" x14ac:dyDescent="0.3">
      <c r="R73" s="13">
        <v>69</v>
      </c>
      <c r="S73" s="14">
        <v>60.6</v>
      </c>
      <c r="T73" s="59">
        <f t="shared" si="9"/>
        <v>1.0708903957924209E-3</v>
      </c>
      <c r="U73" s="16">
        <f t="shared" si="10"/>
        <v>2.3377742576050453</v>
      </c>
      <c r="V73" s="73">
        <f t="shared" si="11"/>
        <v>7.9616434013761728</v>
      </c>
      <c r="W73" s="17">
        <f t="shared" si="12"/>
        <v>92.038356598623821</v>
      </c>
      <c r="X73" s="16">
        <f t="shared" si="13"/>
        <v>2.4388939221943704</v>
      </c>
      <c r="Y73" s="73">
        <f t="shared" si="14"/>
        <v>3.9805542443161257</v>
      </c>
      <c r="Z73" s="17">
        <f t="shared" si="15"/>
        <v>96.019445755683876</v>
      </c>
      <c r="AA73" s="18">
        <f t="shared" si="16"/>
        <v>3.9810891570600471</v>
      </c>
      <c r="AB73" s="118">
        <v>1.8450980400142569</v>
      </c>
      <c r="AC73" s="89">
        <f t="shared" si="17"/>
        <v>96.019445755683876</v>
      </c>
    </row>
    <row r="74" spans="18:29" x14ac:dyDescent="0.3">
      <c r="R74" s="13">
        <v>70</v>
      </c>
      <c r="S74" s="14">
        <v>60.6</v>
      </c>
      <c r="T74" s="59">
        <f t="shared" si="9"/>
        <v>1.0708903957924209E-3</v>
      </c>
      <c r="U74" s="16">
        <f t="shared" si="10"/>
        <v>2.3377742576050453</v>
      </c>
      <c r="V74" s="73">
        <f t="shared" si="11"/>
        <v>7.9616434013761728</v>
      </c>
      <c r="W74" s="17">
        <f t="shared" si="12"/>
        <v>92.038356598623821</v>
      </c>
      <c r="X74" s="16">
        <f t="shared" si="13"/>
        <v>2.4388939221943704</v>
      </c>
      <c r="Y74" s="73">
        <f t="shared" si="14"/>
        <v>3.9805542443161257</v>
      </c>
      <c r="Z74" s="17">
        <f t="shared" si="15"/>
        <v>96.019445755683876</v>
      </c>
      <c r="AA74" s="18">
        <f t="shared" si="16"/>
        <v>3.9810891570600471</v>
      </c>
      <c r="AB74" s="118">
        <v>1.8512583487190752</v>
      </c>
      <c r="AC74" s="89">
        <f t="shared" si="17"/>
        <v>96.178155583379223</v>
      </c>
    </row>
    <row r="75" spans="18:29" x14ac:dyDescent="0.3">
      <c r="R75" s="13">
        <v>71</v>
      </c>
      <c r="S75" s="14">
        <v>60.5</v>
      </c>
      <c r="T75" s="59">
        <f t="shared" si="9"/>
        <v>1.0691232499247766E-3</v>
      </c>
      <c r="U75" s="16">
        <f t="shared" si="10"/>
        <v>2.3416383472870375</v>
      </c>
      <c r="V75" s="73">
        <f t="shared" si="11"/>
        <v>7.809513886337105</v>
      </c>
      <c r="W75" s="17">
        <f t="shared" si="12"/>
        <v>92.190486113662899</v>
      </c>
      <c r="X75" s="16">
        <f t="shared" si="13"/>
        <v>2.4429251518178323</v>
      </c>
      <c r="Y75" s="73">
        <f t="shared" si="14"/>
        <v>3.8218444166207788</v>
      </c>
      <c r="Z75" s="17">
        <f t="shared" si="15"/>
        <v>96.178155583379223</v>
      </c>
      <c r="AA75" s="18">
        <f t="shared" si="16"/>
        <v>3.9876694697163262</v>
      </c>
      <c r="AB75" s="118">
        <v>1.8573324964312685</v>
      </c>
      <c r="AC75" s="89">
        <f t="shared" si="17"/>
        <v>96.178155583379223</v>
      </c>
    </row>
    <row r="76" spans="18:29" x14ac:dyDescent="0.3">
      <c r="R76" s="13">
        <v>72</v>
      </c>
      <c r="S76" s="14">
        <v>60.5</v>
      </c>
      <c r="T76" s="59">
        <f t="shared" si="9"/>
        <v>1.0691232499247766E-3</v>
      </c>
      <c r="U76" s="16">
        <f t="shared" si="10"/>
        <v>2.3416383472870375</v>
      </c>
      <c r="V76" s="73">
        <f t="shared" si="11"/>
        <v>7.809513886337105</v>
      </c>
      <c r="W76" s="17">
        <f t="shared" si="12"/>
        <v>92.190486113662899</v>
      </c>
      <c r="X76" s="16">
        <f t="shared" si="13"/>
        <v>2.4429251518178323</v>
      </c>
      <c r="Y76" s="73">
        <f t="shared" si="14"/>
        <v>3.8218444166207788</v>
      </c>
      <c r="Z76" s="17">
        <f t="shared" si="15"/>
        <v>96.178155583379223</v>
      </c>
      <c r="AA76" s="18">
        <f t="shared" si="16"/>
        <v>3.9876694697163262</v>
      </c>
      <c r="AB76" s="118">
        <v>1.8633228601204559</v>
      </c>
      <c r="AC76" s="89">
        <f t="shared" si="17"/>
        <v>96.178155583379223</v>
      </c>
    </row>
    <row r="77" spans="18:29" x14ac:dyDescent="0.3">
      <c r="R77" s="13">
        <v>73</v>
      </c>
      <c r="S77" s="14">
        <v>60.5</v>
      </c>
      <c r="T77" s="59">
        <f t="shared" si="9"/>
        <v>1.0691232499247766E-3</v>
      </c>
      <c r="U77" s="16">
        <f t="shared" si="10"/>
        <v>2.3416383472870375</v>
      </c>
      <c r="V77" s="73">
        <f t="shared" si="11"/>
        <v>7.809513886337105</v>
      </c>
      <c r="W77" s="17">
        <f t="shared" si="12"/>
        <v>92.190486113662899</v>
      </c>
      <c r="X77" s="16">
        <f t="shared" si="13"/>
        <v>2.4429251518178323</v>
      </c>
      <c r="Y77" s="73">
        <f t="shared" si="14"/>
        <v>3.8218444166207788</v>
      </c>
      <c r="Z77" s="17">
        <f t="shared" si="15"/>
        <v>96.178155583379223</v>
      </c>
      <c r="AA77" s="18">
        <f t="shared" si="16"/>
        <v>3.9876694697163262</v>
      </c>
      <c r="AB77" s="118">
        <v>1.8692317197309762</v>
      </c>
      <c r="AC77" s="89">
        <f t="shared" si="17"/>
        <v>96.178155583379223</v>
      </c>
    </row>
    <row r="78" spans="18:29" x14ac:dyDescent="0.3">
      <c r="R78" s="13">
        <v>74</v>
      </c>
      <c r="S78" s="14">
        <v>60.5</v>
      </c>
      <c r="T78" s="59">
        <f t="shared" si="9"/>
        <v>1.0691232499247766E-3</v>
      </c>
      <c r="U78" s="16">
        <f t="shared" si="10"/>
        <v>2.3416383472870375</v>
      </c>
      <c r="V78" s="73">
        <f t="shared" si="11"/>
        <v>7.809513886337105</v>
      </c>
      <c r="W78" s="17">
        <f t="shared" si="12"/>
        <v>92.190486113662899</v>
      </c>
      <c r="X78" s="16">
        <f t="shared" si="13"/>
        <v>2.4429251518178323</v>
      </c>
      <c r="Y78" s="73">
        <f t="shared" si="14"/>
        <v>3.8218444166207788</v>
      </c>
      <c r="Z78" s="17">
        <f t="shared" si="15"/>
        <v>96.178155583379223</v>
      </c>
      <c r="AA78" s="18">
        <f t="shared" si="16"/>
        <v>3.9876694697163262</v>
      </c>
      <c r="AB78" s="118">
        <v>1.8750612633917001</v>
      </c>
      <c r="AC78" s="89">
        <f t="shared" si="17"/>
        <v>96.178155583379223</v>
      </c>
    </row>
    <row r="79" spans="18:29" x14ac:dyDescent="0.3">
      <c r="R79" s="13">
        <v>75</v>
      </c>
      <c r="S79" s="14">
        <v>60.5</v>
      </c>
      <c r="T79" s="59">
        <f t="shared" si="9"/>
        <v>1.0691232499247766E-3</v>
      </c>
      <c r="U79" s="16">
        <f t="shared" si="10"/>
        <v>2.3416383472870375</v>
      </c>
      <c r="V79" s="73">
        <f t="shared" si="11"/>
        <v>7.809513886337105</v>
      </c>
      <c r="W79" s="17">
        <f t="shared" si="12"/>
        <v>92.190486113662899</v>
      </c>
      <c r="X79" s="16">
        <f t="shared" si="13"/>
        <v>2.4429251518178323</v>
      </c>
      <c r="Y79" s="73">
        <f t="shared" si="14"/>
        <v>3.8218444166207788</v>
      </c>
      <c r="Z79" s="17">
        <f t="shared" si="15"/>
        <v>96.178155583379223</v>
      </c>
      <c r="AA79" s="18">
        <f t="shared" si="16"/>
        <v>3.9876694697163262</v>
      </c>
      <c r="AB79" s="118">
        <v>1.8808135922807914</v>
      </c>
      <c r="AC79" s="89">
        <f t="shared" si="17"/>
        <v>96.33739094030534</v>
      </c>
    </row>
    <row r="80" spans="18:29" x14ac:dyDescent="0.3">
      <c r="R80" s="13">
        <v>76</v>
      </c>
      <c r="S80" s="14">
        <v>60.4</v>
      </c>
      <c r="T80" s="59">
        <f t="shared" si="9"/>
        <v>1.0673561040571323E-3</v>
      </c>
      <c r="U80" s="16">
        <f t="shared" si="10"/>
        <v>2.3455152319679762</v>
      </c>
      <c r="V80" s="73">
        <f t="shared" si="11"/>
        <v>7.6568806311820392</v>
      </c>
      <c r="W80" s="17">
        <f t="shared" si="12"/>
        <v>92.343119368817966</v>
      </c>
      <c r="X80" s="16">
        <f t="shared" si="13"/>
        <v>2.4469697298837558</v>
      </c>
      <c r="Y80" s="73">
        <f t="shared" si="14"/>
        <v>3.6626090596946548</v>
      </c>
      <c r="Z80" s="17">
        <f t="shared" si="15"/>
        <v>96.33739094030534</v>
      </c>
      <c r="AA80" s="18">
        <f t="shared" si="16"/>
        <v>3.9942715714873844</v>
      </c>
      <c r="AB80" s="118">
        <v>1.8864907251724818</v>
      </c>
      <c r="AC80" s="89">
        <f t="shared" si="17"/>
        <v>96.33739094030534</v>
      </c>
    </row>
    <row r="81" spans="17:29" x14ac:dyDescent="0.3">
      <c r="R81" s="13">
        <v>77</v>
      </c>
      <c r="S81" s="14">
        <v>60.4</v>
      </c>
      <c r="T81" s="59">
        <f t="shared" si="9"/>
        <v>1.0673561040571323E-3</v>
      </c>
      <c r="U81" s="16">
        <f t="shared" si="10"/>
        <v>2.3455152319679762</v>
      </c>
      <c r="V81" s="73">
        <f t="shared" si="11"/>
        <v>7.6568806311820392</v>
      </c>
      <c r="W81" s="17">
        <f t="shared" si="12"/>
        <v>92.343119368817966</v>
      </c>
      <c r="X81" s="16">
        <f t="shared" si="13"/>
        <v>2.4469697298837558</v>
      </c>
      <c r="Y81" s="73">
        <f t="shared" si="14"/>
        <v>3.6626090596946548</v>
      </c>
      <c r="Z81" s="17">
        <f t="shared" si="15"/>
        <v>96.33739094030534</v>
      </c>
      <c r="AA81" s="18">
        <f t="shared" si="16"/>
        <v>3.9942715714873844</v>
      </c>
      <c r="AB81" s="118">
        <v>1.8920946026904804</v>
      </c>
      <c r="AC81" s="89">
        <f t="shared" si="17"/>
        <v>96.33739094030534</v>
      </c>
    </row>
    <row r="82" spans="17:29" x14ac:dyDescent="0.3">
      <c r="R82" s="13">
        <v>78</v>
      </c>
      <c r="S82" s="14">
        <v>60.4</v>
      </c>
      <c r="T82" s="59">
        <f t="shared" si="9"/>
        <v>1.0673561040571323E-3</v>
      </c>
      <c r="U82" s="16">
        <f t="shared" si="10"/>
        <v>2.3455152319679762</v>
      </c>
      <c r="V82" s="73">
        <f t="shared" si="11"/>
        <v>7.6568806311820392</v>
      </c>
      <c r="W82" s="17">
        <f t="shared" si="12"/>
        <v>92.343119368817966</v>
      </c>
      <c r="X82" s="16">
        <f t="shared" si="13"/>
        <v>2.4469697298837558</v>
      </c>
      <c r="Y82" s="73">
        <f t="shared" si="14"/>
        <v>3.6626090596946548</v>
      </c>
      <c r="Z82" s="17">
        <f t="shared" si="15"/>
        <v>96.33739094030534</v>
      </c>
      <c r="AA82" s="18">
        <f t="shared" si="16"/>
        <v>3.9942715714873844</v>
      </c>
      <c r="AB82" s="118">
        <v>1.8976270912904414</v>
      </c>
      <c r="AC82" s="89">
        <f t="shared" si="17"/>
        <v>96.33739094030534</v>
      </c>
    </row>
    <row r="83" spans="17:29" x14ac:dyDescent="0.3">
      <c r="R83" s="13">
        <v>79</v>
      </c>
      <c r="S83" s="14">
        <v>60.4</v>
      </c>
      <c r="T83" s="59">
        <f t="shared" si="9"/>
        <v>1.0673561040571323E-3</v>
      </c>
      <c r="U83" s="16">
        <f t="shared" si="10"/>
        <v>2.3455152319679762</v>
      </c>
      <c r="V83" s="73">
        <f t="shared" si="11"/>
        <v>7.6568806311820392</v>
      </c>
      <c r="W83" s="17">
        <f t="shared" si="12"/>
        <v>92.343119368817966</v>
      </c>
      <c r="X83" s="16">
        <f t="shared" si="13"/>
        <v>2.4469697298837558</v>
      </c>
      <c r="Y83" s="73">
        <f t="shared" si="14"/>
        <v>3.6626090596946548</v>
      </c>
      <c r="Z83" s="17">
        <f t="shared" si="15"/>
        <v>96.33739094030534</v>
      </c>
      <c r="AA83" s="18">
        <f t="shared" si="16"/>
        <v>3.9942715714873844</v>
      </c>
      <c r="AB83" s="118">
        <v>1.9030899869919435</v>
      </c>
      <c r="AC83" s="89">
        <f>Z84</f>
        <v>96.33739094030534</v>
      </c>
    </row>
    <row r="84" spans="17:29" x14ac:dyDescent="0.3">
      <c r="R84" s="13">
        <v>80</v>
      </c>
      <c r="S84" s="14">
        <v>60.4</v>
      </c>
      <c r="T84" s="59">
        <f t="shared" si="9"/>
        <v>1.0673561040571323E-3</v>
      </c>
      <c r="U84" s="16">
        <f>$D$14/T84*10^-6</f>
        <v>2.3455152319679762</v>
      </c>
      <c r="V84" s="73">
        <f>(1-(U84/$D$12))*100</f>
        <v>7.6568806311820392</v>
      </c>
      <c r="W84" s="17">
        <f>100-V84</f>
        <v>92.343119368817966</v>
      </c>
      <c r="X84" s="16">
        <f t="shared" si="13"/>
        <v>2.4469697298837558</v>
      </c>
      <c r="Y84" s="73">
        <f>(1-(X84/$D$12))*100</f>
        <v>3.6626090596946548</v>
      </c>
      <c r="Z84" s="17">
        <f>100-Y84</f>
        <v>96.33739094030534</v>
      </c>
      <c r="AA84" s="18">
        <f>V84-Y84</f>
        <v>3.9942715714873844</v>
      </c>
      <c r="AB84" s="118">
        <v>1.9084850188786497</v>
      </c>
      <c r="AC84" s="89">
        <f t="shared" ref="AC84:AC93" si="18">Z85</f>
        <v>96.497154441035562</v>
      </c>
    </row>
    <row r="85" spans="17:29" x14ac:dyDescent="0.3">
      <c r="R85" s="13">
        <v>81</v>
      </c>
      <c r="S85" s="14">
        <v>60.3</v>
      </c>
      <c r="T85" s="59">
        <f t="shared" si="9"/>
        <v>1.0655889581894879E-3</v>
      </c>
      <c r="U85" s="16">
        <f t="shared" ref="U85:U94" si="19">$D$14/T85*10^-6</f>
        <v>2.3494049753045734</v>
      </c>
      <c r="V85" s="73">
        <f t="shared" ref="V85:V94" si="20">(1-(U85/$D$12))*100</f>
        <v>7.5037411297412042</v>
      </c>
      <c r="W85" s="17">
        <f t="shared" ref="W85:W94" si="21">100-V85</f>
        <v>92.496258870258799</v>
      </c>
      <c r="X85" s="16">
        <f t="shared" si="13"/>
        <v>2.4510277228023032</v>
      </c>
      <c r="Y85" s="73">
        <f t="shared" ref="Y85:Y94" si="22">(1-(X85/$D$12))*100</f>
        <v>3.5028455589644403</v>
      </c>
      <c r="Z85" s="17">
        <f t="shared" ref="Z85:Z94" si="23">100-Y85</f>
        <v>96.497154441035562</v>
      </c>
      <c r="AA85" s="18">
        <f t="shared" ref="AA85:AA94" si="24">V85-Y85</f>
        <v>4.0008955707767644</v>
      </c>
      <c r="AB85" s="118">
        <v>1.9138138523837167</v>
      </c>
      <c r="AC85" s="89">
        <f t="shared" si="18"/>
        <v>96.497154441035562</v>
      </c>
    </row>
    <row r="86" spans="17:29" x14ac:dyDescent="0.3">
      <c r="R86" s="13">
        <v>82</v>
      </c>
      <c r="S86" s="14">
        <v>60.3</v>
      </c>
      <c r="T86" s="59">
        <f t="shared" si="9"/>
        <v>1.0655889581894879E-3</v>
      </c>
      <c r="U86" s="16">
        <f t="shared" si="19"/>
        <v>2.3494049753045734</v>
      </c>
      <c r="V86" s="73">
        <f t="shared" si="20"/>
        <v>7.5037411297412042</v>
      </c>
      <c r="W86" s="17">
        <f t="shared" si="21"/>
        <v>92.496258870258799</v>
      </c>
      <c r="X86" s="16">
        <f t="shared" si="13"/>
        <v>2.4510277228023032</v>
      </c>
      <c r="Y86" s="73">
        <f t="shared" si="22"/>
        <v>3.5028455589644403</v>
      </c>
      <c r="Z86" s="17">
        <f t="shared" si="23"/>
        <v>96.497154441035562</v>
      </c>
      <c r="AA86" s="18">
        <f t="shared" si="24"/>
        <v>4.0008955707767644</v>
      </c>
      <c r="AB86" s="118">
        <v>1.919078092376074</v>
      </c>
      <c r="AC86" s="89">
        <f t="shared" si="18"/>
        <v>96.497154441035562</v>
      </c>
    </row>
    <row r="87" spans="17:29" x14ac:dyDescent="0.3">
      <c r="R87" s="13">
        <v>83</v>
      </c>
      <c r="S87" s="14">
        <v>60.3</v>
      </c>
      <c r="T87" s="59">
        <f t="shared" si="9"/>
        <v>1.0655889581894879E-3</v>
      </c>
      <c r="U87" s="16">
        <f t="shared" si="19"/>
        <v>2.3494049753045734</v>
      </c>
      <c r="V87" s="73">
        <f t="shared" si="20"/>
        <v>7.5037411297412042</v>
      </c>
      <c r="W87" s="17">
        <f t="shared" si="21"/>
        <v>92.496258870258799</v>
      </c>
      <c r="X87" s="16">
        <f t="shared" si="13"/>
        <v>2.4510277228023032</v>
      </c>
      <c r="Y87" s="73">
        <f t="shared" si="22"/>
        <v>3.5028455589644403</v>
      </c>
      <c r="Z87" s="17">
        <f t="shared" si="23"/>
        <v>96.497154441035562</v>
      </c>
      <c r="AA87" s="18">
        <f t="shared" si="24"/>
        <v>4.0008955707767644</v>
      </c>
      <c r="AB87" s="118">
        <v>1.9242792860618816</v>
      </c>
      <c r="AC87" s="89">
        <f t="shared" si="18"/>
        <v>96.497154441035562</v>
      </c>
    </row>
    <row r="88" spans="17:29" x14ac:dyDescent="0.3">
      <c r="R88" s="13">
        <v>84</v>
      </c>
      <c r="S88" s="14">
        <v>60.3</v>
      </c>
      <c r="T88" s="59">
        <f t="shared" si="9"/>
        <v>1.0655889581894879E-3</v>
      </c>
      <c r="U88" s="16">
        <f t="shared" si="19"/>
        <v>2.3494049753045734</v>
      </c>
      <c r="V88" s="73">
        <f t="shared" si="20"/>
        <v>7.5037411297412042</v>
      </c>
      <c r="W88" s="17">
        <f t="shared" si="21"/>
        <v>92.496258870258799</v>
      </c>
      <c r="X88" s="16">
        <f t="shared" si="13"/>
        <v>2.4510277228023032</v>
      </c>
      <c r="Y88" s="73">
        <f t="shared" si="22"/>
        <v>3.5028455589644403</v>
      </c>
      <c r="Z88" s="17">
        <f t="shared" si="23"/>
        <v>96.497154441035562</v>
      </c>
      <c r="AA88" s="18">
        <f t="shared" si="24"/>
        <v>4.0008955707767644</v>
      </c>
      <c r="AB88" s="118">
        <v>1.9294189257142926</v>
      </c>
      <c r="AC88" s="89">
        <f t="shared" si="18"/>
        <v>96.497154441035562</v>
      </c>
    </row>
    <row r="89" spans="17:29" x14ac:dyDescent="0.3">
      <c r="Q89" s="61"/>
      <c r="R89" s="13">
        <v>85</v>
      </c>
      <c r="S89" s="14">
        <v>60.3</v>
      </c>
      <c r="T89" s="59">
        <f t="shared" si="9"/>
        <v>1.0655889581894879E-3</v>
      </c>
      <c r="U89" s="16">
        <f t="shared" si="19"/>
        <v>2.3494049753045734</v>
      </c>
      <c r="V89" s="73">
        <f t="shared" si="20"/>
        <v>7.5037411297412042</v>
      </c>
      <c r="W89" s="17">
        <f t="shared" si="21"/>
        <v>92.496258870258799</v>
      </c>
      <c r="X89" s="16">
        <f t="shared" si="13"/>
        <v>2.4510277228023032</v>
      </c>
      <c r="Y89" s="73">
        <f t="shared" si="22"/>
        <v>3.5028455589644403</v>
      </c>
      <c r="Z89" s="17">
        <f t="shared" si="23"/>
        <v>96.497154441035562</v>
      </c>
      <c r="AA89" s="18">
        <f t="shared" si="24"/>
        <v>4.0008955707767644</v>
      </c>
      <c r="AB89" s="118">
        <v>1.9344984512435677</v>
      </c>
      <c r="AC89" s="89">
        <f t="shared" si="18"/>
        <v>96.657448717515663</v>
      </c>
    </row>
    <row r="90" spans="17:29" x14ac:dyDescent="0.3">
      <c r="R90" s="13">
        <v>86</v>
      </c>
      <c r="S90" s="14">
        <v>60.2</v>
      </c>
      <c r="T90" s="59">
        <f t="shared" si="9"/>
        <v>1.0638218123218439E-3</v>
      </c>
      <c r="U90" s="16">
        <f t="shared" si="19"/>
        <v>2.3533076413765075</v>
      </c>
      <c r="V90" s="73">
        <f t="shared" si="20"/>
        <v>7.350092859192614</v>
      </c>
      <c r="W90" s="17">
        <f t="shared" si="21"/>
        <v>92.649907140807386</v>
      </c>
      <c r="X90" s="16">
        <f t="shared" si="13"/>
        <v>2.4550991974248979</v>
      </c>
      <c r="Y90" s="73">
        <f t="shared" si="22"/>
        <v>3.3425512824843406</v>
      </c>
      <c r="Z90" s="17">
        <f t="shared" si="23"/>
        <v>96.657448717515663</v>
      </c>
      <c r="AA90" s="18">
        <f t="shared" si="24"/>
        <v>4.0075415767082738</v>
      </c>
      <c r="AB90" s="118">
        <v>1.9395192526186185</v>
      </c>
      <c r="AC90" s="89">
        <f t="shared" si="18"/>
        <v>96.657448717515663</v>
      </c>
    </row>
    <row r="91" spans="17:29" x14ac:dyDescent="0.3">
      <c r="R91" s="13">
        <v>87</v>
      </c>
      <c r="S91" s="14">
        <v>60.2</v>
      </c>
      <c r="T91" s="59">
        <f t="shared" si="9"/>
        <v>1.0638218123218439E-3</v>
      </c>
      <c r="U91" s="16">
        <f t="shared" si="19"/>
        <v>2.3533076413765075</v>
      </c>
      <c r="V91" s="73">
        <f t="shared" si="20"/>
        <v>7.350092859192614</v>
      </c>
      <c r="W91" s="17">
        <f t="shared" si="21"/>
        <v>92.649907140807386</v>
      </c>
      <c r="X91" s="16">
        <f t="shared" si="13"/>
        <v>2.4550991974248979</v>
      </c>
      <c r="Y91" s="73">
        <f t="shared" si="22"/>
        <v>3.3425512824843406</v>
      </c>
      <c r="Z91" s="17">
        <f t="shared" si="23"/>
        <v>96.657448717515663</v>
      </c>
      <c r="AA91" s="18">
        <f t="shared" si="24"/>
        <v>4.0075415767082738</v>
      </c>
      <c r="AB91" s="118">
        <v>1.9444826721501687</v>
      </c>
      <c r="AC91" s="89">
        <f t="shared" si="18"/>
        <v>96.657448717515663</v>
      </c>
    </row>
    <row r="92" spans="17:29" x14ac:dyDescent="0.3">
      <c r="R92" s="13">
        <v>88</v>
      </c>
      <c r="S92" s="14">
        <v>60.2</v>
      </c>
      <c r="T92" s="59">
        <f t="shared" si="9"/>
        <v>1.0638218123218439E-3</v>
      </c>
      <c r="U92" s="16">
        <f t="shared" si="19"/>
        <v>2.3533076413765075</v>
      </c>
      <c r="V92" s="73">
        <f t="shared" si="20"/>
        <v>7.350092859192614</v>
      </c>
      <c r="W92" s="17">
        <f t="shared" si="21"/>
        <v>92.649907140807386</v>
      </c>
      <c r="X92" s="16">
        <f t="shared" si="13"/>
        <v>2.4550991974248979</v>
      </c>
      <c r="Y92" s="73">
        <f t="shared" si="22"/>
        <v>3.3425512824843406</v>
      </c>
      <c r="Z92" s="17">
        <f t="shared" si="23"/>
        <v>96.657448717515663</v>
      </c>
      <c r="AA92" s="18">
        <f t="shared" si="24"/>
        <v>4.0075415767082738</v>
      </c>
      <c r="AB92" s="118">
        <v>1.9493900066449128</v>
      </c>
      <c r="AC92" s="89">
        <f t="shared" si="18"/>
        <v>96.657448717515663</v>
      </c>
    </row>
    <row r="93" spans="17:29" x14ac:dyDescent="0.3">
      <c r="R93" s="13">
        <v>89</v>
      </c>
      <c r="S93" s="14">
        <v>60.2</v>
      </c>
      <c r="T93" s="59">
        <f t="shared" si="9"/>
        <v>1.0638218123218439E-3</v>
      </c>
      <c r="U93" s="16">
        <f t="shared" si="19"/>
        <v>2.3533076413765075</v>
      </c>
      <c r="V93" s="73">
        <f t="shared" si="20"/>
        <v>7.350092859192614</v>
      </c>
      <c r="W93" s="17">
        <f t="shared" si="21"/>
        <v>92.649907140807386</v>
      </c>
      <c r="X93" s="16">
        <f t="shared" si="13"/>
        <v>2.4550991974248979</v>
      </c>
      <c r="Y93" s="73">
        <f t="shared" si="22"/>
        <v>3.3425512824843406</v>
      </c>
      <c r="Z93" s="17">
        <f t="shared" si="23"/>
        <v>96.657448717515663</v>
      </c>
      <c r="AA93" s="18">
        <f t="shared" si="24"/>
        <v>4.0075415767082738</v>
      </c>
      <c r="AB93" s="118">
        <v>1.954242509439325</v>
      </c>
      <c r="AC93" s="89">
        <f t="shared" si="18"/>
        <v>96.657448717515663</v>
      </c>
    </row>
    <row r="94" spans="17:29" x14ac:dyDescent="0.3">
      <c r="R94" s="13">
        <v>90</v>
      </c>
      <c r="S94" s="14">
        <v>60.2</v>
      </c>
      <c r="T94" s="59">
        <f t="shared" si="9"/>
        <v>1.0638218123218439E-3</v>
      </c>
      <c r="U94" s="16">
        <f t="shared" si="19"/>
        <v>2.3533076413765075</v>
      </c>
      <c r="V94" s="73">
        <f t="shared" si="20"/>
        <v>7.350092859192614</v>
      </c>
      <c r="W94" s="17">
        <f t="shared" si="21"/>
        <v>92.649907140807386</v>
      </c>
      <c r="X94" s="16">
        <f t="shared" si="13"/>
        <v>2.4550991974248979</v>
      </c>
      <c r="Y94" s="73">
        <f t="shared" si="22"/>
        <v>3.3425512824843406</v>
      </c>
      <c r="Z94" s="17">
        <f t="shared" si="23"/>
        <v>96.657448717515663</v>
      </c>
      <c r="AA94" s="18">
        <f t="shared" si="24"/>
        <v>4.0075415767082738</v>
      </c>
      <c r="AB94" s="118">
        <v>1.9590413923210936</v>
      </c>
      <c r="AC94" s="89">
        <f>Z95</f>
        <v>96.657448717515663</v>
      </c>
    </row>
    <row r="95" spans="17:29" x14ac:dyDescent="0.3">
      <c r="R95" s="13">
        <v>91</v>
      </c>
      <c r="S95" s="14">
        <v>60.2</v>
      </c>
      <c r="T95" s="59">
        <f t="shared" si="9"/>
        <v>1.0638218123218439E-3</v>
      </c>
      <c r="U95" s="16">
        <f>$D$14/T95*10^-6</f>
        <v>2.3533076413765075</v>
      </c>
      <c r="V95" s="73">
        <f>(1-(U95/$D$12))*100</f>
        <v>7.350092859192614</v>
      </c>
      <c r="W95" s="17">
        <f>100-V95</f>
        <v>92.649907140807386</v>
      </c>
      <c r="X95" s="16">
        <f t="shared" si="13"/>
        <v>2.4550991974248979</v>
      </c>
      <c r="Y95" s="73">
        <f>(1-(X95/$D$12))*100</f>
        <v>3.3425512824843406</v>
      </c>
      <c r="Z95" s="17">
        <f>100-Y95</f>
        <v>96.657448717515663</v>
      </c>
      <c r="AA95" s="18">
        <f>V95-Y95</f>
        <v>4.0075415767082738</v>
      </c>
      <c r="AB95" s="118">
        <v>1.9637878273455553</v>
      </c>
      <c r="AC95" s="89">
        <f t="shared" ref="AC95:AC106" si="25">Z96</f>
        <v>96.818276419208686</v>
      </c>
    </row>
    <row r="96" spans="17:29" x14ac:dyDescent="0.3">
      <c r="R96" s="13">
        <v>92</v>
      </c>
      <c r="S96" s="14">
        <v>60.1</v>
      </c>
      <c r="T96" s="59">
        <f t="shared" si="9"/>
        <v>1.0620546664541995E-3</v>
      </c>
      <c r="U96" s="16">
        <f t="shared" ref="U96:U107" si="26">$D$14/T96*10^-6</f>
        <v>2.3572232946899456</v>
      </c>
      <c r="V96" s="73">
        <f t="shared" ref="V96:V107" si="27">(1-(U96/$D$12))*100</f>
        <v>7.1959332799234055</v>
      </c>
      <c r="W96" s="17">
        <f t="shared" ref="W96:W107" si="28">100-V96</f>
        <v>92.804066720076591</v>
      </c>
      <c r="X96" s="16">
        <f t="shared" si="13"/>
        <v>2.4591842210479005</v>
      </c>
      <c r="Y96" s="73">
        <f t="shared" ref="Y96:Y107" si="29">(1-(X96/$D$12))*100</f>
        <v>3.181723580791318</v>
      </c>
      <c r="Z96" s="17">
        <f t="shared" ref="Z96:Z107" si="30">100-Y96</f>
        <v>96.818276419208686</v>
      </c>
      <c r="AA96" s="18">
        <f t="shared" ref="AA96:AA107" si="31">V96-Y96</f>
        <v>4.0142096991320875</v>
      </c>
      <c r="AB96" s="118">
        <v>1.968482948553935</v>
      </c>
      <c r="AC96" s="89">
        <f t="shared" si="25"/>
        <v>96.818276419208686</v>
      </c>
    </row>
    <row r="97" spans="18:29" x14ac:dyDescent="0.3">
      <c r="R97" s="13">
        <v>93</v>
      </c>
      <c r="S97" s="14">
        <v>60.1</v>
      </c>
      <c r="T97" s="59">
        <f t="shared" si="9"/>
        <v>1.0620546664541995E-3</v>
      </c>
      <c r="U97" s="16">
        <f t="shared" si="26"/>
        <v>2.3572232946899456</v>
      </c>
      <c r="V97" s="73">
        <f t="shared" si="27"/>
        <v>7.1959332799234055</v>
      </c>
      <c r="W97" s="17">
        <f t="shared" si="28"/>
        <v>92.804066720076591</v>
      </c>
      <c r="X97" s="16">
        <f t="shared" si="13"/>
        <v>2.4591842210479005</v>
      </c>
      <c r="Y97" s="73">
        <f t="shared" si="29"/>
        <v>3.181723580791318</v>
      </c>
      <c r="Z97" s="17">
        <f t="shared" si="30"/>
        <v>96.818276419208686</v>
      </c>
      <c r="AA97" s="18">
        <f t="shared" si="31"/>
        <v>4.0142096991320875</v>
      </c>
      <c r="AB97" s="118">
        <v>1.9731278535996986</v>
      </c>
      <c r="AC97" s="89">
        <f t="shared" si="25"/>
        <v>96.818276419208686</v>
      </c>
    </row>
    <row r="98" spans="18:29" x14ac:dyDescent="0.3">
      <c r="R98" s="13">
        <v>94</v>
      </c>
      <c r="S98" s="14">
        <v>60.1</v>
      </c>
      <c r="T98" s="59">
        <f t="shared" si="9"/>
        <v>1.0620546664541995E-3</v>
      </c>
      <c r="U98" s="16">
        <f t="shared" si="26"/>
        <v>2.3572232946899456</v>
      </c>
      <c r="V98" s="73">
        <f t="shared" si="27"/>
        <v>7.1959332799234055</v>
      </c>
      <c r="W98" s="17">
        <f t="shared" si="28"/>
        <v>92.804066720076591</v>
      </c>
      <c r="X98" s="16">
        <f t="shared" si="13"/>
        <v>2.4591842210479005</v>
      </c>
      <c r="Y98" s="73">
        <f t="shared" si="29"/>
        <v>3.181723580791318</v>
      </c>
      <c r="Z98" s="17">
        <f t="shared" si="30"/>
        <v>96.818276419208686</v>
      </c>
      <c r="AA98" s="18">
        <f t="shared" si="31"/>
        <v>4.0142096991320875</v>
      </c>
      <c r="AB98" s="118">
        <v>1.9777236052888478</v>
      </c>
      <c r="AC98" s="89">
        <f t="shared" si="25"/>
        <v>96.818276419208686</v>
      </c>
    </row>
    <row r="99" spans="18:29" x14ac:dyDescent="0.3">
      <c r="R99" s="13">
        <v>95</v>
      </c>
      <c r="S99" s="14">
        <v>60.1</v>
      </c>
      <c r="T99" s="59">
        <f t="shared" si="9"/>
        <v>1.0620546664541995E-3</v>
      </c>
      <c r="U99" s="16">
        <f t="shared" si="26"/>
        <v>2.3572232946899456</v>
      </c>
      <c r="V99" s="73">
        <f t="shared" si="27"/>
        <v>7.1959332799234055</v>
      </c>
      <c r="W99" s="17">
        <f t="shared" si="28"/>
        <v>92.804066720076591</v>
      </c>
      <c r="X99" s="16">
        <f t="shared" si="13"/>
        <v>2.4591842210479005</v>
      </c>
      <c r="Y99" s="73">
        <f t="shared" si="29"/>
        <v>3.181723580791318</v>
      </c>
      <c r="Z99" s="17">
        <f t="shared" si="30"/>
        <v>96.818276419208686</v>
      </c>
      <c r="AA99" s="18">
        <f t="shared" si="31"/>
        <v>4.0142096991320875</v>
      </c>
      <c r="AB99" s="118">
        <v>1.9822712330395684</v>
      </c>
      <c r="AC99" s="89">
        <f t="shared" si="25"/>
        <v>96.818276419208686</v>
      </c>
    </row>
    <row r="100" spans="18:29" x14ac:dyDescent="0.3">
      <c r="R100" s="13">
        <v>96</v>
      </c>
      <c r="S100" s="14">
        <v>60.1</v>
      </c>
      <c r="T100" s="59">
        <f t="shared" si="9"/>
        <v>1.0620546664541995E-3</v>
      </c>
      <c r="U100" s="16">
        <f t="shared" si="26"/>
        <v>2.3572232946899456</v>
      </c>
      <c r="V100" s="73">
        <f t="shared" si="27"/>
        <v>7.1959332799234055</v>
      </c>
      <c r="W100" s="17">
        <f t="shared" si="28"/>
        <v>92.804066720076591</v>
      </c>
      <c r="X100" s="16">
        <f t="shared" si="13"/>
        <v>2.4591842210479005</v>
      </c>
      <c r="Y100" s="73">
        <f t="shared" si="29"/>
        <v>3.181723580791318</v>
      </c>
      <c r="Z100" s="17">
        <f t="shared" si="30"/>
        <v>96.818276419208686</v>
      </c>
      <c r="AA100" s="18">
        <f t="shared" si="31"/>
        <v>4.0142096991320875</v>
      </c>
      <c r="AB100" s="118">
        <v>1.9867717342662448</v>
      </c>
      <c r="AC100" s="89">
        <f t="shared" si="25"/>
        <v>96.818276419208686</v>
      </c>
    </row>
    <row r="101" spans="18:29" x14ac:dyDescent="0.3">
      <c r="R101" s="13">
        <v>97</v>
      </c>
      <c r="S101" s="14">
        <v>60.1</v>
      </c>
      <c r="T101" s="59">
        <f t="shared" si="9"/>
        <v>1.0620546664541995E-3</v>
      </c>
      <c r="U101" s="16">
        <f t="shared" si="26"/>
        <v>2.3572232946899456</v>
      </c>
      <c r="V101" s="73">
        <f t="shared" si="27"/>
        <v>7.1959332799234055</v>
      </c>
      <c r="W101" s="17">
        <f t="shared" si="28"/>
        <v>92.804066720076591</v>
      </c>
      <c r="X101" s="16">
        <f t="shared" si="13"/>
        <v>2.4591842210479005</v>
      </c>
      <c r="Y101" s="73">
        <f t="shared" si="29"/>
        <v>3.181723580791318</v>
      </c>
      <c r="Z101" s="17">
        <f t="shared" si="30"/>
        <v>96.818276419208686</v>
      </c>
      <c r="AA101" s="18">
        <f t="shared" si="31"/>
        <v>4.0142096991320875</v>
      </c>
      <c r="AB101" s="118">
        <v>1.9912260756924949</v>
      </c>
      <c r="AC101" s="89">
        <f t="shared" si="25"/>
        <v>96.9796402132407</v>
      </c>
    </row>
    <row r="102" spans="18:29" x14ac:dyDescent="0.3">
      <c r="R102" s="13">
        <v>98</v>
      </c>
      <c r="S102" s="14">
        <v>60</v>
      </c>
      <c r="T102" s="59">
        <f t="shared" si="9"/>
        <v>1.0602875205865555E-3</v>
      </c>
      <c r="U102" s="16">
        <f t="shared" si="26"/>
        <v>2.3611520001810957</v>
      </c>
      <c r="V102" s="73">
        <f t="shared" si="27"/>
        <v>7.0412598353899352</v>
      </c>
      <c r="W102" s="17">
        <f t="shared" si="28"/>
        <v>92.958740164610063</v>
      </c>
      <c r="X102" s="16">
        <f t="shared" si="13"/>
        <v>2.4632828614163138</v>
      </c>
      <c r="Y102" s="73">
        <f t="shared" si="29"/>
        <v>3.0203597867592968</v>
      </c>
      <c r="Z102" s="17">
        <f t="shared" si="30"/>
        <v>96.9796402132407</v>
      </c>
      <c r="AA102" s="18">
        <f t="shared" si="31"/>
        <v>4.0209000486306383</v>
      </c>
      <c r="AB102" s="118">
        <v>1.9956351945975499</v>
      </c>
      <c r="AC102" s="89">
        <f t="shared" si="25"/>
        <v>96.9796402132407</v>
      </c>
    </row>
    <row r="103" spans="18:29" x14ac:dyDescent="0.3">
      <c r="R103" s="13">
        <v>99</v>
      </c>
      <c r="S103" s="14">
        <v>60</v>
      </c>
      <c r="T103" s="59">
        <f t="shared" si="9"/>
        <v>1.0602875205865555E-3</v>
      </c>
      <c r="U103" s="16">
        <f t="shared" si="26"/>
        <v>2.3611520001810957</v>
      </c>
      <c r="V103" s="73">
        <f t="shared" si="27"/>
        <v>7.0412598353899352</v>
      </c>
      <c r="W103" s="17">
        <f t="shared" si="28"/>
        <v>92.958740164610063</v>
      </c>
      <c r="X103" s="16">
        <f t="shared" si="13"/>
        <v>2.4632828614163138</v>
      </c>
      <c r="Y103" s="73">
        <f t="shared" si="29"/>
        <v>3.0203597867592968</v>
      </c>
      <c r="Z103" s="17">
        <f t="shared" si="30"/>
        <v>96.9796402132407</v>
      </c>
      <c r="AA103" s="18">
        <f t="shared" si="31"/>
        <v>4.0209000486306383</v>
      </c>
      <c r="AB103" s="118">
        <v>2</v>
      </c>
      <c r="AC103" s="89">
        <f t="shared" si="25"/>
        <v>96.9796402132407</v>
      </c>
    </row>
    <row r="104" spans="18:29" x14ac:dyDescent="0.3">
      <c r="R104" s="13">
        <v>100</v>
      </c>
      <c r="S104" s="14">
        <v>60</v>
      </c>
      <c r="T104" s="59">
        <f t="shared" si="9"/>
        <v>1.0602875205865555E-3</v>
      </c>
      <c r="U104" s="16">
        <f t="shared" si="26"/>
        <v>2.3611520001810957</v>
      </c>
      <c r="V104" s="73">
        <f t="shared" si="27"/>
        <v>7.0412598353899352</v>
      </c>
      <c r="W104" s="17">
        <f t="shared" si="28"/>
        <v>92.958740164610063</v>
      </c>
      <c r="X104" s="16">
        <f t="shared" si="13"/>
        <v>2.4632828614163138</v>
      </c>
      <c r="Y104" s="73">
        <f t="shared" si="29"/>
        <v>3.0203597867592968</v>
      </c>
      <c r="Z104" s="17">
        <f t="shared" si="30"/>
        <v>96.9796402132407</v>
      </c>
      <c r="AA104" s="18">
        <f t="shared" si="31"/>
        <v>4.0209000486306383</v>
      </c>
      <c r="AB104" s="118">
        <v>2.0043213737826426</v>
      </c>
      <c r="AC104" s="89">
        <f t="shared" si="25"/>
        <v>96.9796402132407</v>
      </c>
    </row>
    <row r="105" spans="18:29" x14ac:dyDescent="0.3">
      <c r="R105" s="13">
        <v>101</v>
      </c>
      <c r="S105" s="14">
        <v>60</v>
      </c>
      <c r="T105" s="59">
        <f t="shared" si="9"/>
        <v>1.0602875205865555E-3</v>
      </c>
      <c r="U105" s="16">
        <f t="shared" si="26"/>
        <v>2.3611520001810957</v>
      </c>
      <c r="V105" s="73">
        <f t="shared" si="27"/>
        <v>7.0412598353899352</v>
      </c>
      <c r="W105" s="17">
        <f t="shared" si="28"/>
        <v>92.958740164610063</v>
      </c>
      <c r="X105" s="16">
        <f t="shared" si="13"/>
        <v>2.4632828614163138</v>
      </c>
      <c r="Y105" s="73">
        <f t="shared" si="29"/>
        <v>3.0203597867592968</v>
      </c>
      <c r="Z105" s="17">
        <f t="shared" si="30"/>
        <v>96.9796402132407</v>
      </c>
      <c r="AA105" s="18">
        <f t="shared" si="31"/>
        <v>4.0209000486306383</v>
      </c>
      <c r="AB105" s="118">
        <v>2.0086001717619175</v>
      </c>
      <c r="AC105" s="89">
        <f t="shared" si="25"/>
        <v>96.9796402132407</v>
      </c>
    </row>
    <row r="106" spans="18:29" ht="15" thickBot="1" x14ac:dyDescent="0.35">
      <c r="R106" s="13">
        <v>102</v>
      </c>
      <c r="S106" s="31">
        <v>60</v>
      </c>
      <c r="T106" s="59">
        <f t="shared" si="9"/>
        <v>1.0602875205865555E-3</v>
      </c>
      <c r="U106" s="16">
        <f t="shared" si="26"/>
        <v>2.3611520001810957</v>
      </c>
      <c r="V106" s="73">
        <f t="shared" si="27"/>
        <v>7.0412598353899352</v>
      </c>
      <c r="W106" s="17">
        <f t="shared" si="28"/>
        <v>92.958740164610063</v>
      </c>
      <c r="X106" s="16">
        <f t="shared" si="13"/>
        <v>2.4632828614163138</v>
      </c>
      <c r="Y106" s="73">
        <f t="shared" si="29"/>
        <v>3.0203597867592968</v>
      </c>
      <c r="Z106" s="17">
        <f t="shared" si="30"/>
        <v>96.9796402132407</v>
      </c>
      <c r="AA106" s="18">
        <f t="shared" si="31"/>
        <v>4.0209000486306383</v>
      </c>
      <c r="AB106" s="119">
        <v>2.012837224705172</v>
      </c>
      <c r="AC106" s="91">
        <f t="shared" si="25"/>
        <v>96.9796402132407</v>
      </c>
    </row>
    <row r="107" spans="18:29" ht="15" thickBot="1" x14ac:dyDescent="0.35">
      <c r="R107" s="47">
        <v>103</v>
      </c>
      <c r="S107" s="33">
        <v>60</v>
      </c>
      <c r="T107" s="60">
        <f t="shared" si="9"/>
        <v>1.0602875205865555E-3</v>
      </c>
      <c r="U107" s="50">
        <f t="shared" si="26"/>
        <v>2.3611520001810957</v>
      </c>
      <c r="V107" s="74">
        <f t="shared" si="27"/>
        <v>7.0412598353899352</v>
      </c>
      <c r="W107" s="51">
        <f t="shared" si="28"/>
        <v>92.958740164610063</v>
      </c>
      <c r="X107" s="50">
        <f t="shared" si="13"/>
        <v>2.4632828614163138</v>
      </c>
      <c r="Y107" s="74">
        <f t="shared" si="29"/>
        <v>3.0203597867592968</v>
      </c>
      <c r="Z107" s="51">
        <f t="shared" si="30"/>
        <v>96.9796402132407</v>
      </c>
      <c r="AA107" s="52">
        <f t="shared" si="31"/>
        <v>4.0209000486306383</v>
      </c>
      <c r="AB107" s="55"/>
      <c r="AC107" s="55"/>
    </row>
    <row r="108" spans="18:29" x14ac:dyDescent="0.3">
      <c r="R108" s="36"/>
      <c r="S108" s="37"/>
      <c r="T108" s="92"/>
      <c r="U108" s="55"/>
      <c r="V108" s="53"/>
      <c r="W108" s="53"/>
      <c r="X108" s="55"/>
      <c r="Y108" s="53"/>
      <c r="Z108" s="53"/>
      <c r="AA108" s="53"/>
      <c r="AB108" s="55"/>
      <c r="AC108" s="55"/>
    </row>
    <row r="109" spans="18:29" x14ac:dyDescent="0.3">
      <c r="R109" s="36"/>
      <c r="S109" s="37"/>
      <c r="T109" s="92"/>
      <c r="U109" s="55"/>
      <c r="V109" s="53"/>
      <c r="W109" s="53"/>
      <c r="X109" s="55"/>
      <c r="Y109" s="53"/>
      <c r="Z109" s="53"/>
      <c r="AA109" s="53"/>
      <c r="AB109" s="55"/>
      <c r="AC109" s="55"/>
    </row>
    <row r="110" spans="18:29" x14ac:dyDescent="0.3">
      <c r="R110" s="36"/>
      <c r="S110" s="37"/>
      <c r="T110" s="92"/>
      <c r="U110" s="55"/>
      <c r="V110" s="53"/>
      <c r="W110" s="53"/>
      <c r="X110" s="55"/>
      <c r="Y110" s="53"/>
      <c r="Z110" s="53"/>
      <c r="AA110" s="53"/>
      <c r="AB110" s="55"/>
      <c r="AC110" s="55"/>
    </row>
    <row r="111" spans="18:29" x14ac:dyDescent="0.3">
      <c r="R111" s="36"/>
      <c r="S111" s="37"/>
      <c r="T111" s="92"/>
      <c r="U111" s="55"/>
      <c r="V111" s="53"/>
      <c r="W111" s="53"/>
      <c r="X111" s="55"/>
      <c r="Y111" s="53"/>
      <c r="Z111" s="53"/>
      <c r="AA111" s="53"/>
      <c r="AB111" s="55"/>
      <c r="AC111" s="55"/>
    </row>
    <row r="112" spans="18:29" x14ac:dyDescent="0.3">
      <c r="R112" s="36"/>
      <c r="S112" s="37"/>
      <c r="T112" s="92"/>
      <c r="U112" s="55"/>
      <c r="V112" s="53"/>
      <c r="W112" s="53"/>
      <c r="X112" s="55"/>
      <c r="Y112" s="53"/>
      <c r="Z112" s="53"/>
      <c r="AA112" s="53"/>
      <c r="AB112" s="55"/>
      <c r="AC112" s="55"/>
    </row>
    <row r="113" spans="18:29" x14ac:dyDescent="0.3">
      <c r="R113" s="36"/>
      <c r="S113" s="37"/>
      <c r="T113" s="92"/>
      <c r="U113" s="55"/>
      <c r="V113" s="53"/>
      <c r="W113" s="53"/>
      <c r="X113" s="55"/>
      <c r="Y113" s="53"/>
      <c r="Z113" s="53"/>
      <c r="AA113" s="53"/>
      <c r="AB113" s="55"/>
      <c r="AC113" s="55"/>
    </row>
    <row r="114" spans="18:29" x14ac:dyDescent="0.3">
      <c r="R114" s="36"/>
      <c r="S114" s="37"/>
      <c r="T114" s="92"/>
      <c r="U114" s="55"/>
      <c r="V114" s="53"/>
      <c r="W114" s="53"/>
      <c r="X114" s="55"/>
      <c r="Y114" s="53"/>
      <c r="Z114" s="53"/>
      <c r="AA114" s="53"/>
      <c r="AB114" s="55"/>
      <c r="AC114" s="55"/>
    </row>
    <row r="115" spans="18:29" x14ac:dyDescent="0.3">
      <c r="R115" s="36"/>
      <c r="S115" s="37"/>
      <c r="T115" s="92"/>
      <c r="U115" s="55"/>
      <c r="V115" s="53"/>
      <c r="W115" s="53"/>
      <c r="X115" s="55"/>
      <c r="Y115" s="53"/>
      <c r="Z115" s="53"/>
      <c r="AA115" s="53"/>
      <c r="AB115" s="55"/>
      <c r="AC115" s="55"/>
    </row>
    <row r="116" spans="18:29" x14ac:dyDescent="0.3">
      <c r="R116" s="36"/>
      <c r="S116" s="37"/>
      <c r="T116" s="92"/>
      <c r="U116" s="55"/>
      <c r="V116" s="53"/>
      <c r="W116" s="53"/>
      <c r="X116" s="55"/>
      <c r="Y116" s="53"/>
      <c r="Z116" s="53"/>
      <c r="AA116" s="53"/>
      <c r="AB116" s="55"/>
      <c r="AC116" s="55"/>
    </row>
    <row r="117" spans="18:29" x14ac:dyDescent="0.3">
      <c r="R117" s="36"/>
      <c r="S117" s="37"/>
      <c r="T117" s="92"/>
      <c r="U117" s="55"/>
      <c r="V117" s="53"/>
      <c r="W117" s="53"/>
      <c r="X117" s="55"/>
      <c r="Y117" s="53"/>
      <c r="Z117" s="53"/>
      <c r="AA117" s="53"/>
      <c r="AB117" s="55"/>
      <c r="AC117" s="55"/>
    </row>
    <row r="118" spans="18:29" x14ac:dyDescent="0.3">
      <c r="R118" s="36"/>
      <c r="S118" s="37"/>
      <c r="T118" s="92"/>
      <c r="U118" s="55"/>
      <c r="V118" s="53"/>
      <c r="W118" s="53"/>
      <c r="X118" s="55"/>
      <c r="Y118" s="53"/>
      <c r="Z118" s="53"/>
      <c r="AA118" s="53"/>
      <c r="AB118" s="55"/>
      <c r="AC118" s="55"/>
    </row>
    <row r="119" spans="18:29" x14ac:dyDescent="0.3">
      <c r="R119" s="36"/>
      <c r="S119" s="37"/>
      <c r="T119" s="92"/>
      <c r="U119" s="55"/>
      <c r="V119" s="53"/>
      <c r="W119" s="53"/>
      <c r="X119" s="55"/>
      <c r="Y119" s="53"/>
      <c r="Z119" s="53"/>
      <c r="AA119" s="53"/>
      <c r="AB119" s="55"/>
      <c r="AC119" s="55"/>
    </row>
    <row r="120" spans="18:29" x14ac:dyDescent="0.3">
      <c r="R120" s="36"/>
      <c r="S120" s="37"/>
      <c r="T120" s="92"/>
      <c r="U120" s="55"/>
      <c r="V120" s="53"/>
      <c r="W120" s="53"/>
      <c r="X120" s="55"/>
      <c r="Y120" s="53"/>
      <c r="Z120" s="53"/>
      <c r="AA120" s="53"/>
      <c r="AB120" s="55"/>
      <c r="AC120" s="55"/>
    </row>
    <row r="121" spans="18:29" x14ac:dyDescent="0.3">
      <c r="R121" s="36"/>
      <c r="S121" s="37"/>
      <c r="T121" s="92"/>
      <c r="U121" s="55"/>
      <c r="V121" s="53"/>
      <c r="W121" s="53"/>
      <c r="X121" s="55"/>
      <c r="Y121" s="53"/>
      <c r="Z121" s="53"/>
      <c r="AA121" s="53"/>
      <c r="AB121" s="55"/>
      <c r="AC121" s="55"/>
    </row>
    <row r="122" spans="18:29" x14ac:dyDescent="0.3">
      <c r="R122" s="36"/>
      <c r="S122" s="37"/>
      <c r="T122" s="92"/>
      <c r="U122" s="55"/>
      <c r="V122" s="53"/>
      <c r="W122" s="53"/>
      <c r="X122" s="55"/>
      <c r="Y122" s="53"/>
      <c r="Z122" s="53"/>
      <c r="AA122" s="53"/>
      <c r="AB122" s="55"/>
      <c r="AC122" s="55"/>
    </row>
    <row r="123" spans="18:29" x14ac:dyDescent="0.3">
      <c r="R123" s="36"/>
      <c r="S123" s="37"/>
      <c r="T123" s="92"/>
      <c r="U123" s="55"/>
      <c r="V123" s="53"/>
      <c r="W123" s="53"/>
      <c r="X123" s="55"/>
      <c r="Y123" s="53"/>
      <c r="Z123" s="53"/>
      <c r="AA123" s="53"/>
      <c r="AB123" s="55"/>
      <c r="AC123" s="55"/>
    </row>
    <row r="124" spans="18:29" x14ac:dyDescent="0.3">
      <c r="R124" s="36"/>
      <c r="S124" s="37"/>
      <c r="T124" s="92"/>
      <c r="U124" s="55"/>
      <c r="V124" s="53"/>
      <c r="W124" s="53"/>
      <c r="X124" s="55"/>
      <c r="Y124" s="53"/>
      <c r="Z124" s="53"/>
      <c r="AA124" s="53"/>
      <c r="AB124" s="55"/>
      <c r="AC124" s="55"/>
    </row>
    <row r="125" spans="18:29" x14ac:dyDescent="0.3">
      <c r="R125" s="36"/>
      <c r="S125" s="37"/>
      <c r="T125" s="92"/>
      <c r="U125" s="55"/>
      <c r="V125" s="53"/>
      <c r="W125" s="53"/>
      <c r="X125" s="55"/>
      <c r="Y125" s="53"/>
      <c r="Z125" s="53"/>
      <c r="AA125" s="53"/>
      <c r="AB125" s="55"/>
      <c r="AC125" s="55"/>
    </row>
    <row r="126" spans="18:29" x14ac:dyDescent="0.3">
      <c r="R126" s="36"/>
      <c r="S126" s="37"/>
      <c r="T126" s="92"/>
      <c r="U126" s="55"/>
      <c r="V126" s="53"/>
      <c r="W126" s="53"/>
      <c r="X126" s="55"/>
      <c r="Y126" s="53"/>
      <c r="Z126" s="53"/>
      <c r="AA126" s="53"/>
      <c r="AB126" s="55"/>
      <c r="AC126" s="55"/>
    </row>
    <row r="127" spans="18:29" x14ac:dyDescent="0.3">
      <c r="R127" s="36"/>
      <c r="S127" s="37"/>
      <c r="T127" s="92"/>
      <c r="U127" s="55"/>
      <c r="V127" s="53"/>
      <c r="W127" s="53"/>
      <c r="X127" s="55"/>
      <c r="Y127" s="53"/>
      <c r="Z127" s="53"/>
      <c r="AA127" s="53"/>
      <c r="AB127" s="55"/>
      <c r="AC127" s="55"/>
    </row>
    <row r="128" spans="18:29" x14ac:dyDescent="0.3">
      <c r="R128" s="36"/>
      <c r="S128" s="37"/>
      <c r="T128" s="92"/>
      <c r="U128" s="55"/>
      <c r="V128" s="53"/>
      <c r="W128" s="53"/>
      <c r="X128" s="55"/>
      <c r="Y128" s="53"/>
      <c r="Z128" s="53"/>
      <c r="AA128" s="53"/>
      <c r="AB128" s="55"/>
      <c r="AC128" s="55"/>
    </row>
    <row r="129" spans="18:29" x14ac:dyDescent="0.3">
      <c r="R129" s="36"/>
      <c r="S129" s="37"/>
      <c r="T129" s="92"/>
      <c r="U129" s="55"/>
      <c r="V129" s="53"/>
      <c r="W129" s="53"/>
      <c r="X129" s="55"/>
      <c r="Y129" s="53"/>
      <c r="Z129" s="53"/>
      <c r="AA129" s="53"/>
      <c r="AB129" s="55"/>
      <c r="AC129" s="55"/>
    </row>
    <row r="130" spans="18:29" x14ac:dyDescent="0.3">
      <c r="R130" s="36"/>
      <c r="S130" s="37"/>
      <c r="T130" s="92"/>
      <c r="U130" s="55"/>
      <c r="V130" s="53"/>
      <c r="W130" s="53"/>
      <c r="X130" s="55"/>
      <c r="Y130" s="53"/>
      <c r="Z130" s="53"/>
      <c r="AA130" s="53"/>
      <c r="AB130" s="55"/>
      <c r="AC130" s="55"/>
    </row>
    <row r="131" spans="18:29" x14ac:dyDescent="0.3">
      <c r="R131" s="36"/>
      <c r="S131" s="37"/>
      <c r="T131" s="92"/>
      <c r="U131" s="55"/>
      <c r="V131" s="53"/>
      <c r="W131" s="53"/>
      <c r="X131" s="55"/>
      <c r="Y131" s="53"/>
      <c r="Z131" s="53"/>
      <c r="AA131" s="53"/>
      <c r="AB131" s="55"/>
      <c r="AC131" s="55"/>
    </row>
    <row r="132" spans="18:29" x14ac:dyDescent="0.3">
      <c r="R132" s="36"/>
      <c r="S132" s="37"/>
      <c r="T132" s="92"/>
      <c r="U132" s="55"/>
      <c r="V132" s="53"/>
      <c r="W132" s="53"/>
      <c r="X132" s="55"/>
      <c r="Y132" s="53"/>
      <c r="Z132" s="53"/>
      <c r="AA132" s="53"/>
      <c r="AB132" s="55"/>
      <c r="AC132" s="55"/>
    </row>
    <row r="133" spans="18:29" x14ac:dyDescent="0.3">
      <c r="R133" s="36"/>
      <c r="S133" s="37"/>
      <c r="T133" s="92"/>
      <c r="U133" s="55"/>
      <c r="V133" s="53"/>
      <c r="W133" s="53"/>
      <c r="X133" s="55"/>
      <c r="Y133" s="53"/>
      <c r="Z133" s="53"/>
      <c r="AA133" s="53"/>
      <c r="AB133" s="55"/>
      <c r="AC133" s="55"/>
    </row>
    <row r="134" spans="18:29" x14ac:dyDescent="0.3">
      <c r="R134" s="36"/>
      <c r="S134" s="37"/>
      <c r="T134" s="92"/>
      <c r="U134" s="55"/>
      <c r="V134" s="53"/>
      <c r="W134" s="53"/>
      <c r="X134" s="55"/>
      <c r="Y134" s="53"/>
      <c r="Z134" s="53"/>
      <c r="AA134" s="53"/>
      <c r="AB134" s="55"/>
      <c r="AC134" s="55"/>
    </row>
    <row r="135" spans="18:29" x14ac:dyDescent="0.3">
      <c r="R135" s="36"/>
      <c r="S135" s="37"/>
      <c r="T135" s="92"/>
      <c r="U135" s="55"/>
      <c r="V135" s="53"/>
      <c r="W135" s="53"/>
      <c r="X135" s="55"/>
      <c r="Y135" s="53"/>
      <c r="Z135" s="53"/>
      <c r="AA135" s="53"/>
      <c r="AB135" s="55"/>
      <c r="AC135" s="55"/>
    </row>
    <row r="136" spans="18:29" x14ac:dyDescent="0.3">
      <c r="R136" s="36"/>
      <c r="S136" s="37"/>
      <c r="T136" s="92"/>
      <c r="U136" s="55"/>
      <c r="V136" s="53"/>
      <c r="W136" s="53"/>
      <c r="X136" s="55"/>
      <c r="Y136" s="53"/>
      <c r="Z136" s="53"/>
      <c r="AA136" s="53"/>
      <c r="AB136" s="55"/>
      <c r="AC136" s="55"/>
    </row>
    <row r="137" spans="18:29" x14ac:dyDescent="0.3">
      <c r="R137" s="36"/>
      <c r="S137" s="37"/>
      <c r="T137" s="92"/>
      <c r="U137" s="55"/>
      <c r="V137" s="53"/>
      <c r="W137" s="53"/>
      <c r="X137" s="55"/>
      <c r="Y137" s="53"/>
      <c r="Z137" s="53"/>
      <c r="AA137" s="53"/>
      <c r="AB137" s="55"/>
      <c r="AC137" s="55"/>
    </row>
    <row r="138" spans="18:29" x14ac:dyDescent="0.3">
      <c r="R138" s="36"/>
      <c r="S138" s="37"/>
      <c r="T138" s="92"/>
      <c r="U138" s="55"/>
      <c r="V138" s="53"/>
      <c r="W138" s="53"/>
      <c r="X138" s="55"/>
      <c r="Y138" s="53"/>
      <c r="Z138" s="53"/>
      <c r="AA138" s="53"/>
      <c r="AB138" s="55"/>
      <c r="AC138" s="55"/>
    </row>
    <row r="139" spans="18:29" x14ac:dyDescent="0.3">
      <c r="R139" s="36"/>
      <c r="S139" s="37"/>
      <c r="T139" s="92"/>
      <c r="U139" s="55"/>
      <c r="V139" s="53"/>
      <c r="W139" s="53"/>
      <c r="X139" s="55"/>
      <c r="Y139" s="53"/>
      <c r="Z139" s="53"/>
      <c r="AA139" s="53"/>
      <c r="AB139" s="55"/>
      <c r="AC139" s="55"/>
    </row>
    <row r="140" spans="18:29" x14ac:dyDescent="0.3">
      <c r="R140" s="36"/>
      <c r="S140" s="37"/>
      <c r="T140" s="92"/>
      <c r="U140" s="55"/>
      <c r="V140" s="53"/>
      <c r="W140" s="53"/>
      <c r="X140" s="55"/>
      <c r="Y140" s="53"/>
      <c r="Z140" s="53"/>
      <c r="AA140" s="53"/>
      <c r="AB140" s="55"/>
      <c r="AC140" s="55"/>
    </row>
    <row r="141" spans="18:29" x14ac:dyDescent="0.3">
      <c r="R141" s="36"/>
      <c r="S141" s="37"/>
      <c r="T141" s="92"/>
      <c r="U141" s="55"/>
      <c r="V141" s="53"/>
      <c r="W141" s="53"/>
      <c r="X141" s="55"/>
      <c r="Y141" s="53"/>
      <c r="Z141" s="53"/>
      <c r="AA141" s="53"/>
      <c r="AB141" s="55"/>
      <c r="AC141" s="55"/>
    </row>
    <row r="142" spans="18:29" x14ac:dyDescent="0.3">
      <c r="R142" s="36"/>
      <c r="S142" s="37"/>
      <c r="T142" s="92"/>
      <c r="U142" s="55"/>
      <c r="V142" s="53"/>
      <c r="W142" s="53"/>
      <c r="X142" s="55"/>
      <c r="Y142" s="53"/>
      <c r="Z142" s="53"/>
      <c r="AA142" s="53"/>
      <c r="AB142" s="55"/>
      <c r="AC142" s="55"/>
    </row>
    <row r="143" spans="18:29" x14ac:dyDescent="0.3">
      <c r="R143" s="36"/>
      <c r="S143" s="37"/>
      <c r="T143" s="92"/>
      <c r="U143" s="55"/>
      <c r="V143" s="53"/>
      <c r="W143" s="53"/>
      <c r="X143" s="55"/>
      <c r="Y143" s="53"/>
      <c r="Z143" s="53"/>
      <c r="AA143" s="53"/>
      <c r="AB143" s="55"/>
      <c r="AC143" s="55"/>
    </row>
    <row r="144" spans="18:29" x14ac:dyDescent="0.3">
      <c r="R144" s="36"/>
      <c r="S144" s="37"/>
      <c r="T144" s="92"/>
      <c r="U144" s="55"/>
      <c r="V144" s="53"/>
      <c r="W144" s="53"/>
      <c r="X144" s="55"/>
      <c r="Y144" s="53"/>
      <c r="Z144" s="53"/>
      <c r="AA144" s="53"/>
      <c r="AB144" s="55"/>
      <c r="AC144" s="55"/>
    </row>
    <row r="145" spans="18:29" x14ac:dyDescent="0.3">
      <c r="R145" s="36"/>
      <c r="S145" s="37"/>
      <c r="T145" s="92"/>
      <c r="U145" s="55"/>
      <c r="V145" s="53"/>
      <c r="W145" s="53"/>
      <c r="X145" s="55"/>
      <c r="Y145" s="53"/>
      <c r="Z145" s="53"/>
      <c r="AA145" s="53"/>
      <c r="AB145" s="55"/>
      <c r="AC145" s="55"/>
    </row>
    <row r="146" spans="18:29" x14ac:dyDescent="0.3">
      <c r="R146" s="36"/>
      <c r="S146" s="37"/>
      <c r="T146" s="92"/>
      <c r="U146" s="55"/>
      <c r="V146" s="53"/>
      <c r="W146" s="53"/>
      <c r="X146" s="55"/>
      <c r="Y146" s="53"/>
      <c r="Z146" s="53"/>
      <c r="AA146" s="53"/>
      <c r="AB146" s="55"/>
      <c r="AC146" s="55"/>
    </row>
    <row r="147" spans="18:29" x14ac:dyDescent="0.3">
      <c r="R147" s="36"/>
      <c r="S147" s="37"/>
      <c r="T147" s="92"/>
      <c r="U147" s="55"/>
      <c r="V147" s="53"/>
      <c r="W147" s="53"/>
      <c r="X147" s="55"/>
      <c r="Y147" s="53"/>
      <c r="Z147" s="53"/>
      <c r="AA147" s="53"/>
      <c r="AB147" s="55"/>
      <c r="AC147" s="55"/>
    </row>
    <row r="148" spans="18:29" x14ac:dyDescent="0.3">
      <c r="R148" s="36"/>
      <c r="S148" s="37"/>
      <c r="T148" s="92"/>
      <c r="U148" s="55"/>
      <c r="V148" s="53"/>
      <c r="W148" s="53"/>
      <c r="X148" s="55"/>
      <c r="Y148" s="53"/>
      <c r="Z148" s="53"/>
      <c r="AA148" s="53"/>
      <c r="AB148" s="55"/>
      <c r="AC148" s="55"/>
    </row>
    <row r="149" spans="18:29" x14ac:dyDescent="0.3">
      <c r="R149" s="36"/>
      <c r="S149" s="37"/>
      <c r="T149" s="92"/>
      <c r="U149" s="55"/>
      <c r="V149" s="53"/>
      <c r="W149" s="53"/>
      <c r="X149" s="55"/>
      <c r="Y149" s="53"/>
      <c r="Z149" s="53"/>
      <c r="AA149" s="53"/>
      <c r="AB149" s="55"/>
      <c r="AC149" s="55"/>
    </row>
    <row r="150" spans="18:29" x14ac:dyDescent="0.3">
      <c r="R150" s="36"/>
      <c r="S150" s="37"/>
      <c r="T150" s="92"/>
      <c r="U150" s="55"/>
      <c r="V150" s="53"/>
      <c r="W150" s="53"/>
      <c r="X150" s="55"/>
      <c r="Y150" s="53"/>
      <c r="Z150" s="53"/>
      <c r="AA150" s="53"/>
      <c r="AB150" s="55"/>
      <c r="AC150" s="55"/>
    </row>
    <row r="151" spans="18:29" x14ac:dyDescent="0.3">
      <c r="R151" s="36"/>
      <c r="S151" s="37"/>
      <c r="T151" s="92"/>
      <c r="U151" s="55"/>
      <c r="V151" s="53"/>
      <c r="W151" s="53"/>
      <c r="X151" s="55"/>
      <c r="Y151" s="53"/>
      <c r="Z151" s="53"/>
      <c r="AA151" s="53"/>
      <c r="AB151" s="55"/>
      <c r="AC151" s="55"/>
    </row>
    <row r="152" spans="18:29" x14ac:dyDescent="0.3">
      <c r="R152" s="36"/>
      <c r="S152" s="37"/>
      <c r="T152" s="92"/>
      <c r="U152" s="55"/>
      <c r="V152" s="53"/>
      <c r="W152" s="53"/>
      <c r="X152" s="55"/>
      <c r="Y152" s="53"/>
      <c r="Z152" s="53"/>
      <c r="AA152" s="53"/>
      <c r="AB152" s="55"/>
      <c r="AC152" s="55"/>
    </row>
    <row r="153" spans="18:29" x14ac:dyDescent="0.3">
      <c r="R153" s="36"/>
      <c r="S153" s="37"/>
      <c r="T153" s="92"/>
      <c r="U153" s="55"/>
      <c r="V153" s="53"/>
      <c r="W153" s="53"/>
      <c r="X153" s="55"/>
      <c r="Y153" s="53"/>
      <c r="Z153" s="53"/>
      <c r="AA153" s="53"/>
      <c r="AB153" s="57"/>
      <c r="AC153" s="57"/>
    </row>
    <row r="154" spans="18:29" x14ac:dyDescent="0.3">
      <c r="R154" s="36"/>
      <c r="S154" s="37"/>
      <c r="T154" s="92"/>
      <c r="U154" s="55"/>
      <c r="V154" s="53"/>
      <c r="W154" s="53"/>
      <c r="X154" s="55"/>
      <c r="Y154" s="53"/>
      <c r="Z154" s="53"/>
      <c r="AA154" s="53"/>
      <c r="AB154" s="57"/>
      <c r="AC154" s="57"/>
    </row>
    <row r="155" spans="18:29" x14ac:dyDescent="0.3">
      <c r="R155" s="36"/>
      <c r="S155" s="37"/>
      <c r="T155" s="92"/>
      <c r="U155" s="55"/>
      <c r="V155" s="53"/>
      <c r="W155" s="53"/>
      <c r="X155" s="55"/>
      <c r="Y155" s="53"/>
      <c r="Z155" s="53"/>
      <c r="AA155" s="53"/>
      <c r="AB155" s="57"/>
      <c r="AC155" s="57"/>
    </row>
    <row r="156" spans="18:29" x14ac:dyDescent="0.3">
      <c r="R156" s="36"/>
      <c r="S156" s="37"/>
      <c r="T156" s="92"/>
      <c r="U156" s="55"/>
      <c r="V156" s="53"/>
      <c r="W156" s="53"/>
      <c r="X156" s="55"/>
      <c r="Y156" s="53"/>
      <c r="Z156" s="53"/>
      <c r="AA156" s="53"/>
      <c r="AB156" s="57"/>
      <c r="AC156" s="57"/>
    </row>
    <row r="157" spans="18:29" x14ac:dyDescent="0.3">
      <c r="R157" s="36"/>
      <c r="S157" s="37"/>
      <c r="T157" s="92"/>
      <c r="U157" s="55"/>
      <c r="V157" s="53"/>
      <c r="W157" s="53"/>
      <c r="X157" s="55"/>
      <c r="Y157" s="53"/>
      <c r="Z157" s="53"/>
      <c r="AA157" s="53"/>
      <c r="AB157" s="57"/>
      <c r="AC157" s="57"/>
    </row>
    <row r="158" spans="18:29" x14ac:dyDescent="0.3">
      <c r="R158" s="36"/>
      <c r="S158" s="37"/>
      <c r="T158" s="92"/>
      <c r="U158" s="55"/>
      <c r="V158" s="53"/>
      <c r="W158" s="53"/>
      <c r="X158" s="55"/>
      <c r="Y158" s="53"/>
      <c r="Z158" s="53"/>
      <c r="AA158" s="53"/>
      <c r="AB158" s="57"/>
      <c r="AC158" s="57"/>
    </row>
    <row r="159" spans="18:29" x14ac:dyDescent="0.3">
      <c r="R159" s="36"/>
      <c r="S159" s="37"/>
      <c r="T159" s="92"/>
      <c r="U159" s="55"/>
      <c r="V159" s="53"/>
      <c r="W159" s="53"/>
      <c r="X159" s="55"/>
      <c r="Y159" s="53"/>
      <c r="Z159" s="53"/>
      <c r="AA159" s="53"/>
      <c r="AB159" s="57"/>
      <c r="AC159" s="57"/>
    </row>
    <row r="160" spans="18:29" x14ac:dyDescent="0.3">
      <c r="R160" s="36"/>
      <c r="S160" s="37"/>
      <c r="T160" s="92"/>
      <c r="U160" s="55"/>
      <c r="V160" s="53"/>
      <c r="W160" s="53"/>
      <c r="X160" s="55"/>
      <c r="Y160" s="53"/>
      <c r="Z160" s="53"/>
      <c r="AA160" s="53"/>
      <c r="AB160" s="57"/>
      <c r="AC160" s="57"/>
    </row>
    <row r="161" spans="18:29" x14ac:dyDescent="0.3">
      <c r="R161" s="36"/>
      <c r="S161" s="37"/>
      <c r="T161" s="92"/>
      <c r="U161" s="55"/>
      <c r="V161" s="53"/>
      <c r="W161" s="53"/>
      <c r="X161" s="55"/>
      <c r="Y161" s="53"/>
      <c r="Z161" s="53"/>
      <c r="AA161" s="53"/>
      <c r="AB161" s="57"/>
      <c r="AC161" s="57"/>
    </row>
    <row r="162" spans="18:29" x14ac:dyDescent="0.3">
      <c r="R162" s="36"/>
      <c r="S162" s="37"/>
      <c r="T162" s="92"/>
      <c r="U162" s="55"/>
      <c r="V162" s="53"/>
      <c r="W162" s="53"/>
      <c r="X162" s="55"/>
      <c r="Y162" s="53"/>
      <c r="Z162" s="53"/>
      <c r="AA162" s="53"/>
      <c r="AB162" s="57"/>
      <c r="AC162" s="57"/>
    </row>
    <row r="163" spans="18:29" x14ac:dyDescent="0.3">
      <c r="R163" s="36"/>
      <c r="S163" s="37"/>
      <c r="T163" s="92"/>
      <c r="U163" s="55"/>
      <c r="V163" s="53"/>
      <c r="W163" s="53"/>
      <c r="X163" s="55"/>
      <c r="Y163" s="53"/>
      <c r="Z163" s="53"/>
      <c r="AA163" s="53"/>
      <c r="AB163" s="57"/>
      <c r="AC163" s="57"/>
    </row>
    <row r="164" spans="18:29" x14ac:dyDescent="0.3">
      <c r="R164" s="36"/>
      <c r="S164" s="37"/>
      <c r="T164" s="92"/>
      <c r="U164" s="55"/>
      <c r="V164" s="53"/>
      <c r="W164" s="53"/>
      <c r="X164" s="55"/>
      <c r="Y164" s="53"/>
      <c r="Z164" s="53"/>
      <c r="AA164" s="53"/>
      <c r="AB164" s="57"/>
      <c r="AC164" s="57"/>
    </row>
    <row r="165" spans="18:29" x14ac:dyDescent="0.3">
      <c r="R165" s="36"/>
      <c r="S165" s="37"/>
      <c r="T165" s="92"/>
      <c r="U165" s="55"/>
      <c r="V165" s="53"/>
      <c r="W165" s="53"/>
      <c r="X165" s="55"/>
      <c r="Y165" s="53"/>
      <c r="Z165" s="53"/>
      <c r="AA165" s="53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708B87-58B0-4EA4-82EB-4C607783A8C9}">
  <dimension ref="B2:AC165"/>
  <sheetViews>
    <sheetView zoomScaleNormal="100" workbookViewId="0">
      <selection activeCell="F17" sqref="F17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  <col min="28" max="28" width="9" customWidth="1"/>
  </cols>
  <sheetData>
    <row r="2" spans="2:29" ht="15" thickBot="1" x14ac:dyDescent="0.35">
      <c r="B2" s="5" t="s">
        <v>9</v>
      </c>
    </row>
    <row r="3" spans="2:29" ht="16.8" thickBot="1" x14ac:dyDescent="0.35">
      <c r="R3" s="62" t="s">
        <v>0</v>
      </c>
      <c r="S3" s="63" t="s">
        <v>1</v>
      </c>
      <c r="T3" s="63" t="s">
        <v>2</v>
      </c>
      <c r="U3" s="64" t="s">
        <v>3</v>
      </c>
      <c r="V3" s="63" t="s">
        <v>4</v>
      </c>
      <c r="W3" s="63" t="s">
        <v>5</v>
      </c>
      <c r="X3" s="63" t="s">
        <v>6</v>
      </c>
      <c r="Y3" s="63" t="s">
        <v>7</v>
      </c>
      <c r="Z3" s="63" t="s">
        <v>8</v>
      </c>
      <c r="AA3" s="65" t="s">
        <v>40</v>
      </c>
      <c r="AB3" s="62" t="s">
        <v>27</v>
      </c>
      <c r="AC3" s="65" t="s">
        <v>8</v>
      </c>
    </row>
    <row r="4" spans="2:29" ht="15" thickBot="1" x14ac:dyDescent="0.35">
      <c r="B4" s="19" t="s">
        <v>11</v>
      </c>
      <c r="D4" s="20"/>
      <c r="R4" s="66">
        <v>0</v>
      </c>
      <c r="S4" s="67">
        <v>72</v>
      </c>
      <c r="T4" s="68">
        <f>(PI()*$D$10^2/4*S4)*10^-9</f>
        <v>1.2723450247038664E-3</v>
      </c>
      <c r="U4" s="69">
        <f>$D$14/T4*10^-6</f>
        <v>1.9728139390368713</v>
      </c>
      <c r="V4" s="72">
        <f>(1-(U4/$D$12))*100</f>
        <v>22.330159880438138</v>
      </c>
      <c r="W4" s="70">
        <f>100-V4</f>
        <v>77.669840119561854</v>
      </c>
      <c r="X4" s="69">
        <f>$D$15/$U$118*U4</f>
        <v>2.0445873988302474</v>
      </c>
      <c r="Y4" s="72">
        <f>(1-(X4/$D$12))*100</f>
        <v>19.504433116919394</v>
      </c>
      <c r="Z4" s="70">
        <f>100-Y4</f>
        <v>80.495566883080613</v>
      </c>
      <c r="AA4" s="71">
        <f>V4-Y4</f>
        <v>2.8257267635187446</v>
      </c>
      <c r="AB4" s="117" cm="1">
        <f t="array" ref="AB4:AB117">LOG10(R5:R118)</f>
        <v>0</v>
      </c>
      <c r="AC4" s="87">
        <f>Z5</f>
        <v>83.511250944982748</v>
      </c>
    </row>
    <row r="5" spans="2:29" ht="15" thickBot="1" x14ac:dyDescent="0.35">
      <c r="R5" s="13">
        <v>1</v>
      </c>
      <c r="S5" s="14">
        <v>69.400000000000006</v>
      </c>
      <c r="T5" s="59">
        <f t="shared" ref="T5:T68" si="0">(PI()*$D$10^2/4*S5)*10^-9</f>
        <v>1.2263992321451158E-3</v>
      </c>
      <c r="U5" s="16">
        <f t="shared" ref="U5:U68" si="1">$D$14/T5*10^-6</f>
        <v>2.046723394966206</v>
      </c>
      <c r="V5" s="73">
        <f t="shared" ref="V5:V68" si="2">(1-(U5/$D$12))*100</f>
        <v>19.420338780858025</v>
      </c>
      <c r="W5" s="17">
        <f t="shared" ref="W5:W68" si="3">100-V5</f>
        <v>80.579661219141968</v>
      </c>
      <c r="X5" s="16">
        <f t="shared" ref="X5:X68" si="4">$D$15/$U$118*U5</f>
        <v>2.1211857740025617</v>
      </c>
      <c r="Y5" s="73">
        <f t="shared" ref="Y5:Y68" si="5">(1-(X5/$D$12))*100</f>
        <v>16.488749055017259</v>
      </c>
      <c r="Z5" s="17">
        <f t="shared" ref="Z5:Z68" si="6">100-Y5</f>
        <v>83.511250944982748</v>
      </c>
      <c r="AA5" s="18">
        <f t="shared" ref="AA5:AA68" si="7">V5-Y5</f>
        <v>2.9315897258407659</v>
      </c>
      <c r="AB5" s="118">
        <v>0.3010299956639812</v>
      </c>
      <c r="AC5" s="89">
        <f t="shared" ref="AC5:AC68" si="8">Z6</f>
        <v>85.105445162728373</v>
      </c>
    </row>
    <row r="6" spans="2:29" x14ac:dyDescent="0.3">
      <c r="B6" s="22" t="s">
        <v>13</v>
      </c>
      <c r="C6" s="23" t="s">
        <v>62</v>
      </c>
      <c r="R6" s="13">
        <v>2</v>
      </c>
      <c r="S6" s="14">
        <v>68.099999999999994</v>
      </c>
      <c r="T6" s="59">
        <f t="shared" si="0"/>
        <v>1.2034263358657402E-3</v>
      </c>
      <c r="U6" s="16">
        <f t="shared" si="1"/>
        <v>2.0857944729905245</v>
      </c>
      <c r="V6" s="73">
        <f t="shared" si="2"/>
        <v>17.882107362577781</v>
      </c>
      <c r="W6" s="17">
        <f t="shared" si="3"/>
        <v>82.117892637422216</v>
      </c>
      <c r="X6" s="16">
        <f t="shared" si="4"/>
        <v>2.1616783071333008</v>
      </c>
      <c r="Y6" s="73">
        <f t="shared" si="5"/>
        <v>14.894554837271624</v>
      </c>
      <c r="Z6" s="17">
        <f t="shared" si="6"/>
        <v>85.105445162728373</v>
      </c>
      <c r="AA6" s="18">
        <f t="shared" si="7"/>
        <v>2.9875525253061568</v>
      </c>
      <c r="AB6" s="118">
        <v>0.47712125471966244</v>
      </c>
      <c r="AC6" s="89">
        <f t="shared" si="8"/>
        <v>86.117099785762292</v>
      </c>
    </row>
    <row r="7" spans="2:29" x14ac:dyDescent="0.3">
      <c r="B7" s="26" t="s">
        <v>16</v>
      </c>
      <c r="C7" s="27">
        <v>45793</v>
      </c>
      <c r="R7" s="13">
        <v>3</v>
      </c>
      <c r="S7" s="14">
        <v>67.3</v>
      </c>
      <c r="T7" s="59">
        <f t="shared" si="0"/>
        <v>1.1892891689245862E-3</v>
      </c>
      <c r="U7" s="16">
        <f t="shared" si="1"/>
        <v>2.1105884637541563</v>
      </c>
      <c r="V7" s="73">
        <f t="shared" si="2"/>
        <v>16.905965993930849</v>
      </c>
      <c r="W7" s="17">
        <f t="shared" si="3"/>
        <v>83.094034006069151</v>
      </c>
      <c r="X7" s="16">
        <f t="shared" si="4"/>
        <v>2.1873743345583625</v>
      </c>
      <c r="Y7" s="73">
        <f t="shared" si="5"/>
        <v>13.882900214237704</v>
      </c>
      <c r="Z7" s="17">
        <f t="shared" si="6"/>
        <v>86.117099785762292</v>
      </c>
      <c r="AA7" s="18">
        <f t="shared" si="7"/>
        <v>3.0230657796931446</v>
      </c>
      <c r="AB7" s="118">
        <v>0.6020599913279624</v>
      </c>
      <c r="AC7" s="89">
        <f t="shared" si="8"/>
        <v>86.891766350551777</v>
      </c>
    </row>
    <row r="8" spans="2:29" ht="16.2" thickBot="1" x14ac:dyDescent="0.35">
      <c r="B8" s="29" t="s">
        <v>17</v>
      </c>
      <c r="C8" s="30" t="s">
        <v>35</v>
      </c>
      <c r="R8" s="13">
        <v>4</v>
      </c>
      <c r="S8" s="14">
        <v>66.7</v>
      </c>
      <c r="T8" s="59">
        <f t="shared" si="0"/>
        <v>1.1786862937187205E-3</v>
      </c>
      <c r="U8" s="16">
        <f t="shared" si="1"/>
        <v>2.129574267026308</v>
      </c>
      <c r="V8" s="73">
        <f t="shared" si="2"/>
        <v>16.158493424161101</v>
      </c>
      <c r="W8" s="17">
        <f t="shared" si="3"/>
        <v>83.841506575838906</v>
      </c>
      <c r="X8" s="16">
        <f t="shared" si="4"/>
        <v>2.2070508653040153</v>
      </c>
      <c r="Y8" s="73">
        <f t="shared" si="5"/>
        <v>13.10823364944822</v>
      </c>
      <c r="Z8" s="17">
        <f t="shared" si="6"/>
        <v>86.891766350551777</v>
      </c>
      <c r="AA8" s="18">
        <f t="shared" si="7"/>
        <v>3.050259774712881</v>
      </c>
      <c r="AB8" s="118">
        <v>0.69897000433601886</v>
      </c>
      <c r="AC8" s="89">
        <f t="shared" si="8"/>
        <v>87.680496453582506</v>
      </c>
    </row>
    <row r="9" spans="2:29" ht="15" thickBot="1" x14ac:dyDescent="0.35">
      <c r="R9" s="13">
        <v>5</v>
      </c>
      <c r="S9" s="14">
        <v>66.099999999999994</v>
      </c>
      <c r="T9" s="59">
        <f t="shared" si="0"/>
        <v>1.1680834185128551E-3</v>
      </c>
      <c r="U9" s="16">
        <f t="shared" si="1"/>
        <v>2.1489047444879685</v>
      </c>
      <c r="V9" s="73">
        <f t="shared" si="2"/>
        <v>15.397451004410689</v>
      </c>
      <c r="W9" s="17">
        <f t="shared" si="3"/>
        <v>84.602548995589316</v>
      </c>
      <c r="X9" s="16">
        <f t="shared" si="4"/>
        <v>2.2270846099209956</v>
      </c>
      <c r="Y9" s="73">
        <f t="shared" si="5"/>
        <v>12.319503546417499</v>
      </c>
      <c r="Z9" s="17">
        <f t="shared" si="6"/>
        <v>87.680496453582506</v>
      </c>
      <c r="AA9" s="18">
        <f t="shared" si="7"/>
        <v>3.07794745799319</v>
      </c>
      <c r="AB9" s="118">
        <v>0.77815125038364363</v>
      </c>
      <c r="AC9" s="89">
        <f t="shared" si="8"/>
        <v>88.214319871869122</v>
      </c>
    </row>
    <row r="10" spans="2:29" x14ac:dyDescent="0.3">
      <c r="B10" s="34" t="s">
        <v>18</v>
      </c>
      <c r="C10" s="35" t="s">
        <v>19</v>
      </c>
      <c r="D10" s="23">
        <v>150</v>
      </c>
      <c r="R10" s="13">
        <v>6</v>
      </c>
      <c r="S10" s="14">
        <v>65.7</v>
      </c>
      <c r="T10" s="59">
        <f t="shared" si="0"/>
        <v>1.1610148350422781E-3</v>
      </c>
      <c r="U10" s="16">
        <f t="shared" si="1"/>
        <v>2.1619878783965709</v>
      </c>
      <c r="V10" s="73">
        <f t="shared" si="2"/>
        <v>14.882366992260987</v>
      </c>
      <c r="W10" s="17">
        <f t="shared" si="3"/>
        <v>85.117633007739016</v>
      </c>
      <c r="X10" s="16">
        <f t="shared" si="4"/>
        <v>2.240643724745476</v>
      </c>
      <c r="Y10" s="73">
        <f t="shared" si="5"/>
        <v>11.785680128130871</v>
      </c>
      <c r="Z10" s="17">
        <f t="shared" si="6"/>
        <v>88.214319871869122</v>
      </c>
      <c r="AA10" s="18">
        <f t="shared" si="7"/>
        <v>3.0966868641301168</v>
      </c>
      <c r="AB10" s="118">
        <v>0.84509804001425681</v>
      </c>
      <c r="AC10" s="89">
        <f t="shared" si="8"/>
        <v>88.61897271531808</v>
      </c>
    </row>
    <row r="11" spans="2:29" x14ac:dyDescent="0.3">
      <c r="B11" s="38" t="s">
        <v>15</v>
      </c>
      <c r="C11" s="39" t="s">
        <v>19</v>
      </c>
      <c r="D11" s="40">
        <v>60</v>
      </c>
      <c r="R11" s="13">
        <v>7</v>
      </c>
      <c r="S11" s="14">
        <v>65.400000000000006</v>
      </c>
      <c r="T11" s="59">
        <f t="shared" si="0"/>
        <v>1.1557133974393454E-3</v>
      </c>
      <c r="U11" s="16">
        <f t="shared" si="1"/>
        <v>2.1719052539855461</v>
      </c>
      <c r="V11" s="73">
        <f t="shared" si="2"/>
        <v>14.491919134427322</v>
      </c>
      <c r="W11" s="17">
        <f t="shared" si="3"/>
        <v>85.50808086557268</v>
      </c>
      <c r="X11" s="16">
        <f t="shared" si="4"/>
        <v>2.2509219069690793</v>
      </c>
      <c r="Y11" s="73">
        <f t="shared" si="5"/>
        <v>11.381027284681922</v>
      </c>
      <c r="Z11" s="17">
        <f t="shared" si="6"/>
        <v>88.61897271531808</v>
      </c>
      <c r="AA11" s="18">
        <f t="shared" si="7"/>
        <v>3.1108918497453999</v>
      </c>
      <c r="AB11" s="118">
        <v>0.90308998699194354</v>
      </c>
      <c r="AC11" s="89">
        <f t="shared" si="8"/>
        <v>89.16432023972007</v>
      </c>
    </row>
    <row r="12" spans="2:29" ht="16.2" x14ac:dyDescent="0.3">
      <c r="B12" s="41" t="s">
        <v>20</v>
      </c>
      <c r="C12" s="39" t="s">
        <v>21</v>
      </c>
      <c r="D12" s="42">
        <v>2.54</v>
      </c>
      <c r="R12" s="13">
        <v>8</v>
      </c>
      <c r="S12" s="14">
        <v>65</v>
      </c>
      <c r="T12" s="59">
        <f t="shared" si="0"/>
        <v>1.1486448139687681E-3</v>
      </c>
      <c r="U12" s="16">
        <f t="shared" si="1"/>
        <v>2.1852708247793036</v>
      </c>
      <c r="V12" s="73">
        <f t="shared" si="2"/>
        <v>13.96571555986994</v>
      </c>
      <c r="W12" s="17">
        <f t="shared" si="3"/>
        <v>86.034284440130065</v>
      </c>
      <c r="X12" s="16">
        <f t="shared" si="4"/>
        <v>2.2647737340888896</v>
      </c>
      <c r="Y12" s="73">
        <f t="shared" si="5"/>
        <v>10.835679760279938</v>
      </c>
      <c r="Z12" s="17">
        <f t="shared" si="6"/>
        <v>89.16432023972007</v>
      </c>
      <c r="AA12" s="18">
        <f t="shared" si="7"/>
        <v>3.1300357995900026</v>
      </c>
      <c r="AB12" s="118">
        <v>0.95424250943932487</v>
      </c>
      <c r="AC12" s="89">
        <f t="shared" si="8"/>
        <v>89.439518758978437</v>
      </c>
    </row>
    <row r="13" spans="2:29" ht="15.6" x14ac:dyDescent="0.3">
      <c r="B13" s="41" t="s">
        <v>22</v>
      </c>
      <c r="C13" s="39" t="s">
        <v>23</v>
      </c>
      <c r="D13" s="40">
        <v>7</v>
      </c>
      <c r="R13" s="13">
        <v>9</v>
      </c>
      <c r="S13" s="14">
        <v>64.8</v>
      </c>
      <c r="T13" s="59">
        <f t="shared" si="0"/>
        <v>1.1451105222334797E-3</v>
      </c>
      <c r="U13" s="16">
        <f t="shared" si="1"/>
        <v>2.1920154878187459</v>
      </c>
      <c r="V13" s="73">
        <f t="shared" si="2"/>
        <v>13.700177644931266</v>
      </c>
      <c r="W13" s="17">
        <f t="shared" si="3"/>
        <v>86.299822355068727</v>
      </c>
      <c r="X13" s="16">
        <f t="shared" si="4"/>
        <v>2.2717637764780525</v>
      </c>
      <c r="Y13" s="73">
        <f t="shared" si="5"/>
        <v>10.560481241021558</v>
      </c>
      <c r="Z13" s="17">
        <f t="shared" si="6"/>
        <v>89.439518758978437</v>
      </c>
      <c r="AA13" s="18">
        <f t="shared" si="7"/>
        <v>3.1396964039097082</v>
      </c>
      <c r="AB13" s="118">
        <v>1</v>
      </c>
      <c r="AC13" s="89">
        <f t="shared" si="8"/>
        <v>89.855516520648123</v>
      </c>
    </row>
    <row r="14" spans="2:29" x14ac:dyDescent="0.3">
      <c r="B14" s="41" t="s">
        <v>24</v>
      </c>
      <c r="C14" s="39" t="s">
        <v>25</v>
      </c>
      <c r="D14" s="43">
        <v>2510.1</v>
      </c>
      <c r="R14" s="13">
        <v>10</v>
      </c>
      <c r="S14" s="14">
        <v>64.5</v>
      </c>
      <c r="T14" s="59">
        <f t="shared" si="0"/>
        <v>1.139809084630547E-3</v>
      </c>
      <c r="U14" s="16">
        <f t="shared" si="1"/>
        <v>2.2022109086923214</v>
      </c>
      <c r="V14" s="73">
        <f t="shared" si="2"/>
        <v>13.298783122349555</v>
      </c>
      <c r="W14" s="17">
        <f t="shared" si="3"/>
        <v>86.701216877650438</v>
      </c>
      <c r="X14" s="16">
        <f t="shared" si="4"/>
        <v>2.2823301196244623</v>
      </c>
      <c r="Y14" s="73">
        <f t="shared" si="5"/>
        <v>10.144483479351873</v>
      </c>
      <c r="Z14" s="17">
        <f t="shared" si="6"/>
        <v>89.855516520648123</v>
      </c>
      <c r="AA14" s="18">
        <f t="shared" si="7"/>
        <v>3.1542996429976817</v>
      </c>
      <c r="AB14" s="118">
        <v>1.0413926851582251</v>
      </c>
      <c r="AC14" s="89">
        <f t="shared" si="8"/>
        <v>90.135004907959598</v>
      </c>
    </row>
    <row r="15" spans="2:29" ht="16.8" thickBot="1" x14ac:dyDescent="0.35">
      <c r="B15" s="44" t="s">
        <v>26</v>
      </c>
      <c r="C15" s="45" t="s">
        <v>21</v>
      </c>
      <c r="D15" s="46">
        <v>2.4535048785962963</v>
      </c>
      <c r="R15" s="13">
        <v>11</v>
      </c>
      <c r="S15" s="14">
        <v>64.3</v>
      </c>
      <c r="T15" s="59">
        <f t="shared" si="0"/>
        <v>1.1362747928952584E-3</v>
      </c>
      <c r="U15" s="16">
        <f t="shared" si="1"/>
        <v>2.2090607093414421</v>
      </c>
      <c r="V15" s="73">
        <f t="shared" si="2"/>
        <v>13.02910593143929</v>
      </c>
      <c r="W15" s="17">
        <f t="shared" si="3"/>
        <v>86.97089406856071</v>
      </c>
      <c r="X15" s="16">
        <f t="shared" si="4"/>
        <v>2.2894291246621741</v>
      </c>
      <c r="Y15" s="73">
        <f t="shared" si="5"/>
        <v>9.8649950920403953</v>
      </c>
      <c r="Z15" s="17">
        <f t="shared" si="6"/>
        <v>90.135004907959598</v>
      </c>
      <c r="AA15" s="18">
        <f t="shared" si="7"/>
        <v>3.1641108393988944</v>
      </c>
      <c r="AB15" s="118">
        <v>1.0791812460476249</v>
      </c>
      <c r="AC15" s="89">
        <f t="shared" si="8"/>
        <v>90.416237372571047</v>
      </c>
    </row>
    <row r="16" spans="2:29" x14ac:dyDescent="0.3">
      <c r="R16" s="13">
        <v>12</v>
      </c>
      <c r="S16" s="14">
        <v>64.099999999999994</v>
      </c>
      <c r="T16" s="59">
        <f t="shared" si="0"/>
        <v>1.1327405011599698E-3</v>
      </c>
      <c r="U16" s="16">
        <f t="shared" si="1"/>
        <v>2.2159532544563922</v>
      </c>
      <c r="V16" s="73">
        <f t="shared" si="2"/>
        <v>12.757745887543614</v>
      </c>
      <c r="W16" s="17">
        <f t="shared" si="3"/>
        <v>87.242254112456379</v>
      </c>
      <c r="X16" s="16">
        <f t="shared" si="4"/>
        <v>2.2965724292633047</v>
      </c>
      <c r="Y16" s="73">
        <f t="shared" si="5"/>
        <v>9.5837626274289498</v>
      </c>
      <c r="Z16" s="17">
        <f t="shared" si="6"/>
        <v>90.416237372571047</v>
      </c>
      <c r="AA16" s="18">
        <f t="shared" si="7"/>
        <v>3.1739832601146638</v>
      </c>
      <c r="AB16" s="118">
        <v>1.1139433523068367</v>
      </c>
      <c r="AC16" s="89">
        <f t="shared" si="8"/>
        <v>90.699230290795043</v>
      </c>
    </row>
    <row r="17" spans="2:29" x14ac:dyDescent="0.3">
      <c r="R17" s="13">
        <v>13</v>
      </c>
      <c r="S17" s="14">
        <v>63.9</v>
      </c>
      <c r="T17" s="59">
        <f t="shared" si="0"/>
        <v>1.1292062094246814E-3</v>
      </c>
      <c r="U17" s="16">
        <f t="shared" si="1"/>
        <v>2.2228889453936578</v>
      </c>
      <c r="V17" s="73">
        <f t="shared" si="2"/>
        <v>12.484687189226074</v>
      </c>
      <c r="W17" s="17">
        <f t="shared" si="3"/>
        <v>87.515312810773921</v>
      </c>
      <c r="X17" s="16">
        <f t="shared" si="4"/>
        <v>2.3037604493861941</v>
      </c>
      <c r="Y17" s="73">
        <f t="shared" si="5"/>
        <v>9.3007697092049586</v>
      </c>
      <c r="Z17" s="17">
        <f t="shared" si="6"/>
        <v>90.699230290795043</v>
      </c>
      <c r="AA17" s="18">
        <f t="shared" si="7"/>
        <v>3.1839174800211154</v>
      </c>
      <c r="AB17" s="118">
        <v>1.146128035678238</v>
      </c>
      <c r="AC17" s="89">
        <f t="shared" si="8"/>
        <v>90.841392093758657</v>
      </c>
    </row>
    <row r="18" spans="2:29" x14ac:dyDescent="0.3">
      <c r="R18" s="13">
        <v>14</v>
      </c>
      <c r="S18" s="14">
        <v>63.8</v>
      </c>
      <c r="T18" s="59">
        <f t="shared" si="0"/>
        <v>1.1274390635570373E-3</v>
      </c>
      <c r="U18" s="16">
        <f t="shared" si="1"/>
        <v>2.226373097345685</v>
      </c>
      <c r="V18" s="73">
        <f t="shared" si="2"/>
        <v>12.347515852532087</v>
      </c>
      <c r="W18" s="17">
        <f t="shared" si="3"/>
        <v>87.652484147467916</v>
      </c>
      <c r="X18" s="16">
        <f t="shared" si="4"/>
        <v>2.3073713591814697</v>
      </c>
      <c r="Y18" s="73">
        <f t="shared" si="5"/>
        <v>9.158607906241345</v>
      </c>
      <c r="Z18" s="17">
        <f t="shared" si="6"/>
        <v>90.841392093758657</v>
      </c>
      <c r="AA18" s="18">
        <f t="shared" si="7"/>
        <v>3.1889079462907421</v>
      </c>
      <c r="AB18" s="118">
        <v>1.1760912590556813</v>
      </c>
      <c r="AC18" s="89">
        <f t="shared" si="8"/>
        <v>91.127056848770508</v>
      </c>
    </row>
    <row r="19" spans="2:29" x14ac:dyDescent="0.3">
      <c r="B19" s="6" t="s">
        <v>45</v>
      </c>
      <c r="R19" s="13">
        <v>15</v>
      </c>
      <c r="S19" s="14">
        <v>63.6</v>
      </c>
      <c r="T19" s="59">
        <f t="shared" si="0"/>
        <v>1.1239047718217487E-3</v>
      </c>
      <c r="U19" s="16">
        <f t="shared" si="1"/>
        <v>2.2333742706077788</v>
      </c>
      <c r="V19" s="73">
        <f t="shared" si="2"/>
        <v>12.071879109929974</v>
      </c>
      <c r="W19" s="17">
        <f t="shared" si="3"/>
        <v>87.928120890070034</v>
      </c>
      <c r="X19" s="16">
        <f t="shared" si="4"/>
        <v>2.3146272439587707</v>
      </c>
      <c r="Y19" s="73">
        <f t="shared" si="5"/>
        <v>8.8729431512294958</v>
      </c>
      <c r="Z19" s="17">
        <f t="shared" si="6"/>
        <v>91.127056848770508</v>
      </c>
      <c r="AA19" s="18">
        <f t="shared" si="7"/>
        <v>3.1989359587004778</v>
      </c>
      <c r="AB19" s="118">
        <v>1.2041199826559248</v>
      </c>
      <c r="AC19" s="89">
        <f t="shared" si="8"/>
        <v>91.270564024910286</v>
      </c>
    </row>
    <row r="20" spans="2:29" ht="15" thickBot="1" x14ac:dyDescent="0.35">
      <c r="R20" s="13">
        <v>16</v>
      </c>
      <c r="S20" s="14">
        <v>63.5</v>
      </c>
      <c r="T20" s="59">
        <f t="shared" si="0"/>
        <v>1.1221376259541044E-3</v>
      </c>
      <c r="U20" s="16">
        <f t="shared" si="1"/>
        <v>2.2368913954433816</v>
      </c>
      <c r="V20" s="73">
        <f t="shared" si="2"/>
        <v>11.933409628213321</v>
      </c>
      <c r="W20" s="17">
        <f t="shared" si="3"/>
        <v>88.066590371786674</v>
      </c>
      <c r="X20" s="16">
        <f t="shared" si="4"/>
        <v>2.3182723262327212</v>
      </c>
      <c r="Y20" s="73">
        <f t="shared" si="5"/>
        <v>8.7294359750897161</v>
      </c>
      <c r="Z20" s="17">
        <f t="shared" si="6"/>
        <v>91.270564024910286</v>
      </c>
      <c r="AA20" s="18">
        <f t="shared" si="7"/>
        <v>3.2039736531236045</v>
      </c>
      <c r="AB20" s="118">
        <v>1.2304489213782739</v>
      </c>
      <c r="AC20" s="89">
        <f t="shared" si="8"/>
        <v>91.55893863478363</v>
      </c>
    </row>
    <row r="21" spans="2:29" ht="15" thickBot="1" x14ac:dyDescent="0.35">
      <c r="E21" s="21" t="s">
        <v>12</v>
      </c>
      <c r="R21" s="13">
        <v>17</v>
      </c>
      <c r="S21" s="14">
        <v>63.3</v>
      </c>
      <c r="T21" s="59">
        <f t="shared" si="0"/>
        <v>1.1186033342188157E-3</v>
      </c>
      <c r="U21" s="16">
        <f t="shared" si="1"/>
        <v>2.2439589827907542</v>
      </c>
      <c r="V21" s="73">
        <f t="shared" si="2"/>
        <v>11.655158157844326</v>
      </c>
      <c r="W21" s="17">
        <f t="shared" si="3"/>
        <v>88.344841842155674</v>
      </c>
      <c r="X21" s="16">
        <f t="shared" si="4"/>
        <v>2.3255970413235043</v>
      </c>
      <c r="Y21" s="73">
        <f t="shared" si="5"/>
        <v>8.4410613652163633</v>
      </c>
      <c r="Z21" s="17">
        <f t="shared" si="6"/>
        <v>91.55893863478363</v>
      </c>
      <c r="AA21" s="18">
        <f t="shared" si="7"/>
        <v>3.2140967926279629</v>
      </c>
      <c r="AB21" s="118">
        <v>1.255272505103306</v>
      </c>
      <c r="AC21" s="89">
        <f t="shared" si="8"/>
        <v>91.703810373129784</v>
      </c>
    </row>
    <row r="22" spans="2:29" x14ac:dyDescent="0.3">
      <c r="B22" s="122" t="s">
        <v>15</v>
      </c>
      <c r="C22" s="24">
        <v>1</v>
      </c>
      <c r="D22" s="25">
        <v>59.2</v>
      </c>
      <c r="E22" s="125">
        <f>AVERAGE(D22:D25)</f>
        <v>59.349999999999994</v>
      </c>
      <c r="R22" s="13">
        <v>18</v>
      </c>
      <c r="S22" s="14">
        <v>63.2</v>
      </c>
      <c r="T22" s="59">
        <f t="shared" si="0"/>
        <v>1.1168361883511716E-3</v>
      </c>
      <c r="U22" s="16">
        <f t="shared" si="1"/>
        <v>2.2475095508014986</v>
      </c>
      <c r="V22" s="73">
        <f t="shared" si="2"/>
        <v>11.51537201568903</v>
      </c>
      <c r="W22" s="17">
        <f t="shared" si="3"/>
        <v>88.484627984310976</v>
      </c>
      <c r="X22" s="16">
        <f t="shared" si="4"/>
        <v>2.3292767834774968</v>
      </c>
      <c r="Y22" s="73">
        <f t="shared" si="5"/>
        <v>8.2961896268702091</v>
      </c>
      <c r="Z22" s="17">
        <f t="shared" si="6"/>
        <v>91.703810373129784</v>
      </c>
      <c r="AA22" s="18">
        <f t="shared" si="7"/>
        <v>3.2191823888188207</v>
      </c>
      <c r="AB22" s="118">
        <v>1.2787536009528289</v>
      </c>
      <c r="AC22" s="89">
        <f t="shared" si="8"/>
        <v>91.849141292897059</v>
      </c>
    </row>
    <row r="23" spans="2:29" x14ac:dyDescent="0.3">
      <c r="B23" s="123"/>
      <c r="C23" s="28">
        <v>2</v>
      </c>
      <c r="D23" s="31">
        <v>59.3</v>
      </c>
      <c r="E23" s="126"/>
      <c r="R23" s="13">
        <v>19</v>
      </c>
      <c r="S23" s="14">
        <v>63.1</v>
      </c>
      <c r="T23" s="59">
        <f t="shared" si="0"/>
        <v>1.1150690424835273E-3</v>
      </c>
      <c r="U23" s="16">
        <f t="shared" si="1"/>
        <v>2.2510713725935774</v>
      </c>
      <c r="V23" s="73">
        <f t="shared" si="2"/>
        <v>11.375142811276485</v>
      </c>
      <c r="W23" s="17">
        <f t="shared" si="3"/>
        <v>88.62485718872351</v>
      </c>
      <c r="X23" s="16">
        <f t="shared" si="4"/>
        <v>2.332968188839585</v>
      </c>
      <c r="Y23" s="73">
        <f t="shared" si="5"/>
        <v>8.1508587071029481</v>
      </c>
      <c r="Z23" s="17">
        <f t="shared" si="6"/>
        <v>91.849141292897059</v>
      </c>
      <c r="AA23" s="18">
        <f t="shared" si="7"/>
        <v>3.2242841041735364</v>
      </c>
      <c r="AB23" s="118">
        <v>1.3010299956639813</v>
      </c>
      <c r="AC23" s="89">
        <f t="shared" si="8"/>
        <v>91.994933580663513</v>
      </c>
    </row>
    <row r="24" spans="2:29" x14ac:dyDescent="0.3">
      <c r="B24" s="123"/>
      <c r="C24" s="28">
        <v>3</v>
      </c>
      <c r="D24" s="31">
        <v>59.6</v>
      </c>
      <c r="E24" s="126"/>
      <c r="R24" s="13">
        <v>20</v>
      </c>
      <c r="S24" s="14">
        <v>63</v>
      </c>
      <c r="T24" s="59">
        <f t="shared" si="0"/>
        <v>1.1133018966158832E-3</v>
      </c>
      <c r="U24" s="16">
        <f t="shared" si="1"/>
        <v>2.2546445017564238</v>
      </c>
      <c r="V24" s="73">
        <f t="shared" si="2"/>
        <v>11.234468434786461</v>
      </c>
      <c r="W24" s="17">
        <f t="shared" si="3"/>
        <v>88.765531565213536</v>
      </c>
      <c r="X24" s="16">
        <f t="shared" si="4"/>
        <v>2.3366713129488534</v>
      </c>
      <c r="Y24" s="73">
        <f t="shared" si="5"/>
        <v>8.0050664193364813</v>
      </c>
      <c r="Z24" s="17">
        <f t="shared" si="6"/>
        <v>91.994933580663513</v>
      </c>
      <c r="AA24" s="18">
        <f t="shared" si="7"/>
        <v>3.2294020154499794</v>
      </c>
      <c r="AB24" s="118">
        <v>1.3222192947339193</v>
      </c>
      <c r="AC24" s="89">
        <f t="shared" si="8"/>
        <v>92.141189436912612</v>
      </c>
    </row>
    <row r="25" spans="2:29" ht="15" thickBot="1" x14ac:dyDescent="0.35">
      <c r="B25" s="124"/>
      <c r="C25" s="32">
        <v>4</v>
      </c>
      <c r="D25" s="33">
        <v>59.3</v>
      </c>
      <c r="E25" s="127"/>
      <c r="R25" s="13">
        <v>21</v>
      </c>
      <c r="S25" s="14">
        <v>62.9</v>
      </c>
      <c r="T25" s="59">
        <f t="shared" si="0"/>
        <v>1.1115347507482389E-3</v>
      </c>
      <c r="U25" s="16">
        <f t="shared" si="1"/>
        <v>2.2582289922202659</v>
      </c>
      <c r="V25" s="73">
        <f t="shared" si="2"/>
        <v>11.09334676298166</v>
      </c>
      <c r="W25" s="17">
        <f t="shared" si="3"/>
        <v>88.906653237018332</v>
      </c>
      <c r="X25" s="16">
        <f t="shared" si="4"/>
        <v>2.3403862116975804</v>
      </c>
      <c r="Y25" s="73">
        <f t="shared" si="5"/>
        <v>7.8588105630873812</v>
      </c>
      <c r="Z25" s="17">
        <f t="shared" si="6"/>
        <v>92.141189436912612</v>
      </c>
      <c r="AA25" s="18">
        <f t="shared" si="7"/>
        <v>3.2345361998942792</v>
      </c>
      <c r="AB25" s="118">
        <v>1.3424226808222062</v>
      </c>
      <c r="AC25" s="89">
        <f t="shared" si="8"/>
        <v>92.287911076143388</v>
      </c>
    </row>
    <row r="26" spans="2:29" ht="15" thickBot="1" x14ac:dyDescent="0.35">
      <c r="C26" s="36"/>
      <c r="D26" s="36"/>
      <c r="E26" s="37"/>
      <c r="R26" s="13">
        <v>22</v>
      </c>
      <c r="S26" s="14">
        <v>62.8</v>
      </c>
      <c r="T26" s="59">
        <f t="shared" si="0"/>
        <v>1.1097676048805944E-3</v>
      </c>
      <c r="U26" s="16">
        <f t="shared" si="1"/>
        <v>2.2618248982588334</v>
      </c>
      <c r="V26" s="73">
        <f t="shared" si="2"/>
        <v>10.951775659101049</v>
      </c>
      <c r="W26" s="17">
        <f t="shared" si="3"/>
        <v>89.048224340898955</v>
      </c>
      <c r="X26" s="16">
        <f t="shared" si="4"/>
        <v>2.3441129413340418</v>
      </c>
      <c r="Y26" s="73">
        <f t="shared" si="5"/>
        <v>7.7120889238566193</v>
      </c>
      <c r="Z26" s="17">
        <f t="shared" si="6"/>
        <v>92.287911076143388</v>
      </c>
      <c r="AA26" s="18">
        <f t="shared" si="7"/>
        <v>3.2396867352444296</v>
      </c>
      <c r="AB26" s="118">
        <v>1.3617278360175928</v>
      </c>
      <c r="AC26" s="89">
        <f t="shared" si="8"/>
        <v>92.435100726982498</v>
      </c>
    </row>
    <row r="27" spans="2:29" x14ac:dyDescent="0.3">
      <c r="B27" s="122" t="s">
        <v>18</v>
      </c>
      <c r="C27" s="24">
        <v>1</v>
      </c>
      <c r="D27" s="25">
        <v>149.69999999999999</v>
      </c>
      <c r="E27" s="125">
        <f>AVERAGE(D27:D28)</f>
        <v>149.69999999999999</v>
      </c>
      <c r="R27" s="13">
        <v>23</v>
      </c>
      <c r="S27" s="14">
        <v>62.7</v>
      </c>
      <c r="T27" s="59">
        <f t="shared" si="0"/>
        <v>1.1080004590129503E-3</v>
      </c>
      <c r="U27" s="16">
        <f t="shared" si="1"/>
        <v>2.2654322744921007</v>
      </c>
      <c r="V27" s="73">
        <f t="shared" si="2"/>
        <v>10.809752972751941</v>
      </c>
      <c r="W27" s="17">
        <f t="shared" si="3"/>
        <v>89.190247027248063</v>
      </c>
      <c r="X27" s="16">
        <f t="shared" si="4"/>
        <v>2.3478515584653556</v>
      </c>
      <c r="Y27" s="73">
        <f t="shared" si="5"/>
        <v>7.5648992730175006</v>
      </c>
      <c r="Z27" s="17">
        <f t="shared" si="6"/>
        <v>92.435100726982498</v>
      </c>
      <c r="AA27" s="18">
        <f t="shared" si="7"/>
        <v>3.2448536997344402</v>
      </c>
      <c r="AB27" s="118">
        <v>1.3802112417116059</v>
      </c>
      <c r="AC27" s="89">
        <f t="shared" si="8"/>
        <v>92.582760632297195</v>
      </c>
    </row>
    <row r="28" spans="2:29" ht="15" thickBot="1" x14ac:dyDescent="0.35">
      <c r="B28" s="124"/>
      <c r="C28" s="32">
        <v>2</v>
      </c>
      <c r="D28" s="33">
        <v>149.69999999999999</v>
      </c>
      <c r="E28" s="127"/>
      <c r="R28" s="13">
        <v>24</v>
      </c>
      <c r="S28" s="14">
        <v>62.6</v>
      </c>
      <c r="T28" s="59">
        <f t="shared" si="0"/>
        <v>1.106233313145306E-3</v>
      </c>
      <c r="U28" s="16">
        <f t="shared" si="1"/>
        <v>2.2690511758890533</v>
      </c>
      <c r="V28" s="73">
        <f t="shared" si="2"/>
        <v>10.667276539801051</v>
      </c>
      <c r="W28" s="17">
        <f t="shared" si="3"/>
        <v>89.332723460198949</v>
      </c>
      <c r="X28" s="16">
        <f t="shared" si="4"/>
        <v>2.3516021200603485</v>
      </c>
      <c r="Y28" s="73">
        <f t="shared" si="5"/>
        <v>7.4172393677028108</v>
      </c>
      <c r="Z28" s="17">
        <f t="shared" si="6"/>
        <v>92.582760632297195</v>
      </c>
      <c r="AA28" s="18">
        <f t="shared" si="7"/>
        <v>3.2500371720982404</v>
      </c>
      <c r="AB28" s="118">
        <v>1.3979400086720377</v>
      </c>
      <c r="AC28" s="89">
        <f t="shared" si="8"/>
        <v>92.730893049308861</v>
      </c>
    </row>
    <row r="29" spans="2:29" x14ac:dyDescent="0.3">
      <c r="R29" s="13">
        <v>25</v>
      </c>
      <c r="S29" s="14">
        <v>62.5</v>
      </c>
      <c r="T29" s="59">
        <f t="shared" si="0"/>
        <v>1.1044661672776617E-3</v>
      </c>
      <c r="U29" s="16">
        <f t="shared" si="1"/>
        <v>2.2726816577704758</v>
      </c>
      <c r="V29" s="73">
        <f t="shared" si="2"/>
        <v>10.524344182264734</v>
      </c>
      <c r="W29" s="17">
        <f t="shared" si="3"/>
        <v>89.475655817735259</v>
      </c>
      <c r="X29" s="16">
        <f t="shared" si="4"/>
        <v>2.3553646834524451</v>
      </c>
      <c r="Y29" s="73">
        <f t="shared" si="5"/>
        <v>7.2691069506911399</v>
      </c>
      <c r="Z29" s="17">
        <f t="shared" si="6"/>
        <v>92.730893049308861</v>
      </c>
      <c r="AA29" s="18">
        <f t="shared" si="7"/>
        <v>3.2552372315735942</v>
      </c>
      <c r="AB29" s="118">
        <v>1.414973347970818</v>
      </c>
      <c r="AC29" s="89">
        <f t="shared" si="8"/>
        <v>92.879500249708371</v>
      </c>
    </row>
    <row r="30" spans="2:29" x14ac:dyDescent="0.3">
      <c r="B30" s="6" t="s">
        <v>46</v>
      </c>
      <c r="R30" s="13">
        <v>26</v>
      </c>
      <c r="S30" s="14">
        <v>62.4</v>
      </c>
      <c r="T30" s="59">
        <f t="shared" si="0"/>
        <v>1.1026990214100176E-3</v>
      </c>
      <c r="U30" s="16">
        <f t="shared" si="1"/>
        <v>2.276323775811774</v>
      </c>
      <c r="V30" s="73">
        <f t="shared" si="2"/>
        <v>10.380953708197872</v>
      </c>
      <c r="W30" s="17">
        <f t="shared" si="3"/>
        <v>89.619046291802135</v>
      </c>
      <c r="X30" s="16">
        <f t="shared" si="4"/>
        <v>2.3591393063425925</v>
      </c>
      <c r="Y30" s="73">
        <f t="shared" si="5"/>
        <v>7.1204997502916312</v>
      </c>
      <c r="Z30" s="17">
        <f t="shared" si="6"/>
        <v>92.879500249708371</v>
      </c>
      <c r="AA30" s="18">
        <f t="shared" si="7"/>
        <v>3.2604539579062406</v>
      </c>
      <c r="AB30" s="118">
        <v>1.4313637641589874</v>
      </c>
      <c r="AC30" s="89">
        <f t="shared" si="8"/>
        <v>92.879500249708371</v>
      </c>
    </row>
    <row r="31" spans="2:29" ht="15" thickBot="1" x14ac:dyDescent="0.35">
      <c r="R31" s="13">
        <v>27</v>
      </c>
      <c r="S31" s="14">
        <v>62.4</v>
      </c>
      <c r="T31" s="59">
        <f t="shared" si="0"/>
        <v>1.1026990214100176E-3</v>
      </c>
      <c r="U31" s="16">
        <f t="shared" si="1"/>
        <v>2.276323775811774</v>
      </c>
      <c r="V31" s="73">
        <f t="shared" si="2"/>
        <v>10.380953708197872</v>
      </c>
      <c r="W31" s="17">
        <f t="shared" si="3"/>
        <v>89.619046291802135</v>
      </c>
      <c r="X31" s="16">
        <f t="shared" si="4"/>
        <v>2.3591393063425925</v>
      </c>
      <c r="Y31" s="73">
        <f t="shared" si="5"/>
        <v>7.1204997502916312</v>
      </c>
      <c r="Z31" s="17">
        <f t="shared" si="6"/>
        <v>92.879500249708371</v>
      </c>
      <c r="AA31" s="18">
        <f t="shared" si="7"/>
        <v>3.2604539579062406</v>
      </c>
      <c r="AB31" s="118">
        <v>1.4471580313422192</v>
      </c>
      <c r="AC31" s="89">
        <f t="shared" si="8"/>
        <v>93.028584519772124</v>
      </c>
    </row>
    <row r="32" spans="2:29" x14ac:dyDescent="0.3">
      <c r="B32" s="98" t="s">
        <v>47</v>
      </c>
      <c r="C32" s="99">
        <f>INTERCEPT(AC4:AC117,_xlfn.ANCHORARRAY(AB4))</f>
        <v>83.379697515682864</v>
      </c>
      <c r="R32" s="13">
        <v>28</v>
      </c>
      <c r="S32" s="14">
        <v>62.3</v>
      </c>
      <c r="T32" s="59">
        <f t="shared" si="0"/>
        <v>1.1009318755423733E-3</v>
      </c>
      <c r="U32" s="16">
        <f t="shared" si="1"/>
        <v>2.2799775860458222</v>
      </c>
      <c r="V32" s="73">
        <f t="shared" si="2"/>
        <v>10.237102911581808</v>
      </c>
      <c r="W32" s="17">
        <f t="shared" si="3"/>
        <v>89.762897088418185</v>
      </c>
      <c r="X32" s="16">
        <f t="shared" si="4"/>
        <v>2.3629260468022117</v>
      </c>
      <c r="Y32" s="73">
        <f t="shared" si="5"/>
        <v>6.9714154802278827</v>
      </c>
      <c r="Z32" s="17">
        <f t="shared" si="6"/>
        <v>93.028584519772124</v>
      </c>
      <c r="AA32" s="18">
        <f t="shared" si="7"/>
        <v>3.2656874313539248</v>
      </c>
      <c r="AB32" s="118">
        <v>1.4623979978989561</v>
      </c>
      <c r="AC32" s="89">
        <f t="shared" si="8"/>
        <v>93.17814816047914</v>
      </c>
    </row>
    <row r="33" spans="2:29" x14ac:dyDescent="0.3">
      <c r="B33" s="100" t="s">
        <v>48</v>
      </c>
      <c r="C33" s="101">
        <f>SLOPE(AC4:AC117,_xlfn.ANCHORARRAY(AB4))</f>
        <v>6.553778191429946</v>
      </c>
      <c r="R33" s="13">
        <v>29</v>
      </c>
      <c r="S33" s="14">
        <v>62.2</v>
      </c>
      <c r="T33" s="59">
        <f t="shared" si="0"/>
        <v>1.0991647296747292E-3</v>
      </c>
      <c r="U33" s="16">
        <f t="shared" si="1"/>
        <v>2.2836431448658314</v>
      </c>
      <c r="V33" s="73">
        <f t="shared" si="2"/>
        <v>10.092789572211359</v>
      </c>
      <c r="W33" s="17">
        <f t="shared" si="3"/>
        <v>89.907210427788641</v>
      </c>
      <c r="X33" s="16">
        <f t="shared" si="4"/>
        <v>2.3667249632761704</v>
      </c>
      <c r="Y33" s="73">
        <f t="shared" si="5"/>
        <v>6.8218518395208534</v>
      </c>
      <c r="Z33" s="17">
        <f t="shared" si="6"/>
        <v>93.17814816047914</v>
      </c>
      <c r="AA33" s="18">
        <f t="shared" si="7"/>
        <v>3.2709377326905056</v>
      </c>
      <c r="AB33" s="118">
        <v>1.4771212547196624</v>
      </c>
      <c r="AC33" s="89">
        <f t="shared" si="8"/>
        <v>93.17814816047914</v>
      </c>
    </row>
    <row r="34" spans="2:29" ht="15" thickBot="1" x14ac:dyDescent="0.35">
      <c r="B34" s="102" t="s">
        <v>49</v>
      </c>
      <c r="C34" s="103">
        <f>(SUMIF(Z12:Z118,"&lt;=92",Z12:Z118)-(Z12*COUNTIF(Z12:Z118,"&lt;=92")))</f>
        <v>20.919501823224891</v>
      </c>
      <c r="R34" s="13">
        <v>30</v>
      </c>
      <c r="S34" s="14">
        <v>62.2</v>
      </c>
      <c r="T34" s="59">
        <f t="shared" si="0"/>
        <v>1.0991647296747292E-3</v>
      </c>
      <c r="U34" s="16">
        <f t="shared" si="1"/>
        <v>2.2836431448658314</v>
      </c>
      <c r="V34" s="73">
        <f t="shared" si="2"/>
        <v>10.092789572211359</v>
      </c>
      <c r="W34" s="17">
        <f t="shared" si="3"/>
        <v>89.907210427788641</v>
      </c>
      <c r="X34" s="16">
        <f t="shared" si="4"/>
        <v>2.3667249632761704</v>
      </c>
      <c r="Y34" s="73">
        <f t="shared" si="5"/>
        <v>6.8218518395208534</v>
      </c>
      <c r="Z34" s="17">
        <f t="shared" si="6"/>
        <v>93.17814816047914</v>
      </c>
      <c r="AA34" s="18">
        <f t="shared" si="7"/>
        <v>3.2709377326905056</v>
      </c>
      <c r="AB34" s="118">
        <v>1.4913616938342726</v>
      </c>
      <c r="AC34" s="89">
        <f t="shared" si="8"/>
        <v>93.328193487629676</v>
      </c>
    </row>
    <row r="35" spans="2:29" x14ac:dyDescent="0.3">
      <c r="R35" s="13">
        <v>31</v>
      </c>
      <c r="S35" s="14">
        <v>62.1</v>
      </c>
      <c r="T35" s="59">
        <f t="shared" si="0"/>
        <v>1.0973975838070849E-3</v>
      </c>
      <c r="U35" s="16">
        <f t="shared" si="1"/>
        <v>2.2873205090282562</v>
      </c>
      <c r="V35" s="73">
        <f t="shared" si="2"/>
        <v>9.9480114555804633</v>
      </c>
      <c r="W35" s="17">
        <f t="shared" si="3"/>
        <v>90.051988544419544</v>
      </c>
      <c r="X35" s="16">
        <f t="shared" si="4"/>
        <v>2.3705361145857937</v>
      </c>
      <c r="Y35" s="73">
        <f t="shared" si="5"/>
        <v>6.6718065123703258</v>
      </c>
      <c r="Z35" s="17">
        <f t="shared" si="6"/>
        <v>93.328193487629676</v>
      </c>
      <c r="AA35" s="18">
        <f t="shared" si="7"/>
        <v>3.2762049432101374</v>
      </c>
      <c r="AB35" s="118">
        <v>1.505149978319906</v>
      </c>
      <c r="AC35" s="89">
        <f t="shared" si="8"/>
        <v>93.478722831964561</v>
      </c>
    </row>
    <row r="36" spans="2:29" x14ac:dyDescent="0.3">
      <c r="R36" s="13">
        <v>32</v>
      </c>
      <c r="S36" s="14">
        <v>62</v>
      </c>
      <c r="T36" s="59">
        <f t="shared" si="0"/>
        <v>1.0956304379394404E-3</v>
      </c>
      <c r="U36" s="16">
        <f t="shared" si="1"/>
        <v>2.2910097356557215</v>
      </c>
      <c r="V36" s="73">
        <f t="shared" si="2"/>
        <v>9.8027663127668756</v>
      </c>
      <c r="W36" s="17">
        <f t="shared" si="3"/>
        <v>90.197233687233123</v>
      </c>
      <c r="X36" s="16">
        <f t="shared" si="4"/>
        <v>2.3743595599319001</v>
      </c>
      <c r="Y36" s="73">
        <f t="shared" si="5"/>
        <v>6.5212771680354331</v>
      </c>
      <c r="Z36" s="17">
        <f t="shared" si="6"/>
        <v>93.478722831964561</v>
      </c>
      <c r="AA36" s="18">
        <f t="shared" si="7"/>
        <v>3.2814891447314425</v>
      </c>
      <c r="AB36" s="118">
        <v>1.5185139398778875</v>
      </c>
      <c r="AC36" s="89">
        <f t="shared" si="8"/>
        <v>93.478722831964561</v>
      </c>
    </row>
    <row r="37" spans="2:29" x14ac:dyDescent="0.3">
      <c r="R37" s="13">
        <v>33</v>
      </c>
      <c r="S37" s="14">
        <v>62</v>
      </c>
      <c r="T37" s="59">
        <f t="shared" si="0"/>
        <v>1.0956304379394404E-3</v>
      </c>
      <c r="U37" s="16">
        <f t="shared" si="1"/>
        <v>2.2910097356557215</v>
      </c>
      <c r="V37" s="73">
        <f t="shared" si="2"/>
        <v>9.8027663127668756</v>
      </c>
      <c r="W37" s="17">
        <f t="shared" si="3"/>
        <v>90.197233687233123</v>
      </c>
      <c r="X37" s="16">
        <f t="shared" si="4"/>
        <v>2.3743595599319001</v>
      </c>
      <c r="Y37" s="73">
        <f t="shared" si="5"/>
        <v>6.5212771680354331</v>
      </c>
      <c r="Z37" s="17">
        <f t="shared" si="6"/>
        <v>93.478722831964561</v>
      </c>
      <c r="AA37" s="18">
        <f t="shared" si="7"/>
        <v>3.2814891447314425</v>
      </c>
      <c r="AB37" s="118">
        <v>1.5314789170422551</v>
      </c>
      <c r="AC37" s="89">
        <f t="shared" si="8"/>
        <v>93.629738539285995</v>
      </c>
    </row>
    <row r="38" spans="2:29" x14ac:dyDescent="0.3">
      <c r="R38" s="13">
        <v>34</v>
      </c>
      <c r="S38" s="14">
        <v>61.9</v>
      </c>
      <c r="T38" s="59">
        <f t="shared" si="0"/>
        <v>1.0938632920717963E-3</v>
      </c>
      <c r="U38" s="16">
        <f t="shared" si="1"/>
        <v>2.2947108822399791</v>
      </c>
      <c r="V38" s="73">
        <f t="shared" si="2"/>
        <v>9.6570518803157803</v>
      </c>
      <c r="W38" s="17">
        <f t="shared" si="3"/>
        <v>90.342948119684223</v>
      </c>
      <c r="X38" s="16">
        <f t="shared" si="4"/>
        <v>2.3781953588978642</v>
      </c>
      <c r="Y38" s="73">
        <f t="shared" si="5"/>
        <v>6.3702614607140102</v>
      </c>
      <c r="Z38" s="17">
        <f t="shared" si="6"/>
        <v>93.629738539285995</v>
      </c>
      <c r="AA38" s="18">
        <f t="shared" si="7"/>
        <v>3.2867904196017701</v>
      </c>
      <c r="AB38" s="118">
        <v>1.5440680443502757</v>
      </c>
      <c r="AC38" s="89">
        <f t="shared" si="8"/>
        <v>93.629738539285995</v>
      </c>
    </row>
    <row r="39" spans="2:29" x14ac:dyDescent="0.3">
      <c r="R39" s="13">
        <v>35</v>
      </c>
      <c r="S39" s="14">
        <v>61.9</v>
      </c>
      <c r="T39" s="59">
        <f t="shared" si="0"/>
        <v>1.0938632920717963E-3</v>
      </c>
      <c r="U39" s="16">
        <f t="shared" si="1"/>
        <v>2.2947108822399791</v>
      </c>
      <c r="V39" s="73">
        <f t="shared" si="2"/>
        <v>9.6570518803157803</v>
      </c>
      <c r="W39" s="17">
        <f t="shared" si="3"/>
        <v>90.342948119684223</v>
      </c>
      <c r="X39" s="16">
        <f t="shared" si="4"/>
        <v>2.3781953588978642</v>
      </c>
      <c r="Y39" s="73">
        <f t="shared" si="5"/>
        <v>6.3702614607140102</v>
      </c>
      <c r="Z39" s="17">
        <f t="shared" si="6"/>
        <v>93.629738539285995</v>
      </c>
      <c r="AA39" s="18">
        <f t="shared" si="7"/>
        <v>3.2867904196017701</v>
      </c>
      <c r="AB39" s="118">
        <v>1.5563025007672873</v>
      </c>
      <c r="AC39" s="89">
        <f t="shared" si="8"/>
        <v>93.781242970579342</v>
      </c>
    </row>
    <row r="40" spans="2:29" x14ac:dyDescent="0.3">
      <c r="R40" s="13">
        <v>36</v>
      </c>
      <c r="S40" s="14">
        <v>61.8</v>
      </c>
      <c r="T40" s="59">
        <f t="shared" si="0"/>
        <v>1.0920961462041519E-3</v>
      </c>
      <c r="U40" s="16">
        <f t="shared" si="1"/>
        <v>2.2984240066448987</v>
      </c>
      <c r="V40" s="73">
        <f t="shared" si="2"/>
        <v>9.5108658801220987</v>
      </c>
      <c r="W40" s="17">
        <f t="shared" si="3"/>
        <v>90.489134119877903</v>
      </c>
      <c r="X40" s="16">
        <f t="shared" si="4"/>
        <v>2.3820435714527153</v>
      </c>
      <c r="Y40" s="73">
        <f t="shared" si="5"/>
        <v>6.2187570294206633</v>
      </c>
      <c r="Z40" s="17">
        <f t="shared" si="6"/>
        <v>93.781242970579342</v>
      </c>
      <c r="AA40" s="18">
        <f t="shared" si="7"/>
        <v>3.2921088507014353</v>
      </c>
      <c r="AB40" s="118">
        <v>1.568201724066995</v>
      </c>
      <c r="AC40" s="89">
        <f t="shared" si="8"/>
        <v>93.781242970579342</v>
      </c>
    </row>
    <row r="41" spans="2:29" x14ac:dyDescent="0.3">
      <c r="R41" s="13">
        <v>37</v>
      </c>
      <c r="S41" s="14">
        <v>61.8</v>
      </c>
      <c r="T41" s="59">
        <f t="shared" si="0"/>
        <v>1.0920961462041519E-3</v>
      </c>
      <c r="U41" s="16">
        <f t="shared" si="1"/>
        <v>2.2984240066448987</v>
      </c>
      <c r="V41" s="73">
        <f t="shared" si="2"/>
        <v>9.5108658801220987</v>
      </c>
      <c r="W41" s="17">
        <f t="shared" si="3"/>
        <v>90.489134119877903</v>
      </c>
      <c r="X41" s="16">
        <f t="shared" si="4"/>
        <v>2.3820435714527153</v>
      </c>
      <c r="Y41" s="73">
        <f t="shared" si="5"/>
        <v>6.2187570294206633</v>
      </c>
      <c r="Z41" s="17">
        <f t="shared" si="6"/>
        <v>93.781242970579342</v>
      </c>
      <c r="AA41" s="18">
        <f t="shared" si="7"/>
        <v>3.2921088507014353</v>
      </c>
      <c r="AB41" s="118">
        <v>1.5797835966168101</v>
      </c>
      <c r="AC41" s="89">
        <f t="shared" si="8"/>
        <v>93.933238502136192</v>
      </c>
    </row>
    <row r="42" spans="2:29" x14ac:dyDescent="0.3">
      <c r="R42" s="13">
        <v>38</v>
      </c>
      <c r="S42" s="14">
        <v>61.7</v>
      </c>
      <c r="T42" s="59">
        <f t="shared" si="0"/>
        <v>1.0903290003365079E-3</v>
      </c>
      <c r="U42" s="16">
        <f t="shared" si="1"/>
        <v>2.3021491671094769</v>
      </c>
      <c r="V42" s="73">
        <f t="shared" si="2"/>
        <v>9.3642060193119381</v>
      </c>
      <c r="W42" s="17">
        <f t="shared" si="3"/>
        <v>90.635793980688064</v>
      </c>
      <c r="X42" s="16">
        <f t="shared" si="4"/>
        <v>2.3859042579542593</v>
      </c>
      <c r="Y42" s="73">
        <f t="shared" si="5"/>
        <v>6.066761497863804</v>
      </c>
      <c r="Z42" s="17">
        <f t="shared" si="6"/>
        <v>93.933238502136192</v>
      </c>
      <c r="AA42" s="18">
        <f t="shared" si="7"/>
        <v>3.297444521448134</v>
      </c>
      <c r="AB42" s="118">
        <v>1.5910646070264991</v>
      </c>
      <c r="AC42" s="89">
        <f t="shared" si="8"/>
        <v>93.933238502136192</v>
      </c>
    </row>
    <row r="43" spans="2:29" x14ac:dyDescent="0.3">
      <c r="R43" s="13">
        <v>39</v>
      </c>
      <c r="S43" s="14">
        <v>61.7</v>
      </c>
      <c r="T43" s="59">
        <f t="shared" si="0"/>
        <v>1.0903290003365079E-3</v>
      </c>
      <c r="U43" s="16">
        <f t="shared" si="1"/>
        <v>2.3021491671094769</v>
      </c>
      <c r="V43" s="73">
        <f t="shared" si="2"/>
        <v>9.3642060193119381</v>
      </c>
      <c r="W43" s="17">
        <f t="shared" si="3"/>
        <v>90.635793980688064</v>
      </c>
      <c r="X43" s="16">
        <f t="shared" si="4"/>
        <v>2.3859042579542593</v>
      </c>
      <c r="Y43" s="73">
        <f t="shared" si="5"/>
        <v>6.066761497863804</v>
      </c>
      <c r="Z43" s="17">
        <f t="shared" si="6"/>
        <v>93.933238502136192</v>
      </c>
      <c r="AA43" s="18">
        <f t="shared" si="7"/>
        <v>3.297444521448134</v>
      </c>
      <c r="AB43" s="118">
        <v>1.6020599913279623</v>
      </c>
      <c r="AC43" s="89">
        <f t="shared" si="8"/>
        <v>94.085727525678607</v>
      </c>
    </row>
    <row r="44" spans="2:29" x14ac:dyDescent="0.3">
      <c r="R44" s="13">
        <v>40</v>
      </c>
      <c r="S44" s="14">
        <v>61.6</v>
      </c>
      <c r="T44" s="59">
        <f t="shared" si="0"/>
        <v>1.0885618544688635E-3</v>
      </c>
      <c r="U44" s="16">
        <f t="shared" si="1"/>
        <v>2.3058864222508881</v>
      </c>
      <c r="V44" s="73">
        <f t="shared" si="2"/>
        <v>9.2170699901225177</v>
      </c>
      <c r="W44" s="17">
        <f t="shared" si="3"/>
        <v>90.782930009877475</v>
      </c>
      <c r="X44" s="16">
        <f t="shared" si="4"/>
        <v>2.3897774791522366</v>
      </c>
      <c r="Y44" s="73">
        <f t="shared" si="5"/>
        <v>5.9142724743213915</v>
      </c>
      <c r="Z44" s="17">
        <f t="shared" si="6"/>
        <v>94.085727525678607</v>
      </c>
      <c r="AA44" s="18">
        <f t="shared" si="7"/>
        <v>3.3027975158011262</v>
      </c>
      <c r="AB44" s="118">
        <v>1.6127838567197355</v>
      </c>
      <c r="AC44" s="89">
        <f t="shared" si="8"/>
        <v>94.085727525678607</v>
      </c>
    </row>
    <row r="45" spans="2:29" x14ac:dyDescent="0.3">
      <c r="R45" s="13">
        <v>41</v>
      </c>
      <c r="S45" s="14">
        <v>61.6</v>
      </c>
      <c r="T45" s="59">
        <f t="shared" si="0"/>
        <v>1.0885618544688635E-3</v>
      </c>
      <c r="U45" s="16">
        <f t="shared" si="1"/>
        <v>2.3058864222508881</v>
      </c>
      <c r="V45" s="73">
        <f t="shared" si="2"/>
        <v>9.2170699901225177</v>
      </c>
      <c r="W45" s="17">
        <f t="shared" si="3"/>
        <v>90.782930009877475</v>
      </c>
      <c r="X45" s="16">
        <f t="shared" si="4"/>
        <v>2.3897774791522366</v>
      </c>
      <c r="Y45" s="73">
        <f t="shared" si="5"/>
        <v>5.9142724743213915</v>
      </c>
      <c r="Z45" s="17">
        <f t="shared" si="6"/>
        <v>94.085727525678607</v>
      </c>
      <c r="AA45" s="18">
        <f t="shared" si="7"/>
        <v>3.3027975158011262</v>
      </c>
      <c r="AB45" s="118">
        <v>1.6232492903979006</v>
      </c>
      <c r="AC45" s="89">
        <f t="shared" si="8"/>
        <v>94.238712448484591</v>
      </c>
    </row>
    <row r="46" spans="2:29" x14ac:dyDescent="0.3">
      <c r="R46" s="13">
        <v>42</v>
      </c>
      <c r="S46" s="14">
        <v>61.5</v>
      </c>
      <c r="T46" s="59">
        <f t="shared" si="0"/>
        <v>1.0867947086012192E-3</v>
      </c>
      <c r="U46" s="16">
        <f t="shared" si="1"/>
        <v>2.3096358310675562</v>
      </c>
      <c r="V46" s="73">
        <f t="shared" si="2"/>
        <v>9.0694554697812517</v>
      </c>
      <c r="W46" s="17">
        <f t="shared" si="3"/>
        <v>90.930544530218754</v>
      </c>
      <c r="X46" s="16">
        <f t="shared" si="4"/>
        <v>2.3936632961915087</v>
      </c>
      <c r="Y46" s="73">
        <f t="shared" si="5"/>
        <v>5.7612875515154034</v>
      </c>
      <c r="Z46" s="17">
        <f t="shared" si="6"/>
        <v>94.238712448484591</v>
      </c>
      <c r="AA46" s="18">
        <f t="shared" si="7"/>
        <v>3.3081679182658483</v>
      </c>
      <c r="AB46" s="118">
        <v>1.6334684555795864</v>
      </c>
      <c r="AC46" s="89">
        <f t="shared" si="8"/>
        <v>94.238712448484591</v>
      </c>
    </row>
    <row r="47" spans="2:29" x14ac:dyDescent="0.3">
      <c r="R47" s="13">
        <v>43</v>
      </c>
      <c r="S47" s="14">
        <v>61.5</v>
      </c>
      <c r="T47" s="59">
        <f t="shared" si="0"/>
        <v>1.0867947086012192E-3</v>
      </c>
      <c r="U47" s="16">
        <f t="shared" si="1"/>
        <v>2.3096358310675562</v>
      </c>
      <c r="V47" s="73">
        <f t="shared" si="2"/>
        <v>9.0694554697812517</v>
      </c>
      <c r="W47" s="17">
        <f t="shared" si="3"/>
        <v>90.930544530218754</v>
      </c>
      <c r="X47" s="16">
        <f t="shared" si="4"/>
        <v>2.3936632961915087</v>
      </c>
      <c r="Y47" s="73">
        <f t="shared" si="5"/>
        <v>5.7612875515154034</v>
      </c>
      <c r="Z47" s="17">
        <f t="shared" si="6"/>
        <v>94.238712448484591</v>
      </c>
      <c r="AA47" s="18">
        <f t="shared" si="7"/>
        <v>3.3081679182658483</v>
      </c>
      <c r="AB47" s="118">
        <v>1.6434526764861874</v>
      </c>
      <c r="AC47" s="89">
        <f t="shared" si="8"/>
        <v>94.238712448484591</v>
      </c>
    </row>
    <row r="48" spans="2:29" x14ac:dyDescent="0.3">
      <c r="R48" s="13">
        <v>44</v>
      </c>
      <c r="S48" s="14">
        <v>61.5</v>
      </c>
      <c r="T48" s="59">
        <f t="shared" si="0"/>
        <v>1.0867947086012192E-3</v>
      </c>
      <c r="U48" s="16">
        <f t="shared" si="1"/>
        <v>2.3096358310675562</v>
      </c>
      <c r="V48" s="73">
        <f t="shared" si="2"/>
        <v>9.0694554697812517</v>
      </c>
      <c r="W48" s="17">
        <f t="shared" si="3"/>
        <v>90.930544530218754</v>
      </c>
      <c r="X48" s="16">
        <f t="shared" si="4"/>
        <v>2.3936632961915087</v>
      </c>
      <c r="Y48" s="73">
        <f t="shared" si="5"/>
        <v>5.7612875515154034</v>
      </c>
      <c r="Z48" s="17">
        <f t="shared" si="6"/>
        <v>94.238712448484591</v>
      </c>
      <c r="AA48" s="18">
        <f t="shared" si="7"/>
        <v>3.3081679182658483</v>
      </c>
      <c r="AB48" s="118">
        <v>1.6532125137753437</v>
      </c>
      <c r="AC48" s="89">
        <f t="shared" si="8"/>
        <v>94.392195693514708</v>
      </c>
    </row>
    <row r="49" spans="18:29" x14ac:dyDescent="0.3">
      <c r="R49" s="13">
        <v>45</v>
      </c>
      <c r="S49" s="14">
        <v>61.4</v>
      </c>
      <c r="T49" s="59">
        <f t="shared" si="0"/>
        <v>1.0850275627335749E-3</v>
      </c>
      <c r="U49" s="16">
        <f t="shared" si="1"/>
        <v>2.3133974529422594</v>
      </c>
      <c r="V49" s="73">
        <f t="shared" si="2"/>
        <v>8.9213601203834934</v>
      </c>
      <c r="W49" s="17">
        <f t="shared" si="3"/>
        <v>91.078639879616503</v>
      </c>
      <c r="X49" s="16">
        <f t="shared" si="4"/>
        <v>2.3975617706152739</v>
      </c>
      <c r="Y49" s="73">
        <f t="shared" si="5"/>
        <v>5.6078043064852867</v>
      </c>
      <c r="Z49" s="17">
        <f t="shared" si="6"/>
        <v>94.392195693514708</v>
      </c>
      <c r="AA49" s="18">
        <f t="shared" si="7"/>
        <v>3.3135558138982066</v>
      </c>
      <c r="AB49" s="118">
        <v>1.6627578316815741</v>
      </c>
      <c r="AC49" s="89">
        <f t="shared" si="8"/>
        <v>94.392195693514708</v>
      </c>
    </row>
    <row r="50" spans="18:29" x14ac:dyDescent="0.3">
      <c r="R50" s="13">
        <v>46</v>
      </c>
      <c r="S50" s="14">
        <v>61.4</v>
      </c>
      <c r="T50" s="59">
        <f t="shared" si="0"/>
        <v>1.0850275627335749E-3</v>
      </c>
      <c r="U50" s="16">
        <f t="shared" si="1"/>
        <v>2.3133974529422594</v>
      </c>
      <c r="V50" s="73">
        <f t="shared" si="2"/>
        <v>8.9213601203834934</v>
      </c>
      <c r="W50" s="17">
        <f t="shared" si="3"/>
        <v>91.078639879616503</v>
      </c>
      <c r="X50" s="16">
        <f t="shared" si="4"/>
        <v>2.3975617706152739</v>
      </c>
      <c r="Y50" s="73">
        <f t="shared" si="5"/>
        <v>5.6078043064852867</v>
      </c>
      <c r="Z50" s="17">
        <f t="shared" si="6"/>
        <v>94.392195693514708</v>
      </c>
      <c r="AA50" s="18">
        <f t="shared" si="7"/>
        <v>3.3135558138982066</v>
      </c>
      <c r="AB50" s="118">
        <v>1.6720978579357175</v>
      </c>
      <c r="AC50" s="89">
        <f t="shared" si="8"/>
        <v>94.546179699540005</v>
      </c>
    </row>
    <row r="51" spans="18:29" x14ac:dyDescent="0.3">
      <c r="R51" s="13">
        <v>47</v>
      </c>
      <c r="S51" s="14">
        <v>61.3</v>
      </c>
      <c r="T51" s="59">
        <f t="shared" si="0"/>
        <v>1.0832604168659308E-3</v>
      </c>
      <c r="U51" s="16">
        <f t="shared" si="1"/>
        <v>2.3171713476452647</v>
      </c>
      <c r="V51" s="73">
        <f t="shared" si="2"/>
        <v>8.7727815887691065</v>
      </c>
      <c r="W51" s="17">
        <f t="shared" si="3"/>
        <v>91.227218411230893</v>
      </c>
      <c r="X51" s="16">
        <f t="shared" si="4"/>
        <v>2.4014729643683164</v>
      </c>
      <c r="Y51" s="73">
        <f t="shared" si="5"/>
        <v>5.4538203004599879</v>
      </c>
      <c r="Z51" s="17">
        <f t="shared" si="6"/>
        <v>94.546179699540005</v>
      </c>
      <c r="AA51" s="18">
        <f t="shared" si="7"/>
        <v>3.3189612883091186</v>
      </c>
      <c r="AB51" s="118">
        <v>1.6812412373755872</v>
      </c>
      <c r="AC51" s="89">
        <f t="shared" si="8"/>
        <v>94.546179699540005</v>
      </c>
    </row>
    <row r="52" spans="18:29" x14ac:dyDescent="0.3">
      <c r="R52" s="13">
        <v>48</v>
      </c>
      <c r="S52" s="14">
        <v>61.3</v>
      </c>
      <c r="T52" s="59">
        <f t="shared" si="0"/>
        <v>1.0832604168659308E-3</v>
      </c>
      <c r="U52" s="16">
        <f t="shared" si="1"/>
        <v>2.3171713476452647</v>
      </c>
      <c r="V52" s="73">
        <f t="shared" si="2"/>
        <v>8.7727815887691065</v>
      </c>
      <c r="W52" s="17">
        <f t="shared" si="3"/>
        <v>91.227218411230893</v>
      </c>
      <c r="X52" s="16">
        <f t="shared" si="4"/>
        <v>2.4014729643683164</v>
      </c>
      <c r="Y52" s="73">
        <f t="shared" si="5"/>
        <v>5.4538203004599879</v>
      </c>
      <c r="Z52" s="17">
        <f t="shared" si="6"/>
        <v>94.546179699540005</v>
      </c>
      <c r="AA52" s="18">
        <f t="shared" si="7"/>
        <v>3.3189612883091186</v>
      </c>
      <c r="AB52" s="118">
        <v>1.6901960800285136</v>
      </c>
      <c r="AC52" s="89">
        <f t="shared" si="8"/>
        <v>94.546179699540005</v>
      </c>
    </row>
    <row r="53" spans="18:29" x14ac:dyDescent="0.3">
      <c r="R53" s="13">
        <v>49</v>
      </c>
      <c r="S53" s="14">
        <v>61.3</v>
      </c>
      <c r="T53" s="59">
        <f t="shared" si="0"/>
        <v>1.0832604168659308E-3</v>
      </c>
      <c r="U53" s="16">
        <f t="shared" si="1"/>
        <v>2.3171713476452647</v>
      </c>
      <c r="V53" s="73">
        <f t="shared" si="2"/>
        <v>8.7727815887691065</v>
      </c>
      <c r="W53" s="17">
        <f t="shared" si="3"/>
        <v>91.227218411230893</v>
      </c>
      <c r="X53" s="16">
        <f t="shared" si="4"/>
        <v>2.4014729643683164</v>
      </c>
      <c r="Y53" s="73">
        <f t="shared" si="5"/>
        <v>5.4538203004599879</v>
      </c>
      <c r="Z53" s="17">
        <f t="shared" si="6"/>
        <v>94.546179699540005</v>
      </c>
      <c r="AA53" s="18">
        <f t="shared" si="7"/>
        <v>3.3189612883091186</v>
      </c>
      <c r="AB53" s="118">
        <v>1.6989700043360187</v>
      </c>
      <c r="AC53" s="89">
        <f t="shared" si="8"/>
        <v>94.700666921271278</v>
      </c>
    </row>
    <row r="54" spans="18:29" x14ac:dyDescent="0.3">
      <c r="R54" s="13">
        <v>50</v>
      </c>
      <c r="S54" s="14">
        <v>61.2</v>
      </c>
      <c r="T54" s="59">
        <f t="shared" si="0"/>
        <v>1.0814932709982863E-3</v>
      </c>
      <c r="U54" s="16">
        <f t="shared" si="1"/>
        <v>2.3209575753374954</v>
      </c>
      <c r="V54" s="73">
        <f t="shared" si="2"/>
        <v>8.6237175063978206</v>
      </c>
      <c r="W54" s="17">
        <f t="shared" si="3"/>
        <v>91.376282493602176</v>
      </c>
      <c r="X54" s="16">
        <f t="shared" si="4"/>
        <v>2.4053969398002906</v>
      </c>
      <c r="Y54" s="73">
        <f t="shared" si="5"/>
        <v>5.2993330787287185</v>
      </c>
      <c r="Z54" s="17">
        <f t="shared" si="6"/>
        <v>94.700666921271278</v>
      </c>
      <c r="AA54" s="18">
        <f t="shared" si="7"/>
        <v>3.3243844276691021</v>
      </c>
      <c r="AB54" s="118">
        <v>1.7075701760979363</v>
      </c>
      <c r="AC54" s="89">
        <f>Z55</f>
        <v>94.700666921271278</v>
      </c>
    </row>
    <row r="55" spans="18:29" x14ac:dyDescent="0.3">
      <c r="R55" s="13">
        <v>51</v>
      </c>
      <c r="S55" s="14">
        <v>61.2</v>
      </c>
      <c r="T55" s="59">
        <f t="shared" si="0"/>
        <v>1.0814932709982863E-3</v>
      </c>
      <c r="U55" s="16">
        <f t="shared" si="1"/>
        <v>2.3209575753374954</v>
      </c>
      <c r="V55" s="73">
        <f t="shared" si="2"/>
        <v>8.6237175063978206</v>
      </c>
      <c r="W55" s="17">
        <f t="shared" si="3"/>
        <v>91.376282493602176</v>
      </c>
      <c r="X55" s="16">
        <f t="shared" si="4"/>
        <v>2.4053969398002906</v>
      </c>
      <c r="Y55" s="73">
        <f t="shared" si="5"/>
        <v>5.2993330787287185</v>
      </c>
      <c r="Z55" s="17">
        <f t="shared" si="6"/>
        <v>94.700666921271278</v>
      </c>
      <c r="AA55" s="18">
        <f t="shared" si="7"/>
        <v>3.3243844276691021</v>
      </c>
      <c r="AB55" s="118">
        <v>1.7160033436347992</v>
      </c>
      <c r="AC55" s="89">
        <f t="shared" si="8"/>
        <v>94.700666921271278</v>
      </c>
    </row>
    <row r="56" spans="18:29" x14ac:dyDescent="0.3">
      <c r="R56" s="13">
        <v>52</v>
      </c>
      <c r="S56" s="14">
        <v>61.2</v>
      </c>
      <c r="T56" s="59">
        <f t="shared" si="0"/>
        <v>1.0814932709982863E-3</v>
      </c>
      <c r="U56" s="16">
        <f t="shared" si="1"/>
        <v>2.3209575753374954</v>
      </c>
      <c r="V56" s="73">
        <f t="shared" si="2"/>
        <v>8.6237175063978206</v>
      </c>
      <c r="W56" s="17">
        <f t="shared" si="3"/>
        <v>91.376282493602176</v>
      </c>
      <c r="X56" s="16">
        <f t="shared" si="4"/>
        <v>2.4053969398002906</v>
      </c>
      <c r="Y56" s="73">
        <f t="shared" si="5"/>
        <v>5.2993330787287185</v>
      </c>
      <c r="Z56" s="17">
        <f t="shared" si="6"/>
        <v>94.700666921271278</v>
      </c>
      <c r="AA56" s="18">
        <f t="shared" si="7"/>
        <v>3.3243844276691021</v>
      </c>
      <c r="AB56" s="118">
        <v>1.7242758696007889</v>
      </c>
      <c r="AC56" s="89">
        <f t="shared" si="8"/>
        <v>94.855659829489426</v>
      </c>
    </row>
    <row r="57" spans="18:29" x14ac:dyDescent="0.3">
      <c r="R57" s="13">
        <v>53</v>
      </c>
      <c r="S57" s="14">
        <v>61.1</v>
      </c>
      <c r="T57" s="59">
        <f t="shared" si="0"/>
        <v>1.0797261251306422E-3</v>
      </c>
      <c r="U57" s="16">
        <f t="shared" si="1"/>
        <v>2.3247561965737273</v>
      </c>
      <c r="V57" s="73">
        <f t="shared" si="2"/>
        <v>8.4741654892233402</v>
      </c>
      <c r="W57" s="17">
        <f t="shared" si="3"/>
        <v>91.525834510776662</v>
      </c>
      <c r="X57" s="16">
        <f t="shared" si="4"/>
        <v>2.4093337596690314</v>
      </c>
      <c r="Y57" s="73">
        <f t="shared" si="5"/>
        <v>5.1443401705105751</v>
      </c>
      <c r="Z57" s="17">
        <f t="shared" si="6"/>
        <v>94.855659829489426</v>
      </c>
      <c r="AA57" s="18">
        <f t="shared" si="7"/>
        <v>3.3298253187127651</v>
      </c>
      <c r="AB57" s="118">
        <v>1.7323937598229686</v>
      </c>
      <c r="AC57" s="89">
        <f t="shared" si="8"/>
        <v>94.855659829489426</v>
      </c>
    </row>
    <row r="58" spans="18:29" x14ac:dyDescent="0.3">
      <c r="R58" s="13">
        <v>54</v>
      </c>
      <c r="S58" s="14">
        <v>61.1</v>
      </c>
      <c r="T58" s="59">
        <f t="shared" si="0"/>
        <v>1.0797261251306422E-3</v>
      </c>
      <c r="U58" s="16">
        <f t="shared" si="1"/>
        <v>2.3247561965737273</v>
      </c>
      <c r="V58" s="73">
        <f t="shared" si="2"/>
        <v>8.4741654892233402</v>
      </c>
      <c r="W58" s="17">
        <f t="shared" si="3"/>
        <v>91.525834510776662</v>
      </c>
      <c r="X58" s="16">
        <f t="shared" si="4"/>
        <v>2.4093337596690314</v>
      </c>
      <c r="Y58" s="73">
        <f t="shared" si="5"/>
        <v>5.1443401705105751</v>
      </c>
      <c r="Z58" s="17">
        <f t="shared" si="6"/>
        <v>94.855659829489426</v>
      </c>
      <c r="AA58" s="18">
        <f t="shared" si="7"/>
        <v>3.3298253187127651</v>
      </c>
      <c r="AB58" s="118">
        <v>1.7403626894942439</v>
      </c>
      <c r="AC58" s="89">
        <f t="shared" si="8"/>
        <v>94.855659829489426</v>
      </c>
    </row>
    <row r="59" spans="18:29" x14ac:dyDescent="0.3">
      <c r="R59" s="13">
        <v>55</v>
      </c>
      <c r="S59" s="14">
        <v>61.1</v>
      </c>
      <c r="T59" s="59">
        <f t="shared" si="0"/>
        <v>1.0797261251306422E-3</v>
      </c>
      <c r="U59" s="16">
        <f t="shared" si="1"/>
        <v>2.3247561965737273</v>
      </c>
      <c r="V59" s="73">
        <f t="shared" si="2"/>
        <v>8.4741654892233402</v>
      </c>
      <c r="W59" s="17">
        <f t="shared" si="3"/>
        <v>91.525834510776662</v>
      </c>
      <c r="X59" s="16">
        <f t="shared" si="4"/>
        <v>2.4093337596690314</v>
      </c>
      <c r="Y59" s="73">
        <f t="shared" si="5"/>
        <v>5.1443401705105751</v>
      </c>
      <c r="Z59" s="17">
        <f t="shared" si="6"/>
        <v>94.855659829489426</v>
      </c>
      <c r="AA59" s="18">
        <f t="shared" si="7"/>
        <v>3.3298253187127651</v>
      </c>
      <c r="AB59" s="118">
        <v>1.7481880270062005</v>
      </c>
      <c r="AC59" s="89">
        <f t="shared" si="8"/>
        <v>95.0111609111771</v>
      </c>
    </row>
    <row r="60" spans="18:29" x14ac:dyDescent="0.3">
      <c r="R60" s="13">
        <v>56</v>
      </c>
      <c r="S60" s="14">
        <v>61</v>
      </c>
      <c r="T60" s="59">
        <f t="shared" si="0"/>
        <v>1.0779589792629979E-3</v>
      </c>
      <c r="U60" s="16">
        <f t="shared" si="1"/>
        <v>2.3285672723058153</v>
      </c>
      <c r="V60" s="73">
        <f t="shared" si="2"/>
        <v>8.32412313756633</v>
      </c>
      <c r="W60" s="17">
        <f t="shared" si="3"/>
        <v>91.675876862433668</v>
      </c>
      <c r="X60" s="16">
        <f t="shared" si="4"/>
        <v>2.4132834871438984</v>
      </c>
      <c r="Y60" s="73">
        <f t="shared" si="5"/>
        <v>4.9888390888228944</v>
      </c>
      <c r="Z60" s="17">
        <f t="shared" si="6"/>
        <v>95.0111609111771</v>
      </c>
      <c r="AA60" s="18">
        <f t="shared" si="7"/>
        <v>3.3352840487434356</v>
      </c>
      <c r="AB60" s="118">
        <v>1.7558748556724915</v>
      </c>
      <c r="AC60" s="89">
        <f t="shared" si="8"/>
        <v>95.0111609111771</v>
      </c>
    </row>
    <row r="61" spans="18:29" x14ac:dyDescent="0.3">
      <c r="R61" s="13">
        <v>57</v>
      </c>
      <c r="S61" s="14">
        <v>61</v>
      </c>
      <c r="T61" s="59">
        <f t="shared" si="0"/>
        <v>1.0779589792629979E-3</v>
      </c>
      <c r="U61" s="16">
        <f t="shared" si="1"/>
        <v>2.3285672723058153</v>
      </c>
      <c r="V61" s="73">
        <f t="shared" si="2"/>
        <v>8.32412313756633</v>
      </c>
      <c r="W61" s="17">
        <f t="shared" si="3"/>
        <v>91.675876862433668</v>
      </c>
      <c r="X61" s="16">
        <f t="shared" si="4"/>
        <v>2.4132834871438984</v>
      </c>
      <c r="Y61" s="73">
        <f t="shared" si="5"/>
        <v>4.9888390888228944</v>
      </c>
      <c r="Z61" s="17">
        <f t="shared" si="6"/>
        <v>95.0111609111771</v>
      </c>
      <c r="AA61" s="18">
        <f t="shared" si="7"/>
        <v>3.3352840487434356</v>
      </c>
      <c r="AB61" s="118">
        <v>1.7634279935629373</v>
      </c>
      <c r="AC61" s="89">
        <f t="shared" si="8"/>
        <v>95.0111609111771</v>
      </c>
    </row>
    <row r="62" spans="18:29" x14ac:dyDescent="0.3">
      <c r="R62" s="13">
        <v>58</v>
      </c>
      <c r="S62" s="14">
        <v>61</v>
      </c>
      <c r="T62" s="59">
        <f t="shared" si="0"/>
        <v>1.0779589792629979E-3</v>
      </c>
      <c r="U62" s="16">
        <f t="shared" si="1"/>
        <v>2.3285672723058153</v>
      </c>
      <c r="V62" s="73">
        <f t="shared" si="2"/>
        <v>8.32412313756633</v>
      </c>
      <c r="W62" s="17">
        <f t="shared" si="3"/>
        <v>91.675876862433668</v>
      </c>
      <c r="X62" s="16">
        <f t="shared" si="4"/>
        <v>2.4132834871438984</v>
      </c>
      <c r="Y62" s="73">
        <f t="shared" si="5"/>
        <v>4.9888390888228944</v>
      </c>
      <c r="Z62" s="17">
        <f t="shared" si="6"/>
        <v>95.0111609111771</v>
      </c>
      <c r="AA62" s="18">
        <f t="shared" si="7"/>
        <v>3.3352840487434356</v>
      </c>
      <c r="AB62" s="118">
        <v>1.7708520116421442</v>
      </c>
      <c r="AC62" s="89">
        <f t="shared" si="8"/>
        <v>95.0111609111771</v>
      </c>
    </row>
    <row r="63" spans="18:29" x14ac:dyDescent="0.3">
      <c r="R63" s="13">
        <v>59</v>
      </c>
      <c r="S63" s="14">
        <v>61</v>
      </c>
      <c r="T63" s="59">
        <f t="shared" si="0"/>
        <v>1.0779589792629979E-3</v>
      </c>
      <c r="U63" s="16">
        <f t="shared" si="1"/>
        <v>2.3285672723058153</v>
      </c>
      <c r="V63" s="73">
        <f t="shared" si="2"/>
        <v>8.32412313756633</v>
      </c>
      <c r="W63" s="17">
        <f t="shared" si="3"/>
        <v>91.675876862433668</v>
      </c>
      <c r="X63" s="16">
        <f t="shared" si="4"/>
        <v>2.4132834871438984</v>
      </c>
      <c r="Y63" s="73">
        <f t="shared" si="5"/>
        <v>4.9888390888228944</v>
      </c>
      <c r="Z63" s="17">
        <f t="shared" si="6"/>
        <v>95.0111609111771</v>
      </c>
      <c r="AA63" s="18">
        <f t="shared" si="7"/>
        <v>3.3352840487434356</v>
      </c>
      <c r="AB63" s="118">
        <v>1.7781512503836436</v>
      </c>
      <c r="AC63" s="89">
        <f t="shared" si="8"/>
        <v>95.167172669651961</v>
      </c>
    </row>
    <row r="64" spans="18:29" x14ac:dyDescent="0.3">
      <c r="R64" s="13">
        <v>60</v>
      </c>
      <c r="S64" s="14">
        <v>60.9</v>
      </c>
      <c r="T64" s="59">
        <f t="shared" si="0"/>
        <v>1.0761918333953536E-3</v>
      </c>
      <c r="U64" s="16">
        <f t="shared" si="1"/>
        <v>2.3323908638859563</v>
      </c>
      <c r="V64" s="73">
        <f t="shared" si="2"/>
        <v>8.1735880359859792</v>
      </c>
      <c r="W64" s="17">
        <f t="shared" si="3"/>
        <v>91.826411964014028</v>
      </c>
      <c r="X64" s="16">
        <f t="shared" si="4"/>
        <v>2.4172461858091596</v>
      </c>
      <c r="Y64" s="73">
        <f t="shared" si="5"/>
        <v>4.832827330348044</v>
      </c>
      <c r="Z64" s="17">
        <f t="shared" si="6"/>
        <v>95.167172669651961</v>
      </c>
      <c r="AA64" s="18">
        <f t="shared" si="7"/>
        <v>3.3407607056379351</v>
      </c>
      <c r="AB64" s="118">
        <v>1.7853298350107671</v>
      </c>
      <c r="AC64" s="89">
        <f t="shared" si="8"/>
        <v>95.167172669651961</v>
      </c>
    </row>
    <row r="65" spans="18:29" x14ac:dyDescent="0.3">
      <c r="R65" s="13">
        <v>61</v>
      </c>
      <c r="S65" s="14">
        <v>60.9</v>
      </c>
      <c r="T65" s="59">
        <f t="shared" si="0"/>
        <v>1.0761918333953536E-3</v>
      </c>
      <c r="U65" s="16">
        <f t="shared" si="1"/>
        <v>2.3323908638859563</v>
      </c>
      <c r="V65" s="73">
        <f t="shared" si="2"/>
        <v>8.1735880359859792</v>
      </c>
      <c r="W65" s="17">
        <f t="shared" si="3"/>
        <v>91.826411964014028</v>
      </c>
      <c r="X65" s="16">
        <f t="shared" si="4"/>
        <v>2.4172461858091596</v>
      </c>
      <c r="Y65" s="73">
        <f t="shared" si="5"/>
        <v>4.832827330348044</v>
      </c>
      <c r="Z65" s="17">
        <f t="shared" si="6"/>
        <v>95.167172669651961</v>
      </c>
      <c r="AA65" s="18">
        <f t="shared" si="7"/>
        <v>3.3407607056379351</v>
      </c>
      <c r="AB65" s="118">
        <v>1.7923916894982539</v>
      </c>
      <c r="AC65" s="89">
        <f t="shared" si="8"/>
        <v>95.167172669651961</v>
      </c>
    </row>
    <row r="66" spans="18:29" x14ac:dyDescent="0.3">
      <c r="R66" s="13">
        <v>62</v>
      </c>
      <c r="S66" s="14">
        <v>60.9</v>
      </c>
      <c r="T66" s="59">
        <f t="shared" si="0"/>
        <v>1.0761918333953536E-3</v>
      </c>
      <c r="U66" s="16">
        <f t="shared" si="1"/>
        <v>2.3323908638859563</v>
      </c>
      <c r="V66" s="73">
        <f t="shared" si="2"/>
        <v>8.1735880359859792</v>
      </c>
      <c r="W66" s="17">
        <f t="shared" si="3"/>
        <v>91.826411964014028</v>
      </c>
      <c r="X66" s="16">
        <f t="shared" si="4"/>
        <v>2.4172461858091596</v>
      </c>
      <c r="Y66" s="73">
        <f t="shared" si="5"/>
        <v>4.832827330348044</v>
      </c>
      <c r="Z66" s="17">
        <f t="shared" si="6"/>
        <v>95.167172669651961</v>
      </c>
      <c r="AA66" s="18">
        <f t="shared" si="7"/>
        <v>3.3407607056379351</v>
      </c>
      <c r="AB66" s="118">
        <v>1.7993405494535817</v>
      </c>
      <c r="AC66" s="89">
        <f t="shared" si="8"/>
        <v>95.167172669651961</v>
      </c>
    </row>
    <row r="67" spans="18:29" x14ac:dyDescent="0.3">
      <c r="R67" s="13">
        <v>63</v>
      </c>
      <c r="S67" s="14">
        <v>60.9</v>
      </c>
      <c r="T67" s="59">
        <f t="shared" si="0"/>
        <v>1.0761918333953536E-3</v>
      </c>
      <c r="U67" s="16">
        <f t="shared" si="1"/>
        <v>2.3323908638859563</v>
      </c>
      <c r="V67" s="73">
        <f t="shared" si="2"/>
        <v>8.1735880359859792</v>
      </c>
      <c r="W67" s="17">
        <f t="shared" si="3"/>
        <v>91.826411964014028</v>
      </c>
      <c r="X67" s="16">
        <f t="shared" si="4"/>
        <v>2.4172461858091596</v>
      </c>
      <c r="Y67" s="73">
        <f t="shared" si="5"/>
        <v>4.832827330348044</v>
      </c>
      <c r="Z67" s="17">
        <f t="shared" si="6"/>
        <v>95.167172669651961</v>
      </c>
      <c r="AA67" s="18">
        <f t="shared" si="7"/>
        <v>3.3407607056379351</v>
      </c>
      <c r="AB67" s="118">
        <v>1.8061799739838871</v>
      </c>
      <c r="AC67" s="89">
        <f t="shared" si="8"/>
        <v>95.323697624700714</v>
      </c>
    </row>
    <row r="68" spans="18:29" x14ac:dyDescent="0.3">
      <c r="R68" s="13">
        <v>64</v>
      </c>
      <c r="S68" s="14">
        <v>60.8</v>
      </c>
      <c r="T68" s="59">
        <f t="shared" si="0"/>
        <v>1.0744246875277093E-3</v>
      </c>
      <c r="U68" s="16">
        <f t="shared" si="1"/>
        <v>2.3362270330699793</v>
      </c>
      <c r="V68" s="73">
        <f t="shared" si="2"/>
        <v>8.0225577531504282</v>
      </c>
      <c r="W68" s="17">
        <f t="shared" si="3"/>
        <v>91.977442246849577</v>
      </c>
      <c r="X68" s="16">
        <f t="shared" si="4"/>
        <v>2.4212219196673983</v>
      </c>
      <c r="Y68" s="73">
        <f t="shared" si="5"/>
        <v>4.6763023752992794</v>
      </c>
      <c r="Z68" s="17">
        <f t="shared" si="6"/>
        <v>95.323697624700714</v>
      </c>
      <c r="AA68" s="18">
        <f t="shared" si="7"/>
        <v>3.3462553778511488</v>
      </c>
      <c r="AB68" s="118">
        <v>1.8129133566428555</v>
      </c>
      <c r="AC68" s="89">
        <f t="shared" si="8"/>
        <v>95.323697624700714</v>
      </c>
    </row>
    <row r="69" spans="18:29" x14ac:dyDescent="0.3">
      <c r="R69" s="13">
        <v>65</v>
      </c>
      <c r="S69" s="14">
        <v>60.8</v>
      </c>
      <c r="T69" s="59">
        <f t="shared" ref="T69:T117" si="9">(PI()*$D$10^2/4*S69)*10^-9</f>
        <v>1.0744246875277093E-3</v>
      </c>
      <c r="U69" s="16">
        <f t="shared" ref="U69:U83" si="10">$D$14/T69*10^-6</f>
        <v>2.3362270330699793</v>
      </c>
      <c r="V69" s="73">
        <f t="shared" ref="V69:V83" si="11">(1-(U69/$D$12))*100</f>
        <v>8.0225577531504282</v>
      </c>
      <c r="W69" s="17">
        <f t="shared" ref="W69:W83" si="12">100-V69</f>
        <v>91.977442246849577</v>
      </c>
      <c r="X69" s="16">
        <f t="shared" ref="X69:X118" si="13">$D$15/$U$118*U69</f>
        <v>2.4212219196673983</v>
      </c>
      <c r="Y69" s="73">
        <f t="shared" ref="Y69:Y83" si="14">(1-(X69/$D$12))*100</f>
        <v>4.6763023752992794</v>
      </c>
      <c r="Z69" s="17">
        <f t="shared" ref="Z69:Z83" si="15">100-Y69</f>
        <v>95.323697624700714</v>
      </c>
      <c r="AA69" s="18">
        <f t="shared" ref="AA69:AA83" si="16">V69-Y69</f>
        <v>3.3462553778511488</v>
      </c>
      <c r="AB69" s="118">
        <v>1.8195439355418688</v>
      </c>
      <c r="AC69" s="89">
        <f t="shared" ref="AC69:AC82" si="17">Z70</f>
        <v>95.323697624700714</v>
      </c>
    </row>
    <row r="70" spans="18:29" x14ac:dyDescent="0.3">
      <c r="R70" s="13">
        <v>66</v>
      </c>
      <c r="S70" s="14">
        <v>60.8</v>
      </c>
      <c r="T70" s="59">
        <f t="shared" si="9"/>
        <v>1.0744246875277093E-3</v>
      </c>
      <c r="U70" s="16">
        <f t="shared" si="10"/>
        <v>2.3362270330699793</v>
      </c>
      <c r="V70" s="73">
        <f t="shared" si="11"/>
        <v>8.0225577531504282</v>
      </c>
      <c r="W70" s="17">
        <f t="shared" si="12"/>
        <v>91.977442246849577</v>
      </c>
      <c r="X70" s="16">
        <f t="shared" si="13"/>
        <v>2.4212219196673983</v>
      </c>
      <c r="Y70" s="73">
        <f t="shared" si="14"/>
        <v>4.6763023752992794</v>
      </c>
      <c r="Z70" s="17">
        <f t="shared" si="15"/>
        <v>95.323697624700714</v>
      </c>
      <c r="AA70" s="18">
        <f t="shared" si="16"/>
        <v>3.3462553778511488</v>
      </c>
      <c r="AB70" s="118">
        <v>1.8260748027008264</v>
      </c>
      <c r="AC70" s="89">
        <f t="shared" si="17"/>
        <v>95.323697624700714</v>
      </c>
    </row>
    <row r="71" spans="18:29" x14ac:dyDescent="0.3">
      <c r="R71" s="13">
        <v>67</v>
      </c>
      <c r="S71" s="14">
        <v>60.8</v>
      </c>
      <c r="T71" s="59">
        <f t="shared" si="9"/>
        <v>1.0744246875277093E-3</v>
      </c>
      <c r="U71" s="16">
        <f t="shared" si="10"/>
        <v>2.3362270330699793</v>
      </c>
      <c r="V71" s="73">
        <f t="shared" si="11"/>
        <v>8.0225577531504282</v>
      </c>
      <c r="W71" s="17">
        <f t="shared" si="12"/>
        <v>91.977442246849577</v>
      </c>
      <c r="X71" s="16">
        <f t="shared" si="13"/>
        <v>2.4212219196673983</v>
      </c>
      <c r="Y71" s="73">
        <f t="shared" si="14"/>
        <v>4.6763023752992794</v>
      </c>
      <c r="Z71" s="17">
        <f t="shared" si="15"/>
        <v>95.323697624700714</v>
      </c>
      <c r="AA71" s="18">
        <f t="shared" si="16"/>
        <v>3.3462553778511488</v>
      </c>
      <c r="AB71" s="118">
        <v>1.8325089127062364</v>
      </c>
      <c r="AC71" s="89">
        <f t="shared" si="17"/>
        <v>95.480738312715047</v>
      </c>
    </row>
    <row r="72" spans="18:29" x14ac:dyDescent="0.3">
      <c r="R72" s="13">
        <v>68</v>
      </c>
      <c r="S72" s="14">
        <v>60.7</v>
      </c>
      <c r="T72" s="59">
        <f t="shared" si="9"/>
        <v>1.0726575416600652E-3</v>
      </c>
      <c r="U72" s="16">
        <f t="shared" si="10"/>
        <v>2.3400758420206706</v>
      </c>
      <c r="V72" s="73">
        <f t="shared" si="11"/>
        <v>7.8710298417058784</v>
      </c>
      <c r="W72" s="17">
        <f t="shared" si="12"/>
        <v>92.128970158294123</v>
      </c>
      <c r="X72" s="16">
        <f t="shared" si="13"/>
        <v>2.4252107531429621</v>
      </c>
      <c r="Y72" s="73">
        <f t="shared" si="14"/>
        <v>4.5192616872849589</v>
      </c>
      <c r="Z72" s="17">
        <f t="shared" si="15"/>
        <v>95.480738312715047</v>
      </c>
      <c r="AA72" s="18">
        <f t="shared" si="16"/>
        <v>3.3517681544209195</v>
      </c>
      <c r="AB72" s="118">
        <v>1.8388490907372552</v>
      </c>
      <c r="AC72" s="89">
        <f t="shared" si="17"/>
        <v>95.480738312715047</v>
      </c>
    </row>
    <row r="73" spans="18:29" x14ac:dyDescent="0.3">
      <c r="R73" s="13">
        <v>69</v>
      </c>
      <c r="S73" s="14">
        <v>60.7</v>
      </c>
      <c r="T73" s="59">
        <f t="shared" si="9"/>
        <v>1.0726575416600652E-3</v>
      </c>
      <c r="U73" s="16">
        <f t="shared" si="10"/>
        <v>2.3400758420206706</v>
      </c>
      <c r="V73" s="73">
        <f t="shared" si="11"/>
        <v>7.8710298417058784</v>
      </c>
      <c r="W73" s="17">
        <f t="shared" si="12"/>
        <v>92.128970158294123</v>
      </c>
      <c r="X73" s="16">
        <f t="shared" si="13"/>
        <v>2.4252107531429621</v>
      </c>
      <c r="Y73" s="73">
        <f t="shared" si="14"/>
        <v>4.5192616872849589</v>
      </c>
      <c r="Z73" s="17">
        <f t="shared" si="15"/>
        <v>95.480738312715047</v>
      </c>
      <c r="AA73" s="18">
        <f t="shared" si="16"/>
        <v>3.3517681544209195</v>
      </c>
      <c r="AB73" s="118">
        <v>1.8450980400142569</v>
      </c>
      <c r="AC73" s="89">
        <f t="shared" si="17"/>
        <v>95.480738312715047</v>
      </c>
    </row>
    <row r="74" spans="18:29" x14ac:dyDescent="0.3">
      <c r="R74" s="13">
        <v>70</v>
      </c>
      <c r="S74" s="14">
        <v>60.7</v>
      </c>
      <c r="T74" s="59">
        <f t="shared" si="9"/>
        <v>1.0726575416600652E-3</v>
      </c>
      <c r="U74" s="16">
        <f t="shared" si="10"/>
        <v>2.3400758420206706</v>
      </c>
      <c r="V74" s="73">
        <f t="shared" si="11"/>
        <v>7.8710298417058784</v>
      </c>
      <c r="W74" s="17">
        <f t="shared" si="12"/>
        <v>92.128970158294123</v>
      </c>
      <c r="X74" s="16">
        <f t="shared" si="13"/>
        <v>2.4252107531429621</v>
      </c>
      <c r="Y74" s="73">
        <f t="shared" si="14"/>
        <v>4.5192616872849589</v>
      </c>
      <c r="Z74" s="17">
        <f t="shared" si="15"/>
        <v>95.480738312715047</v>
      </c>
      <c r="AA74" s="18">
        <f t="shared" si="16"/>
        <v>3.3517681544209195</v>
      </c>
      <c r="AB74" s="118">
        <v>1.8512583487190752</v>
      </c>
      <c r="AC74" s="89">
        <f t="shared" si="17"/>
        <v>95.480738312715047</v>
      </c>
    </row>
    <row r="75" spans="18:29" x14ac:dyDescent="0.3">
      <c r="R75" s="13">
        <v>71</v>
      </c>
      <c r="S75" s="14">
        <v>60.7</v>
      </c>
      <c r="T75" s="59">
        <f t="shared" si="9"/>
        <v>1.0726575416600652E-3</v>
      </c>
      <c r="U75" s="16">
        <f t="shared" si="10"/>
        <v>2.3400758420206706</v>
      </c>
      <c r="V75" s="73">
        <f t="shared" si="11"/>
        <v>7.8710298417058784</v>
      </c>
      <c r="W75" s="17">
        <f t="shared" si="12"/>
        <v>92.128970158294123</v>
      </c>
      <c r="X75" s="16">
        <f t="shared" si="13"/>
        <v>2.4252107531429621</v>
      </c>
      <c r="Y75" s="73">
        <f t="shared" si="14"/>
        <v>4.5192616872849589</v>
      </c>
      <c r="Z75" s="17">
        <f t="shared" si="15"/>
        <v>95.480738312715047</v>
      </c>
      <c r="AA75" s="18">
        <f t="shared" si="16"/>
        <v>3.3517681544209195</v>
      </c>
      <c r="AB75" s="118">
        <v>1.8573324964312685</v>
      </c>
      <c r="AC75" s="89">
        <f t="shared" si="17"/>
        <v>95.638297286828447</v>
      </c>
    </row>
    <row r="76" spans="18:29" x14ac:dyDescent="0.3">
      <c r="R76" s="13">
        <v>72</v>
      </c>
      <c r="S76" s="14">
        <v>60.6</v>
      </c>
      <c r="T76" s="59">
        <f t="shared" si="9"/>
        <v>1.0708903957924209E-3</v>
      </c>
      <c r="U76" s="16">
        <f t="shared" si="10"/>
        <v>2.3439373533111341</v>
      </c>
      <c r="V76" s="73">
        <f t="shared" si="11"/>
        <v>7.7190018381443348</v>
      </c>
      <c r="W76" s="17">
        <f t="shared" si="12"/>
        <v>92.280998161855663</v>
      </c>
      <c r="X76" s="16">
        <f t="shared" si="13"/>
        <v>2.4292127510854424</v>
      </c>
      <c r="Y76" s="73">
        <f t="shared" si="14"/>
        <v>4.3617027131715558</v>
      </c>
      <c r="Z76" s="17">
        <f t="shared" si="15"/>
        <v>95.638297286828447</v>
      </c>
      <c r="AA76" s="18">
        <f t="shared" si="16"/>
        <v>3.357299124972779</v>
      </c>
      <c r="AB76" s="118">
        <v>1.8633228601204559</v>
      </c>
      <c r="AC76" s="89">
        <f t="shared" si="17"/>
        <v>95.638297286828447</v>
      </c>
    </row>
    <row r="77" spans="18:29" x14ac:dyDescent="0.3">
      <c r="R77" s="13">
        <v>73</v>
      </c>
      <c r="S77" s="14">
        <v>60.6</v>
      </c>
      <c r="T77" s="59">
        <f t="shared" si="9"/>
        <v>1.0708903957924209E-3</v>
      </c>
      <c r="U77" s="16">
        <f t="shared" si="10"/>
        <v>2.3439373533111341</v>
      </c>
      <c r="V77" s="73">
        <f t="shared" si="11"/>
        <v>7.7190018381443348</v>
      </c>
      <c r="W77" s="17">
        <f t="shared" si="12"/>
        <v>92.280998161855663</v>
      </c>
      <c r="X77" s="16">
        <f t="shared" si="13"/>
        <v>2.4292127510854424</v>
      </c>
      <c r="Y77" s="73">
        <f t="shared" si="14"/>
        <v>4.3617027131715558</v>
      </c>
      <c r="Z77" s="17">
        <f t="shared" si="15"/>
        <v>95.638297286828447</v>
      </c>
      <c r="AA77" s="18">
        <f t="shared" si="16"/>
        <v>3.357299124972779</v>
      </c>
      <c r="AB77" s="118">
        <v>1.8692317197309762</v>
      </c>
      <c r="AC77" s="89">
        <f t="shared" si="17"/>
        <v>95.638297286828447</v>
      </c>
    </row>
    <row r="78" spans="18:29" x14ac:dyDescent="0.3">
      <c r="R78" s="13">
        <v>74</v>
      </c>
      <c r="S78" s="14">
        <v>60.6</v>
      </c>
      <c r="T78" s="59">
        <f t="shared" si="9"/>
        <v>1.0708903957924209E-3</v>
      </c>
      <c r="U78" s="16">
        <f t="shared" si="10"/>
        <v>2.3439373533111341</v>
      </c>
      <c r="V78" s="73">
        <f t="shared" si="11"/>
        <v>7.7190018381443348</v>
      </c>
      <c r="W78" s="17">
        <f t="shared" si="12"/>
        <v>92.280998161855663</v>
      </c>
      <c r="X78" s="16">
        <f t="shared" si="13"/>
        <v>2.4292127510854424</v>
      </c>
      <c r="Y78" s="73">
        <f t="shared" si="14"/>
        <v>4.3617027131715558</v>
      </c>
      <c r="Z78" s="17">
        <f t="shared" si="15"/>
        <v>95.638297286828447</v>
      </c>
      <c r="AA78" s="18">
        <f t="shared" si="16"/>
        <v>3.357299124972779</v>
      </c>
      <c r="AB78" s="118">
        <v>1.8750612633917001</v>
      </c>
      <c r="AC78" s="89">
        <f t="shared" si="17"/>
        <v>95.638297286828447</v>
      </c>
    </row>
    <row r="79" spans="18:29" x14ac:dyDescent="0.3">
      <c r="R79" s="13">
        <v>75</v>
      </c>
      <c r="S79" s="14">
        <v>60.6</v>
      </c>
      <c r="T79" s="59">
        <f t="shared" si="9"/>
        <v>1.0708903957924209E-3</v>
      </c>
      <c r="U79" s="16">
        <f t="shared" si="10"/>
        <v>2.3439373533111341</v>
      </c>
      <c r="V79" s="73">
        <f t="shared" si="11"/>
        <v>7.7190018381443348</v>
      </c>
      <c r="W79" s="17">
        <f t="shared" si="12"/>
        <v>92.280998161855663</v>
      </c>
      <c r="X79" s="16">
        <f t="shared" si="13"/>
        <v>2.4292127510854424</v>
      </c>
      <c r="Y79" s="73">
        <f t="shared" si="14"/>
        <v>4.3617027131715558</v>
      </c>
      <c r="Z79" s="17">
        <f t="shared" si="15"/>
        <v>95.638297286828447</v>
      </c>
      <c r="AA79" s="18">
        <f t="shared" si="16"/>
        <v>3.357299124972779</v>
      </c>
      <c r="AB79" s="118">
        <v>1.8808135922807914</v>
      </c>
      <c r="AC79" s="89">
        <f t="shared" si="17"/>
        <v>95.638297286828447</v>
      </c>
    </row>
    <row r="80" spans="18:29" x14ac:dyDescent="0.3">
      <c r="R80" s="13">
        <v>76</v>
      </c>
      <c r="S80" s="14">
        <v>60.6</v>
      </c>
      <c r="T80" s="59">
        <f t="shared" si="9"/>
        <v>1.0708903957924209E-3</v>
      </c>
      <c r="U80" s="16">
        <f t="shared" si="10"/>
        <v>2.3439373533111341</v>
      </c>
      <c r="V80" s="73">
        <f t="shared" si="11"/>
        <v>7.7190018381443348</v>
      </c>
      <c r="W80" s="17">
        <f t="shared" si="12"/>
        <v>92.280998161855663</v>
      </c>
      <c r="X80" s="16">
        <f t="shared" si="13"/>
        <v>2.4292127510854424</v>
      </c>
      <c r="Y80" s="73">
        <f t="shared" si="14"/>
        <v>4.3617027131715558</v>
      </c>
      <c r="Z80" s="17">
        <f t="shared" si="15"/>
        <v>95.638297286828447</v>
      </c>
      <c r="AA80" s="18">
        <f t="shared" si="16"/>
        <v>3.357299124972779</v>
      </c>
      <c r="AB80" s="118">
        <v>1.8864907251724818</v>
      </c>
      <c r="AC80" s="89">
        <f t="shared" si="17"/>
        <v>95.796377117054618</v>
      </c>
    </row>
    <row r="81" spans="17:29" x14ac:dyDescent="0.3">
      <c r="R81" s="13">
        <v>77</v>
      </c>
      <c r="S81" s="14">
        <v>60.5</v>
      </c>
      <c r="T81" s="59">
        <f t="shared" si="9"/>
        <v>1.0691232499247766E-3</v>
      </c>
      <c r="U81" s="16">
        <f t="shared" si="10"/>
        <v>2.3478116299281777</v>
      </c>
      <c r="V81" s="73">
        <f t="shared" si="11"/>
        <v>7.5664712626701718</v>
      </c>
      <c r="W81" s="17">
        <f t="shared" si="12"/>
        <v>92.433528737329823</v>
      </c>
      <c r="X81" s="16">
        <f t="shared" si="13"/>
        <v>2.4332279787731874</v>
      </c>
      <c r="Y81" s="73">
        <f t="shared" si="14"/>
        <v>4.2036228829453792</v>
      </c>
      <c r="Z81" s="17">
        <f t="shared" si="15"/>
        <v>95.796377117054618</v>
      </c>
      <c r="AA81" s="18">
        <f t="shared" si="16"/>
        <v>3.3628483797247926</v>
      </c>
      <c r="AB81" s="118">
        <v>1.8920946026904804</v>
      </c>
      <c r="AC81" s="89">
        <f t="shared" si="17"/>
        <v>95.796377117054618</v>
      </c>
    </row>
    <row r="82" spans="17:29" x14ac:dyDescent="0.3">
      <c r="R82" s="13">
        <v>78</v>
      </c>
      <c r="S82" s="14">
        <v>60.5</v>
      </c>
      <c r="T82" s="59">
        <f t="shared" si="9"/>
        <v>1.0691232499247766E-3</v>
      </c>
      <c r="U82" s="16">
        <f t="shared" si="10"/>
        <v>2.3478116299281777</v>
      </c>
      <c r="V82" s="73">
        <f t="shared" si="11"/>
        <v>7.5664712626701718</v>
      </c>
      <c r="W82" s="17">
        <f t="shared" si="12"/>
        <v>92.433528737329823</v>
      </c>
      <c r="X82" s="16">
        <f t="shared" si="13"/>
        <v>2.4332279787731874</v>
      </c>
      <c r="Y82" s="73">
        <f t="shared" si="14"/>
        <v>4.2036228829453792</v>
      </c>
      <c r="Z82" s="17">
        <f t="shared" si="15"/>
        <v>95.796377117054618</v>
      </c>
      <c r="AA82" s="18">
        <f t="shared" si="16"/>
        <v>3.3628483797247926</v>
      </c>
      <c r="AB82" s="118">
        <v>1.8976270912904414</v>
      </c>
      <c r="AC82" s="89">
        <f t="shared" si="17"/>
        <v>95.796377117054618</v>
      </c>
    </row>
    <row r="83" spans="17:29" x14ac:dyDescent="0.3">
      <c r="R83" s="13">
        <v>79</v>
      </c>
      <c r="S83" s="14">
        <v>60.5</v>
      </c>
      <c r="T83" s="59">
        <f t="shared" si="9"/>
        <v>1.0691232499247766E-3</v>
      </c>
      <c r="U83" s="16">
        <f t="shared" si="10"/>
        <v>2.3478116299281777</v>
      </c>
      <c r="V83" s="73">
        <f t="shared" si="11"/>
        <v>7.5664712626701718</v>
      </c>
      <c r="W83" s="17">
        <f t="shared" si="12"/>
        <v>92.433528737329823</v>
      </c>
      <c r="X83" s="16">
        <f t="shared" si="13"/>
        <v>2.4332279787731874</v>
      </c>
      <c r="Y83" s="73">
        <f t="shared" si="14"/>
        <v>4.2036228829453792</v>
      </c>
      <c r="Z83" s="17">
        <f t="shared" si="15"/>
        <v>95.796377117054618</v>
      </c>
      <c r="AA83" s="18">
        <f t="shared" si="16"/>
        <v>3.3628483797247926</v>
      </c>
      <c r="AB83" s="118">
        <v>1.9030899869919435</v>
      </c>
      <c r="AC83" s="89">
        <f>Z84</f>
        <v>95.796377117054618</v>
      </c>
    </row>
    <row r="84" spans="17:29" x14ac:dyDescent="0.3">
      <c r="R84" s="13">
        <v>80</v>
      </c>
      <c r="S84" s="14">
        <v>60.5</v>
      </c>
      <c r="T84" s="59">
        <f t="shared" si="9"/>
        <v>1.0691232499247766E-3</v>
      </c>
      <c r="U84" s="16">
        <f>$D$14/T84*10^-6</f>
        <v>2.3478116299281777</v>
      </c>
      <c r="V84" s="73">
        <f>(1-(U84/$D$12))*100</f>
        <v>7.5664712626701718</v>
      </c>
      <c r="W84" s="17">
        <f>100-V84</f>
        <v>92.433528737329823</v>
      </c>
      <c r="X84" s="16">
        <f t="shared" si="13"/>
        <v>2.4332279787731874</v>
      </c>
      <c r="Y84" s="73">
        <f>(1-(X84/$D$12))*100</f>
        <v>4.2036228829453792</v>
      </c>
      <c r="Z84" s="17">
        <f>100-Y84</f>
        <v>95.796377117054618</v>
      </c>
      <c r="AA84" s="18">
        <f>V84-Y84</f>
        <v>3.3628483797247926</v>
      </c>
      <c r="AB84" s="118">
        <v>1.9084850188786497</v>
      </c>
      <c r="AC84" s="89">
        <f t="shared" ref="AC84:AC93" si="18">Z85</f>
        <v>95.796377117054618</v>
      </c>
    </row>
    <row r="85" spans="17:29" x14ac:dyDescent="0.3">
      <c r="R85" s="13">
        <v>81</v>
      </c>
      <c r="S85" s="14">
        <v>60.5</v>
      </c>
      <c r="T85" s="59">
        <f t="shared" si="9"/>
        <v>1.0691232499247766E-3</v>
      </c>
      <c r="U85" s="16">
        <f t="shared" ref="U85:U94" si="19">$D$14/T85*10^-6</f>
        <v>2.3478116299281777</v>
      </c>
      <c r="V85" s="73">
        <f t="shared" ref="V85:V94" si="20">(1-(U85/$D$12))*100</f>
        <v>7.5664712626701718</v>
      </c>
      <c r="W85" s="17">
        <f t="shared" ref="W85:W94" si="21">100-V85</f>
        <v>92.433528737329823</v>
      </c>
      <c r="X85" s="16">
        <f t="shared" si="13"/>
        <v>2.4332279787731874</v>
      </c>
      <c r="Y85" s="73">
        <f t="shared" ref="Y85:Y94" si="22">(1-(X85/$D$12))*100</f>
        <v>4.2036228829453792</v>
      </c>
      <c r="Z85" s="17">
        <f t="shared" ref="Z85:Z94" si="23">100-Y85</f>
        <v>95.796377117054618</v>
      </c>
      <c r="AA85" s="18">
        <f t="shared" ref="AA85:AA94" si="24">V85-Y85</f>
        <v>3.3628483797247926</v>
      </c>
      <c r="AB85" s="118">
        <v>1.9138138523837167</v>
      </c>
      <c r="AC85" s="89">
        <f t="shared" si="18"/>
        <v>95.95498039042721</v>
      </c>
    </row>
    <row r="86" spans="17:29" x14ac:dyDescent="0.3">
      <c r="R86" s="13">
        <v>82</v>
      </c>
      <c r="S86" s="14">
        <v>60.4</v>
      </c>
      <c r="T86" s="59">
        <f t="shared" si="9"/>
        <v>1.0673561040571323E-3</v>
      </c>
      <c r="U86" s="16">
        <f t="shared" si="19"/>
        <v>2.3516987352757406</v>
      </c>
      <c r="V86" s="73">
        <f t="shared" si="20"/>
        <v>7.4134356190653339</v>
      </c>
      <c r="W86" s="17">
        <f t="shared" si="21"/>
        <v>92.586564380934661</v>
      </c>
      <c r="X86" s="16">
        <f t="shared" si="13"/>
        <v>2.4372565019168513</v>
      </c>
      <c r="Y86" s="73">
        <f t="shared" si="22"/>
        <v>4.0450196095727868</v>
      </c>
      <c r="Z86" s="17">
        <f t="shared" si="23"/>
        <v>95.95498039042721</v>
      </c>
      <c r="AA86" s="18">
        <f t="shared" si="24"/>
        <v>3.368416009492547</v>
      </c>
      <c r="AB86" s="118">
        <v>1.919078092376074</v>
      </c>
      <c r="AC86" s="89">
        <f t="shared" si="18"/>
        <v>95.95498039042721</v>
      </c>
    </row>
    <row r="87" spans="17:29" x14ac:dyDescent="0.3">
      <c r="R87" s="13">
        <v>83</v>
      </c>
      <c r="S87" s="14">
        <v>60.4</v>
      </c>
      <c r="T87" s="59">
        <f t="shared" si="9"/>
        <v>1.0673561040571323E-3</v>
      </c>
      <c r="U87" s="16">
        <f t="shared" si="19"/>
        <v>2.3516987352757406</v>
      </c>
      <c r="V87" s="73">
        <f t="shared" si="20"/>
        <v>7.4134356190653339</v>
      </c>
      <c r="W87" s="17">
        <f t="shared" si="21"/>
        <v>92.586564380934661</v>
      </c>
      <c r="X87" s="16">
        <f t="shared" si="13"/>
        <v>2.4372565019168513</v>
      </c>
      <c r="Y87" s="73">
        <f t="shared" si="22"/>
        <v>4.0450196095727868</v>
      </c>
      <c r="Z87" s="17">
        <f t="shared" si="23"/>
        <v>95.95498039042721</v>
      </c>
      <c r="AA87" s="18">
        <f t="shared" si="24"/>
        <v>3.368416009492547</v>
      </c>
      <c r="AB87" s="118">
        <v>1.9242792860618816</v>
      </c>
      <c r="AC87" s="89">
        <f t="shared" si="18"/>
        <v>95.95498039042721</v>
      </c>
    </row>
    <row r="88" spans="17:29" x14ac:dyDescent="0.3">
      <c r="R88" s="13">
        <v>84</v>
      </c>
      <c r="S88" s="14">
        <v>60.4</v>
      </c>
      <c r="T88" s="59">
        <f t="shared" si="9"/>
        <v>1.0673561040571323E-3</v>
      </c>
      <c r="U88" s="16">
        <f t="shared" si="19"/>
        <v>2.3516987352757406</v>
      </c>
      <c r="V88" s="73">
        <f t="shared" si="20"/>
        <v>7.4134356190653339</v>
      </c>
      <c r="W88" s="17">
        <f t="shared" si="21"/>
        <v>92.586564380934661</v>
      </c>
      <c r="X88" s="16">
        <f t="shared" si="13"/>
        <v>2.4372565019168513</v>
      </c>
      <c r="Y88" s="73">
        <f t="shared" si="22"/>
        <v>4.0450196095727868</v>
      </c>
      <c r="Z88" s="17">
        <f t="shared" si="23"/>
        <v>95.95498039042721</v>
      </c>
      <c r="AA88" s="18">
        <f t="shared" si="24"/>
        <v>3.368416009492547</v>
      </c>
      <c r="AB88" s="118">
        <v>1.9294189257142926</v>
      </c>
      <c r="AC88" s="89">
        <f t="shared" si="18"/>
        <v>95.95498039042721</v>
      </c>
    </row>
    <row r="89" spans="17:29" x14ac:dyDescent="0.3">
      <c r="Q89" s="61"/>
      <c r="R89" s="13">
        <v>85</v>
      </c>
      <c r="S89" s="14">
        <v>60.4</v>
      </c>
      <c r="T89" s="59">
        <f t="shared" si="9"/>
        <v>1.0673561040571323E-3</v>
      </c>
      <c r="U89" s="16">
        <f t="shared" si="19"/>
        <v>2.3516987352757406</v>
      </c>
      <c r="V89" s="73">
        <f t="shared" si="20"/>
        <v>7.4134356190653339</v>
      </c>
      <c r="W89" s="17">
        <f t="shared" si="21"/>
        <v>92.586564380934661</v>
      </c>
      <c r="X89" s="16">
        <f t="shared" si="13"/>
        <v>2.4372565019168513</v>
      </c>
      <c r="Y89" s="73">
        <f t="shared" si="22"/>
        <v>4.0450196095727868</v>
      </c>
      <c r="Z89" s="17">
        <f t="shared" si="23"/>
        <v>95.95498039042721</v>
      </c>
      <c r="AA89" s="18">
        <f t="shared" si="24"/>
        <v>3.368416009492547</v>
      </c>
      <c r="AB89" s="118">
        <v>1.9344984512435677</v>
      </c>
      <c r="AC89" s="89">
        <f t="shared" si="18"/>
        <v>95.95498039042721</v>
      </c>
    </row>
    <row r="90" spans="17:29" x14ac:dyDescent="0.3">
      <c r="R90" s="13">
        <v>86</v>
      </c>
      <c r="S90" s="14">
        <v>60.4</v>
      </c>
      <c r="T90" s="59">
        <f t="shared" si="9"/>
        <v>1.0673561040571323E-3</v>
      </c>
      <c r="U90" s="16">
        <f t="shared" si="19"/>
        <v>2.3516987352757406</v>
      </c>
      <c r="V90" s="73">
        <f t="shared" si="20"/>
        <v>7.4134356190653339</v>
      </c>
      <c r="W90" s="17">
        <f t="shared" si="21"/>
        <v>92.586564380934661</v>
      </c>
      <c r="X90" s="16">
        <f t="shared" si="13"/>
        <v>2.4372565019168513</v>
      </c>
      <c r="Y90" s="73">
        <f t="shared" si="22"/>
        <v>4.0450196095727868</v>
      </c>
      <c r="Z90" s="17">
        <f t="shared" si="23"/>
        <v>95.95498039042721</v>
      </c>
      <c r="AA90" s="18">
        <f t="shared" si="24"/>
        <v>3.368416009492547</v>
      </c>
      <c r="AB90" s="118">
        <v>1.9395192526186185</v>
      </c>
      <c r="AC90" s="89">
        <f t="shared" si="18"/>
        <v>95.95498039042721</v>
      </c>
    </row>
    <row r="91" spans="17:29" x14ac:dyDescent="0.3">
      <c r="R91" s="13">
        <v>87</v>
      </c>
      <c r="S91" s="14">
        <v>60.4</v>
      </c>
      <c r="T91" s="59">
        <f t="shared" si="9"/>
        <v>1.0673561040571323E-3</v>
      </c>
      <c r="U91" s="16">
        <f t="shared" si="19"/>
        <v>2.3516987352757406</v>
      </c>
      <c r="V91" s="73">
        <f t="shared" si="20"/>
        <v>7.4134356190653339</v>
      </c>
      <c r="W91" s="17">
        <f t="shared" si="21"/>
        <v>92.586564380934661</v>
      </c>
      <c r="X91" s="16">
        <f t="shared" si="13"/>
        <v>2.4372565019168513</v>
      </c>
      <c r="Y91" s="73">
        <f t="shared" si="22"/>
        <v>4.0450196095727868</v>
      </c>
      <c r="Z91" s="17">
        <f t="shared" si="23"/>
        <v>95.95498039042721</v>
      </c>
      <c r="AA91" s="18">
        <f t="shared" si="24"/>
        <v>3.368416009492547</v>
      </c>
      <c r="AB91" s="118">
        <v>1.9444826721501687</v>
      </c>
      <c r="AC91" s="89">
        <f t="shared" si="18"/>
        <v>96.114109711141012</v>
      </c>
    </row>
    <row r="92" spans="17:29" x14ac:dyDescent="0.3">
      <c r="R92" s="13">
        <v>88</v>
      </c>
      <c r="S92" s="14">
        <v>60.3</v>
      </c>
      <c r="T92" s="59">
        <f t="shared" si="9"/>
        <v>1.0655889581894879E-3</v>
      </c>
      <c r="U92" s="16">
        <f t="shared" si="19"/>
        <v>2.3555987331783537</v>
      </c>
      <c r="V92" s="73">
        <f t="shared" si="20"/>
        <v>7.2598923945530025</v>
      </c>
      <c r="W92" s="17">
        <f t="shared" si="21"/>
        <v>92.740107605446994</v>
      </c>
      <c r="X92" s="16">
        <f t="shared" si="13"/>
        <v>2.4412983866629818</v>
      </c>
      <c r="Y92" s="73">
        <f t="shared" si="22"/>
        <v>3.8858902888589841</v>
      </c>
      <c r="Z92" s="17">
        <f t="shared" si="23"/>
        <v>96.114109711141012</v>
      </c>
      <c r="AA92" s="18">
        <f t="shared" si="24"/>
        <v>3.3740021056940184</v>
      </c>
      <c r="AB92" s="118">
        <v>1.9493900066449128</v>
      </c>
      <c r="AC92" s="89">
        <f t="shared" si="18"/>
        <v>96.114109711141012</v>
      </c>
    </row>
    <row r="93" spans="17:29" x14ac:dyDescent="0.3">
      <c r="R93" s="13">
        <v>89</v>
      </c>
      <c r="S93" s="14">
        <v>60.3</v>
      </c>
      <c r="T93" s="59">
        <f t="shared" si="9"/>
        <v>1.0655889581894879E-3</v>
      </c>
      <c r="U93" s="16">
        <f t="shared" si="19"/>
        <v>2.3555987331783537</v>
      </c>
      <c r="V93" s="73">
        <f t="shared" si="20"/>
        <v>7.2598923945530025</v>
      </c>
      <c r="W93" s="17">
        <f t="shared" si="21"/>
        <v>92.740107605446994</v>
      </c>
      <c r="X93" s="16">
        <f t="shared" si="13"/>
        <v>2.4412983866629818</v>
      </c>
      <c r="Y93" s="73">
        <f t="shared" si="22"/>
        <v>3.8858902888589841</v>
      </c>
      <c r="Z93" s="17">
        <f t="shared" si="23"/>
        <v>96.114109711141012</v>
      </c>
      <c r="AA93" s="18">
        <f t="shared" si="24"/>
        <v>3.3740021056940184</v>
      </c>
      <c r="AB93" s="118">
        <v>1.954242509439325</v>
      </c>
      <c r="AC93" s="89">
        <f t="shared" si="18"/>
        <v>96.114109711141012</v>
      </c>
    </row>
    <row r="94" spans="17:29" x14ac:dyDescent="0.3">
      <c r="R94" s="13">
        <v>90</v>
      </c>
      <c r="S94" s="14">
        <v>60.3</v>
      </c>
      <c r="T94" s="59">
        <f t="shared" si="9"/>
        <v>1.0655889581894879E-3</v>
      </c>
      <c r="U94" s="16">
        <f t="shared" si="19"/>
        <v>2.3555987331783537</v>
      </c>
      <c r="V94" s="73">
        <f t="shared" si="20"/>
        <v>7.2598923945530025</v>
      </c>
      <c r="W94" s="17">
        <f t="shared" si="21"/>
        <v>92.740107605446994</v>
      </c>
      <c r="X94" s="16">
        <f t="shared" si="13"/>
        <v>2.4412983866629818</v>
      </c>
      <c r="Y94" s="73">
        <f t="shared" si="22"/>
        <v>3.8858902888589841</v>
      </c>
      <c r="Z94" s="17">
        <f t="shared" si="23"/>
        <v>96.114109711141012</v>
      </c>
      <c r="AA94" s="18">
        <f t="shared" si="24"/>
        <v>3.3740021056940184</v>
      </c>
      <c r="AB94" s="118">
        <v>1.9590413923210936</v>
      </c>
      <c r="AC94" s="89">
        <f>Z95</f>
        <v>96.114109711141012</v>
      </c>
    </row>
    <row r="95" spans="17:29" x14ac:dyDescent="0.3">
      <c r="R95" s="13">
        <v>91</v>
      </c>
      <c r="S95" s="14">
        <v>60.3</v>
      </c>
      <c r="T95" s="59">
        <f t="shared" si="9"/>
        <v>1.0655889581894879E-3</v>
      </c>
      <c r="U95" s="16">
        <f>$D$14/T95*10^-6</f>
        <v>2.3555987331783537</v>
      </c>
      <c r="V95" s="73">
        <f>(1-(U95/$D$12))*100</f>
        <v>7.2598923945530025</v>
      </c>
      <c r="W95" s="17">
        <f>100-V95</f>
        <v>92.740107605446994</v>
      </c>
      <c r="X95" s="16">
        <f t="shared" si="13"/>
        <v>2.4412983866629818</v>
      </c>
      <c r="Y95" s="73">
        <f>(1-(X95/$D$12))*100</f>
        <v>3.8858902888589841</v>
      </c>
      <c r="Z95" s="17">
        <f>100-Y95</f>
        <v>96.114109711141012</v>
      </c>
      <c r="AA95" s="18">
        <f>V95-Y95</f>
        <v>3.3740021056940184</v>
      </c>
      <c r="AB95" s="118">
        <v>1.9637878273455553</v>
      </c>
      <c r="AC95" s="89">
        <f t="shared" ref="AC95:AC117" si="25">Z96</f>
        <v>96.114109711141012</v>
      </c>
    </row>
    <row r="96" spans="17:29" x14ac:dyDescent="0.3">
      <c r="R96" s="13">
        <v>92</v>
      </c>
      <c r="S96" s="14">
        <v>60.3</v>
      </c>
      <c r="T96" s="59">
        <f t="shared" si="9"/>
        <v>1.0655889581894879E-3</v>
      </c>
      <c r="U96" s="16">
        <f t="shared" ref="U96:U107" si="26">$D$14/T96*10^-6</f>
        <v>2.3555987331783537</v>
      </c>
      <c r="V96" s="73">
        <f t="shared" ref="V96:V107" si="27">(1-(U96/$D$12))*100</f>
        <v>7.2598923945530025</v>
      </c>
      <c r="W96" s="17">
        <f t="shared" ref="W96:W107" si="28">100-V96</f>
        <v>92.740107605446994</v>
      </c>
      <c r="X96" s="16">
        <f t="shared" si="13"/>
        <v>2.4412983866629818</v>
      </c>
      <c r="Y96" s="73">
        <f t="shared" ref="Y96:Y107" si="29">(1-(X96/$D$12))*100</f>
        <v>3.8858902888589841</v>
      </c>
      <c r="Z96" s="17">
        <f t="shared" ref="Z96:Z107" si="30">100-Y96</f>
        <v>96.114109711141012</v>
      </c>
      <c r="AA96" s="18">
        <f t="shared" ref="AA96:AA107" si="31">V96-Y96</f>
        <v>3.3740021056940184</v>
      </c>
      <c r="AB96" s="118">
        <v>1.968482948553935</v>
      </c>
      <c r="AC96" s="89">
        <f t="shared" si="25"/>
        <v>96.114109711141012</v>
      </c>
    </row>
    <row r="97" spans="18:29" x14ac:dyDescent="0.3">
      <c r="R97" s="13">
        <v>93</v>
      </c>
      <c r="S97" s="14">
        <v>60.3</v>
      </c>
      <c r="T97" s="59">
        <f t="shared" si="9"/>
        <v>1.0655889581894879E-3</v>
      </c>
      <c r="U97" s="16">
        <f t="shared" si="26"/>
        <v>2.3555987331783537</v>
      </c>
      <c r="V97" s="73">
        <f t="shared" si="27"/>
        <v>7.2598923945530025</v>
      </c>
      <c r="W97" s="17">
        <f t="shared" si="28"/>
        <v>92.740107605446994</v>
      </c>
      <c r="X97" s="16">
        <f t="shared" si="13"/>
        <v>2.4412983866629818</v>
      </c>
      <c r="Y97" s="73">
        <f t="shared" si="29"/>
        <v>3.8858902888589841</v>
      </c>
      <c r="Z97" s="17">
        <f t="shared" si="30"/>
        <v>96.114109711141012</v>
      </c>
      <c r="AA97" s="18">
        <f t="shared" si="31"/>
        <v>3.3740021056940184</v>
      </c>
      <c r="AB97" s="118">
        <v>1.9731278535996986</v>
      </c>
      <c r="AC97" s="89">
        <f t="shared" si="25"/>
        <v>96.273767700694407</v>
      </c>
    </row>
    <row r="98" spans="18:29" x14ac:dyDescent="0.3">
      <c r="R98" s="13">
        <v>94</v>
      </c>
      <c r="S98" s="14">
        <v>60.2</v>
      </c>
      <c r="T98" s="59">
        <f t="shared" si="9"/>
        <v>1.0638218123218439E-3</v>
      </c>
      <c r="U98" s="16">
        <f t="shared" si="26"/>
        <v>2.3595116878846301</v>
      </c>
      <c r="V98" s="73">
        <f t="shared" si="27"/>
        <v>7.1058390596602354</v>
      </c>
      <c r="W98" s="17">
        <f t="shared" si="28"/>
        <v>92.894160940339759</v>
      </c>
      <c r="X98" s="16">
        <f t="shared" si="13"/>
        <v>2.4453536995976379</v>
      </c>
      <c r="Y98" s="73">
        <f t="shared" si="29"/>
        <v>3.7262322993055985</v>
      </c>
      <c r="Z98" s="17">
        <f t="shared" si="30"/>
        <v>96.273767700694407</v>
      </c>
      <c r="AA98" s="18">
        <f t="shared" si="31"/>
        <v>3.3796067603546369</v>
      </c>
      <c r="AB98" s="118">
        <v>1.9777236052888478</v>
      </c>
      <c r="AC98" s="89">
        <f t="shared" si="25"/>
        <v>96.273767700694407</v>
      </c>
    </row>
    <row r="99" spans="18:29" x14ac:dyDescent="0.3">
      <c r="R99" s="13">
        <v>95</v>
      </c>
      <c r="S99" s="14">
        <v>60.2</v>
      </c>
      <c r="T99" s="59">
        <f t="shared" si="9"/>
        <v>1.0638218123218439E-3</v>
      </c>
      <c r="U99" s="16">
        <f t="shared" si="26"/>
        <v>2.3595116878846301</v>
      </c>
      <c r="V99" s="73">
        <f t="shared" si="27"/>
        <v>7.1058390596602354</v>
      </c>
      <c r="W99" s="17">
        <f t="shared" si="28"/>
        <v>92.894160940339759</v>
      </c>
      <c r="X99" s="16">
        <f t="shared" si="13"/>
        <v>2.4453536995976379</v>
      </c>
      <c r="Y99" s="73">
        <f t="shared" si="29"/>
        <v>3.7262322993055985</v>
      </c>
      <c r="Z99" s="17">
        <f t="shared" si="30"/>
        <v>96.273767700694407</v>
      </c>
      <c r="AA99" s="18">
        <f t="shared" si="31"/>
        <v>3.3796067603546369</v>
      </c>
      <c r="AB99" s="118">
        <v>1.9822712330395684</v>
      </c>
      <c r="AC99" s="89">
        <f t="shared" si="25"/>
        <v>96.273767700694407</v>
      </c>
    </row>
    <row r="100" spans="18:29" x14ac:dyDescent="0.3">
      <c r="R100" s="13">
        <v>96</v>
      </c>
      <c r="S100" s="14">
        <v>60.2</v>
      </c>
      <c r="T100" s="59">
        <f t="shared" si="9"/>
        <v>1.0638218123218439E-3</v>
      </c>
      <c r="U100" s="16">
        <f t="shared" si="26"/>
        <v>2.3595116878846301</v>
      </c>
      <c r="V100" s="73">
        <f t="shared" si="27"/>
        <v>7.1058390596602354</v>
      </c>
      <c r="W100" s="17">
        <f t="shared" si="28"/>
        <v>92.894160940339759</v>
      </c>
      <c r="X100" s="16">
        <f t="shared" si="13"/>
        <v>2.4453536995976379</v>
      </c>
      <c r="Y100" s="73">
        <f t="shared" si="29"/>
        <v>3.7262322993055985</v>
      </c>
      <c r="Z100" s="17">
        <f t="shared" si="30"/>
        <v>96.273767700694407</v>
      </c>
      <c r="AA100" s="18">
        <f t="shared" si="31"/>
        <v>3.3796067603546369</v>
      </c>
      <c r="AB100" s="118">
        <v>1.9867717342662448</v>
      </c>
      <c r="AC100" s="89">
        <f t="shared" si="25"/>
        <v>96.273767700694407</v>
      </c>
    </row>
    <row r="101" spans="18:29" x14ac:dyDescent="0.3">
      <c r="R101" s="13">
        <v>97</v>
      </c>
      <c r="S101" s="14">
        <v>60.2</v>
      </c>
      <c r="T101" s="59">
        <f t="shared" si="9"/>
        <v>1.0638218123218439E-3</v>
      </c>
      <c r="U101" s="16">
        <f t="shared" si="26"/>
        <v>2.3595116878846301</v>
      </c>
      <c r="V101" s="73">
        <f t="shared" si="27"/>
        <v>7.1058390596602354</v>
      </c>
      <c r="W101" s="17">
        <f t="shared" si="28"/>
        <v>92.894160940339759</v>
      </c>
      <c r="X101" s="16">
        <f t="shared" si="13"/>
        <v>2.4453536995976379</v>
      </c>
      <c r="Y101" s="73">
        <f t="shared" si="29"/>
        <v>3.7262322993055985</v>
      </c>
      <c r="Z101" s="17">
        <f t="shared" si="30"/>
        <v>96.273767700694407</v>
      </c>
      <c r="AA101" s="18">
        <f t="shared" si="31"/>
        <v>3.3796067603546369</v>
      </c>
      <c r="AB101" s="118">
        <v>1.9912260756924949</v>
      </c>
      <c r="AC101" s="89">
        <f t="shared" si="25"/>
        <v>96.273767700694407</v>
      </c>
    </row>
    <row r="102" spans="18:29" x14ac:dyDescent="0.3">
      <c r="R102" s="13">
        <v>98</v>
      </c>
      <c r="S102" s="14">
        <v>60.2</v>
      </c>
      <c r="T102" s="59">
        <f t="shared" si="9"/>
        <v>1.0638218123218439E-3</v>
      </c>
      <c r="U102" s="16">
        <f t="shared" si="26"/>
        <v>2.3595116878846301</v>
      </c>
      <c r="V102" s="73">
        <f t="shared" si="27"/>
        <v>7.1058390596602354</v>
      </c>
      <c r="W102" s="17">
        <f t="shared" si="28"/>
        <v>92.894160940339759</v>
      </c>
      <c r="X102" s="16">
        <f t="shared" si="13"/>
        <v>2.4453536995976379</v>
      </c>
      <c r="Y102" s="73">
        <f t="shared" si="29"/>
        <v>3.7262322993055985</v>
      </c>
      <c r="Z102" s="17">
        <f t="shared" si="30"/>
        <v>96.273767700694407</v>
      </c>
      <c r="AA102" s="18">
        <f t="shared" si="31"/>
        <v>3.3796067603546369</v>
      </c>
      <c r="AB102" s="118">
        <v>1.9956351945975499</v>
      </c>
      <c r="AC102" s="89">
        <f t="shared" si="25"/>
        <v>96.273767700694407</v>
      </c>
    </row>
    <row r="103" spans="18:29" x14ac:dyDescent="0.3">
      <c r="R103" s="13">
        <v>99</v>
      </c>
      <c r="S103" s="14">
        <v>60.2</v>
      </c>
      <c r="T103" s="59">
        <f t="shared" si="9"/>
        <v>1.0638218123218439E-3</v>
      </c>
      <c r="U103" s="16">
        <f t="shared" si="26"/>
        <v>2.3595116878846301</v>
      </c>
      <c r="V103" s="73">
        <f t="shared" si="27"/>
        <v>7.1058390596602354</v>
      </c>
      <c r="W103" s="17">
        <f t="shared" si="28"/>
        <v>92.894160940339759</v>
      </c>
      <c r="X103" s="16">
        <f t="shared" si="13"/>
        <v>2.4453536995976379</v>
      </c>
      <c r="Y103" s="73">
        <f t="shared" si="29"/>
        <v>3.7262322993055985</v>
      </c>
      <c r="Z103" s="17">
        <f t="shared" si="30"/>
        <v>96.273767700694407</v>
      </c>
      <c r="AA103" s="18">
        <f t="shared" si="31"/>
        <v>3.3796067603546369</v>
      </c>
      <c r="AB103" s="118">
        <v>2</v>
      </c>
      <c r="AC103" s="89">
        <f t="shared" si="25"/>
        <v>96.273767700694407</v>
      </c>
    </row>
    <row r="104" spans="18:29" x14ac:dyDescent="0.3">
      <c r="R104" s="13">
        <v>100</v>
      </c>
      <c r="S104" s="14">
        <v>60.2</v>
      </c>
      <c r="T104" s="59">
        <f t="shared" si="9"/>
        <v>1.0638218123218439E-3</v>
      </c>
      <c r="U104" s="16">
        <f t="shared" si="26"/>
        <v>2.3595116878846301</v>
      </c>
      <c r="V104" s="73">
        <f t="shared" si="27"/>
        <v>7.1058390596602354</v>
      </c>
      <c r="W104" s="17">
        <f t="shared" si="28"/>
        <v>92.894160940339759</v>
      </c>
      <c r="X104" s="16">
        <f t="shared" si="13"/>
        <v>2.4453536995976379</v>
      </c>
      <c r="Y104" s="73">
        <f t="shared" si="29"/>
        <v>3.7262322993055985</v>
      </c>
      <c r="Z104" s="17">
        <f t="shared" si="30"/>
        <v>96.273767700694407</v>
      </c>
      <c r="AA104" s="18">
        <f t="shared" si="31"/>
        <v>3.3796067603546369</v>
      </c>
      <c r="AB104" s="118">
        <v>2.0043213737826426</v>
      </c>
      <c r="AC104" s="89">
        <f t="shared" si="25"/>
        <v>96.433956998033338</v>
      </c>
    </row>
    <row r="105" spans="18:29" x14ac:dyDescent="0.3">
      <c r="R105" s="13">
        <v>101</v>
      </c>
      <c r="S105" s="14">
        <v>60.1</v>
      </c>
      <c r="T105" s="59">
        <f t="shared" si="9"/>
        <v>1.0620546664541995E-3</v>
      </c>
      <c r="U105" s="16">
        <f t="shared" si="26"/>
        <v>2.3634376640707941</v>
      </c>
      <c r="V105" s="73">
        <f t="shared" si="27"/>
        <v>6.9512730680789669</v>
      </c>
      <c r="W105" s="17">
        <f t="shared" si="28"/>
        <v>93.048726931921038</v>
      </c>
      <c r="X105" s="16">
        <f t="shared" si="13"/>
        <v>2.4494225077500467</v>
      </c>
      <c r="Y105" s="73">
        <f t="shared" si="29"/>
        <v>3.5660430019666678</v>
      </c>
      <c r="Z105" s="17">
        <f t="shared" si="30"/>
        <v>96.433956998033338</v>
      </c>
      <c r="AA105" s="18">
        <f t="shared" si="31"/>
        <v>3.3852300661122992</v>
      </c>
      <c r="AB105" s="118">
        <v>2.0086001717619175</v>
      </c>
      <c r="AC105" s="89">
        <f t="shared" si="25"/>
        <v>96.433956998033338</v>
      </c>
    </row>
    <row r="106" spans="18:29" x14ac:dyDescent="0.3">
      <c r="R106" s="13">
        <v>102</v>
      </c>
      <c r="S106" s="31">
        <v>60.1</v>
      </c>
      <c r="T106" s="59">
        <f t="shared" si="9"/>
        <v>1.0620546664541995E-3</v>
      </c>
      <c r="U106" s="16">
        <f t="shared" si="26"/>
        <v>2.3634376640707941</v>
      </c>
      <c r="V106" s="73">
        <f t="shared" si="27"/>
        <v>6.9512730680789669</v>
      </c>
      <c r="W106" s="17">
        <f t="shared" si="28"/>
        <v>93.048726931921038</v>
      </c>
      <c r="X106" s="16">
        <f t="shared" si="13"/>
        <v>2.4494225077500467</v>
      </c>
      <c r="Y106" s="73">
        <f t="shared" si="29"/>
        <v>3.5660430019666678</v>
      </c>
      <c r="Z106" s="17">
        <f t="shared" si="30"/>
        <v>96.433956998033338</v>
      </c>
      <c r="AA106" s="18">
        <f t="shared" si="31"/>
        <v>3.3852300661122992</v>
      </c>
      <c r="AB106" s="118">
        <v>2.012837224705172</v>
      </c>
      <c r="AC106" s="89">
        <f t="shared" si="25"/>
        <v>96.433956998033338</v>
      </c>
    </row>
    <row r="107" spans="18:29" x14ac:dyDescent="0.3">
      <c r="R107" s="13">
        <v>103</v>
      </c>
      <c r="S107" s="31">
        <v>60.1</v>
      </c>
      <c r="T107" s="59">
        <f t="shared" si="9"/>
        <v>1.0620546664541995E-3</v>
      </c>
      <c r="U107" s="16">
        <f t="shared" si="26"/>
        <v>2.3634376640707941</v>
      </c>
      <c r="V107" s="73">
        <f t="shared" si="27"/>
        <v>6.9512730680789669</v>
      </c>
      <c r="W107" s="17">
        <f t="shared" si="28"/>
        <v>93.048726931921038</v>
      </c>
      <c r="X107" s="16">
        <f t="shared" si="13"/>
        <v>2.4494225077500467</v>
      </c>
      <c r="Y107" s="73">
        <f t="shared" si="29"/>
        <v>3.5660430019666678</v>
      </c>
      <c r="Z107" s="17">
        <f t="shared" si="30"/>
        <v>96.433956998033338</v>
      </c>
      <c r="AA107" s="18">
        <f t="shared" si="31"/>
        <v>3.3852300661122992</v>
      </c>
      <c r="AB107" s="118">
        <v>2.0170333392987803</v>
      </c>
      <c r="AC107" s="89">
        <f t="shared" si="25"/>
        <v>96.433956998033338</v>
      </c>
    </row>
    <row r="108" spans="18:29" x14ac:dyDescent="0.3">
      <c r="R108" s="13">
        <v>104</v>
      </c>
      <c r="S108" s="31">
        <v>60.1</v>
      </c>
      <c r="T108" s="59">
        <f t="shared" si="9"/>
        <v>1.0620546664541995E-3</v>
      </c>
      <c r="U108" s="16">
        <f>$D$14/T108*10^-6</f>
        <v>2.3634376640707941</v>
      </c>
      <c r="V108" s="73">
        <f>(1-(U108/$D$12))*100</f>
        <v>6.9512730680789669</v>
      </c>
      <c r="W108" s="17">
        <f>100-V108</f>
        <v>93.048726931921038</v>
      </c>
      <c r="X108" s="16">
        <f t="shared" si="13"/>
        <v>2.4494225077500467</v>
      </c>
      <c r="Y108" s="73">
        <f>(1-(X108/$D$12))*100</f>
        <v>3.5660430019666678</v>
      </c>
      <c r="Z108" s="17">
        <f>100-Y108</f>
        <v>96.433956998033338</v>
      </c>
      <c r="AA108" s="18">
        <f>V108-Y108</f>
        <v>3.3852300661122992</v>
      </c>
      <c r="AB108" s="118">
        <v>2.0211892990699383</v>
      </c>
      <c r="AC108" s="89">
        <f t="shared" si="25"/>
        <v>96.433956998033338</v>
      </c>
    </row>
    <row r="109" spans="18:29" x14ac:dyDescent="0.3">
      <c r="R109" s="13">
        <v>105</v>
      </c>
      <c r="S109" s="31">
        <v>60.1</v>
      </c>
      <c r="T109" s="59">
        <f t="shared" si="9"/>
        <v>1.0620546664541995E-3</v>
      </c>
      <c r="U109" s="16">
        <f t="shared" ref="U109:U118" si="32">$D$14/T109*10^-6</f>
        <v>2.3634376640707941</v>
      </c>
      <c r="V109" s="73">
        <f t="shared" ref="V109:V118" si="33">(1-(U109/$D$12))*100</f>
        <v>6.9512730680789669</v>
      </c>
      <c r="W109" s="17">
        <f t="shared" ref="W109:W118" si="34">100-V109</f>
        <v>93.048726931921038</v>
      </c>
      <c r="X109" s="16">
        <f t="shared" si="13"/>
        <v>2.4494225077500467</v>
      </c>
      <c r="Y109" s="73">
        <f t="shared" ref="Y109:Y118" si="35">(1-(X109/$D$12))*100</f>
        <v>3.5660430019666678</v>
      </c>
      <c r="Z109" s="17">
        <f t="shared" ref="Z109:Z118" si="36">100-Y109</f>
        <v>96.433956998033338</v>
      </c>
      <c r="AA109" s="18">
        <f t="shared" ref="AA109:AA118" si="37">V109-Y109</f>
        <v>3.3852300661122992</v>
      </c>
      <c r="AB109" s="118">
        <v>2.0253058652647704</v>
      </c>
      <c r="AC109" s="89">
        <f t="shared" si="25"/>
        <v>96.433956998033338</v>
      </c>
    </row>
    <row r="110" spans="18:29" x14ac:dyDescent="0.3">
      <c r="R110" s="13">
        <v>106</v>
      </c>
      <c r="S110" s="31">
        <v>60.1</v>
      </c>
      <c r="T110" s="59">
        <f t="shared" si="9"/>
        <v>1.0620546664541995E-3</v>
      </c>
      <c r="U110" s="16">
        <f t="shared" si="32"/>
        <v>2.3634376640707941</v>
      </c>
      <c r="V110" s="73">
        <f t="shared" si="33"/>
        <v>6.9512730680789669</v>
      </c>
      <c r="W110" s="17">
        <f t="shared" si="34"/>
        <v>93.048726931921038</v>
      </c>
      <c r="X110" s="16">
        <f t="shared" si="13"/>
        <v>2.4494225077500467</v>
      </c>
      <c r="Y110" s="73">
        <f t="shared" si="35"/>
        <v>3.5660430019666678</v>
      </c>
      <c r="Z110" s="17">
        <f t="shared" si="36"/>
        <v>96.433956998033338</v>
      </c>
      <c r="AA110" s="18">
        <f t="shared" si="37"/>
        <v>3.3852300661122992</v>
      </c>
      <c r="AB110" s="118">
        <v>2.0293837776852097</v>
      </c>
      <c r="AC110" s="89">
        <f t="shared" si="25"/>
        <v>96.433956998033338</v>
      </c>
    </row>
    <row r="111" spans="18:29" x14ac:dyDescent="0.3">
      <c r="R111" s="13">
        <v>107</v>
      </c>
      <c r="S111" s="31">
        <v>60.1</v>
      </c>
      <c r="T111" s="59">
        <f t="shared" si="9"/>
        <v>1.0620546664541995E-3</v>
      </c>
      <c r="U111" s="16">
        <f t="shared" si="32"/>
        <v>2.3634376640707941</v>
      </c>
      <c r="V111" s="73">
        <f t="shared" si="33"/>
        <v>6.9512730680789669</v>
      </c>
      <c r="W111" s="17">
        <f t="shared" si="34"/>
        <v>93.048726931921038</v>
      </c>
      <c r="X111" s="16">
        <f t="shared" si="13"/>
        <v>2.4494225077500467</v>
      </c>
      <c r="Y111" s="73">
        <f t="shared" si="35"/>
        <v>3.5660430019666678</v>
      </c>
      <c r="Z111" s="17">
        <f t="shared" si="36"/>
        <v>96.433956998033338</v>
      </c>
      <c r="AA111" s="18">
        <f t="shared" si="37"/>
        <v>3.3852300661122992</v>
      </c>
      <c r="AB111" s="118">
        <v>2.0334237554869499</v>
      </c>
      <c r="AC111" s="89">
        <f t="shared" si="25"/>
        <v>96.433956998033338</v>
      </c>
    </row>
    <row r="112" spans="18:29" x14ac:dyDescent="0.3">
      <c r="R112" s="13">
        <v>108</v>
      </c>
      <c r="S112" s="31">
        <v>60.1</v>
      </c>
      <c r="T112" s="59">
        <f t="shared" si="9"/>
        <v>1.0620546664541995E-3</v>
      </c>
      <c r="U112" s="16">
        <f t="shared" si="32"/>
        <v>2.3634376640707941</v>
      </c>
      <c r="V112" s="73">
        <f t="shared" si="33"/>
        <v>6.9512730680789669</v>
      </c>
      <c r="W112" s="17">
        <f t="shared" si="34"/>
        <v>93.048726931921038</v>
      </c>
      <c r="X112" s="16">
        <f t="shared" si="13"/>
        <v>2.4494225077500467</v>
      </c>
      <c r="Y112" s="73">
        <f t="shared" si="35"/>
        <v>3.5660430019666678</v>
      </c>
      <c r="Z112" s="17">
        <f t="shared" si="36"/>
        <v>96.433956998033338</v>
      </c>
      <c r="AA112" s="18">
        <f t="shared" si="37"/>
        <v>3.3852300661122992</v>
      </c>
      <c r="AB112" s="118">
        <v>2.0374264979406238</v>
      </c>
      <c r="AC112" s="89">
        <f t="shared" si="25"/>
        <v>96.594680259696702</v>
      </c>
    </row>
    <row r="113" spans="18:29" x14ac:dyDescent="0.3">
      <c r="R113" s="13">
        <v>109</v>
      </c>
      <c r="S113" s="31">
        <v>60</v>
      </c>
      <c r="T113" s="59">
        <f t="shared" si="9"/>
        <v>1.0602875205865555E-3</v>
      </c>
      <c r="U113" s="16">
        <f t="shared" si="32"/>
        <v>2.3673767268442449</v>
      </c>
      <c r="V113" s="73">
        <f t="shared" si="33"/>
        <v>6.7961918565257911</v>
      </c>
      <c r="W113" s="17">
        <f t="shared" si="34"/>
        <v>93.203808143474205</v>
      </c>
      <c r="X113" s="16">
        <f t="shared" si="13"/>
        <v>2.4535048785962963</v>
      </c>
      <c r="Y113" s="73">
        <f t="shared" si="35"/>
        <v>3.405319740303292</v>
      </c>
      <c r="Z113" s="17">
        <f t="shared" si="36"/>
        <v>96.594680259696702</v>
      </c>
      <c r="AA113" s="18">
        <f t="shared" si="37"/>
        <v>3.3908721162224991</v>
      </c>
      <c r="AB113" s="118">
        <v>2.0413926851582249</v>
      </c>
      <c r="AC113" s="89">
        <f t="shared" si="25"/>
        <v>96.594680259696702</v>
      </c>
    </row>
    <row r="114" spans="18:29" x14ac:dyDescent="0.3">
      <c r="R114" s="13">
        <v>110</v>
      </c>
      <c r="S114" s="31">
        <v>60</v>
      </c>
      <c r="T114" s="59">
        <f t="shared" si="9"/>
        <v>1.0602875205865555E-3</v>
      </c>
      <c r="U114" s="16">
        <f t="shared" si="32"/>
        <v>2.3673767268442449</v>
      </c>
      <c r="V114" s="73">
        <f t="shared" si="33"/>
        <v>6.7961918565257911</v>
      </c>
      <c r="W114" s="17">
        <f t="shared" si="34"/>
        <v>93.203808143474205</v>
      </c>
      <c r="X114" s="16">
        <f t="shared" si="13"/>
        <v>2.4535048785962963</v>
      </c>
      <c r="Y114" s="73">
        <f t="shared" si="35"/>
        <v>3.405319740303292</v>
      </c>
      <c r="Z114" s="17">
        <f t="shared" si="36"/>
        <v>96.594680259696702</v>
      </c>
      <c r="AA114" s="18">
        <f t="shared" si="37"/>
        <v>3.3908721162224991</v>
      </c>
      <c r="AB114" s="118">
        <v>2.0453229787866576</v>
      </c>
      <c r="AC114" s="89">
        <f t="shared" si="25"/>
        <v>96.594680259696702</v>
      </c>
    </row>
    <row r="115" spans="18:29" x14ac:dyDescent="0.3">
      <c r="R115" s="13">
        <v>111</v>
      </c>
      <c r="S115" s="31">
        <v>60</v>
      </c>
      <c r="T115" s="59">
        <f t="shared" si="9"/>
        <v>1.0602875205865555E-3</v>
      </c>
      <c r="U115" s="16">
        <f t="shared" si="32"/>
        <v>2.3673767268442449</v>
      </c>
      <c r="V115" s="73">
        <f t="shared" si="33"/>
        <v>6.7961918565257911</v>
      </c>
      <c r="W115" s="17">
        <f t="shared" si="34"/>
        <v>93.203808143474205</v>
      </c>
      <c r="X115" s="16">
        <f t="shared" si="13"/>
        <v>2.4535048785962963</v>
      </c>
      <c r="Y115" s="73">
        <f t="shared" si="35"/>
        <v>3.405319740303292</v>
      </c>
      <c r="Z115" s="17">
        <f t="shared" si="36"/>
        <v>96.594680259696702</v>
      </c>
      <c r="AA115" s="18">
        <f t="shared" si="37"/>
        <v>3.3908721162224991</v>
      </c>
      <c r="AB115" s="118">
        <v>2.0492180226701815</v>
      </c>
      <c r="AC115" s="89">
        <f t="shared" si="25"/>
        <v>96.594680259696702</v>
      </c>
    </row>
    <row r="116" spans="18:29" x14ac:dyDescent="0.3">
      <c r="R116" s="13">
        <v>112</v>
      </c>
      <c r="S116" s="31">
        <v>60</v>
      </c>
      <c r="T116" s="59">
        <f t="shared" si="9"/>
        <v>1.0602875205865555E-3</v>
      </c>
      <c r="U116" s="16">
        <f t="shared" si="32"/>
        <v>2.3673767268442449</v>
      </c>
      <c r="V116" s="73">
        <f t="shared" si="33"/>
        <v>6.7961918565257911</v>
      </c>
      <c r="W116" s="17">
        <f t="shared" si="34"/>
        <v>93.203808143474205</v>
      </c>
      <c r="X116" s="16">
        <f t="shared" si="13"/>
        <v>2.4535048785962963</v>
      </c>
      <c r="Y116" s="73">
        <f t="shared" si="35"/>
        <v>3.405319740303292</v>
      </c>
      <c r="Z116" s="17">
        <f t="shared" si="36"/>
        <v>96.594680259696702</v>
      </c>
      <c r="AA116" s="18">
        <f t="shared" si="37"/>
        <v>3.3908721162224991</v>
      </c>
      <c r="AB116" s="118">
        <v>2.0530784434834195</v>
      </c>
      <c r="AC116" s="89">
        <f t="shared" si="25"/>
        <v>96.594680259696702</v>
      </c>
    </row>
    <row r="117" spans="18:29" ht="15" thickBot="1" x14ac:dyDescent="0.35">
      <c r="R117" s="13">
        <v>113</v>
      </c>
      <c r="S117" s="31">
        <v>60</v>
      </c>
      <c r="T117" s="59">
        <f t="shared" si="9"/>
        <v>1.0602875205865555E-3</v>
      </c>
      <c r="U117" s="16">
        <f t="shared" si="32"/>
        <v>2.3673767268442449</v>
      </c>
      <c r="V117" s="73">
        <f t="shared" si="33"/>
        <v>6.7961918565257911</v>
      </c>
      <c r="W117" s="17">
        <f t="shared" si="34"/>
        <v>93.203808143474205</v>
      </c>
      <c r="X117" s="16">
        <f t="shared" si="13"/>
        <v>2.4535048785962963</v>
      </c>
      <c r="Y117" s="73">
        <f t="shared" si="35"/>
        <v>3.405319740303292</v>
      </c>
      <c r="Z117" s="17">
        <f t="shared" si="36"/>
        <v>96.594680259696702</v>
      </c>
      <c r="AA117" s="18">
        <f t="shared" si="37"/>
        <v>3.3908721162224991</v>
      </c>
      <c r="AB117" s="119">
        <v>2.0569048513364727</v>
      </c>
      <c r="AC117" s="91">
        <f t="shared" si="25"/>
        <v>96.594680259696702</v>
      </c>
    </row>
    <row r="118" spans="18:29" ht="15" thickBot="1" x14ac:dyDescent="0.35">
      <c r="R118" s="47">
        <v>114</v>
      </c>
      <c r="S118" s="33">
        <v>60</v>
      </c>
      <c r="T118" s="60">
        <f>(PI()*$D$10^2/4*S118)*10^-9</f>
        <v>1.0602875205865555E-3</v>
      </c>
      <c r="U118" s="50">
        <f t="shared" si="32"/>
        <v>2.3673767268442449</v>
      </c>
      <c r="V118" s="74">
        <f t="shared" si="33"/>
        <v>6.7961918565257911</v>
      </c>
      <c r="W118" s="51">
        <f t="shared" si="34"/>
        <v>93.203808143474205</v>
      </c>
      <c r="X118" s="50">
        <f t="shared" si="13"/>
        <v>2.4535048785962963</v>
      </c>
      <c r="Y118" s="74">
        <f t="shared" si="35"/>
        <v>3.405319740303292</v>
      </c>
      <c r="Z118" s="51">
        <f t="shared" si="36"/>
        <v>96.594680259696702</v>
      </c>
      <c r="AA118" s="52">
        <f t="shared" si="37"/>
        <v>3.3908721162224991</v>
      </c>
      <c r="AB118" s="55"/>
      <c r="AC118" s="55"/>
    </row>
    <row r="119" spans="18:29" x14ac:dyDescent="0.3">
      <c r="R119" s="36"/>
      <c r="S119" s="37"/>
      <c r="T119" s="92"/>
      <c r="U119" s="55"/>
      <c r="V119" s="53"/>
      <c r="W119" s="53"/>
      <c r="X119" s="55"/>
      <c r="Y119" s="53"/>
      <c r="Z119" s="53"/>
      <c r="AA119" s="53"/>
      <c r="AB119" s="55"/>
      <c r="AC119" s="55"/>
    </row>
    <row r="120" spans="18:29" x14ac:dyDescent="0.3">
      <c r="R120" s="36"/>
      <c r="S120" s="37"/>
      <c r="T120" s="92"/>
      <c r="U120" s="55"/>
      <c r="V120" s="53"/>
      <c r="W120" s="53"/>
      <c r="X120" s="55"/>
      <c r="Y120" s="53"/>
      <c r="Z120" s="53"/>
      <c r="AA120" s="53"/>
      <c r="AB120" s="55"/>
      <c r="AC120" s="55"/>
    </row>
    <row r="121" spans="18:29" x14ac:dyDescent="0.3">
      <c r="R121" s="36"/>
      <c r="S121" s="37"/>
      <c r="T121" s="92"/>
      <c r="U121" s="55"/>
      <c r="V121" s="53"/>
      <c r="W121" s="53"/>
      <c r="X121" s="55"/>
      <c r="Y121" s="53"/>
      <c r="Z121" s="53"/>
      <c r="AA121" s="53"/>
      <c r="AB121" s="55"/>
      <c r="AC121" s="55"/>
    </row>
    <row r="122" spans="18:29" x14ac:dyDescent="0.3">
      <c r="R122" s="36"/>
      <c r="S122" s="37"/>
      <c r="T122" s="92"/>
      <c r="U122" s="55"/>
      <c r="V122" s="53"/>
      <c r="W122" s="53"/>
      <c r="X122" s="55"/>
      <c r="Y122" s="53"/>
      <c r="Z122" s="53"/>
      <c r="AA122" s="53"/>
      <c r="AB122" s="55"/>
      <c r="AC122" s="55"/>
    </row>
    <row r="123" spans="18:29" x14ac:dyDescent="0.3">
      <c r="R123" s="36"/>
      <c r="S123" s="37"/>
      <c r="T123" s="92"/>
      <c r="U123" s="55"/>
      <c r="V123" s="53"/>
      <c r="W123" s="53"/>
      <c r="X123" s="55"/>
      <c r="Y123" s="53"/>
      <c r="Z123" s="53"/>
      <c r="AA123" s="53"/>
      <c r="AB123" s="55"/>
      <c r="AC123" s="55"/>
    </row>
    <row r="124" spans="18:29" x14ac:dyDescent="0.3">
      <c r="R124" s="36"/>
      <c r="S124" s="37"/>
      <c r="T124" s="92"/>
      <c r="U124" s="55"/>
      <c r="V124" s="53"/>
      <c r="W124" s="53"/>
      <c r="X124" s="55"/>
      <c r="Y124" s="53"/>
      <c r="Z124" s="53"/>
      <c r="AA124" s="53"/>
      <c r="AB124" s="55"/>
      <c r="AC124" s="55"/>
    </row>
    <row r="125" spans="18:29" x14ac:dyDescent="0.3">
      <c r="R125" s="36"/>
      <c r="S125" s="37"/>
      <c r="T125" s="92"/>
      <c r="U125" s="55"/>
      <c r="V125" s="53"/>
      <c r="W125" s="53"/>
      <c r="X125" s="55"/>
      <c r="Y125" s="53"/>
      <c r="Z125" s="53"/>
      <c r="AA125" s="53"/>
      <c r="AB125" s="55"/>
      <c r="AC125" s="55"/>
    </row>
    <row r="126" spans="18:29" x14ac:dyDescent="0.3">
      <c r="R126" s="36"/>
      <c r="S126" s="37"/>
      <c r="T126" s="92"/>
      <c r="U126" s="55"/>
      <c r="V126" s="53"/>
      <c r="W126" s="53"/>
      <c r="X126" s="55"/>
      <c r="Y126" s="53"/>
      <c r="Z126" s="53"/>
      <c r="AA126" s="53"/>
      <c r="AB126" s="55"/>
      <c r="AC126" s="55"/>
    </row>
    <row r="127" spans="18:29" x14ac:dyDescent="0.3">
      <c r="R127" s="36"/>
      <c r="S127" s="37"/>
      <c r="T127" s="92"/>
      <c r="U127" s="55"/>
      <c r="V127" s="53"/>
      <c r="W127" s="53"/>
      <c r="X127" s="55"/>
      <c r="Y127" s="53"/>
      <c r="Z127" s="53"/>
      <c r="AA127" s="53"/>
      <c r="AB127" s="55"/>
      <c r="AC127" s="55"/>
    </row>
    <row r="128" spans="18:29" x14ac:dyDescent="0.3">
      <c r="R128" s="36"/>
      <c r="S128" s="37"/>
      <c r="T128" s="92"/>
      <c r="U128" s="55"/>
      <c r="V128" s="53"/>
      <c r="W128" s="53"/>
      <c r="X128" s="55"/>
      <c r="Y128" s="53"/>
      <c r="Z128" s="53"/>
      <c r="AA128" s="53"/>
      <c r="AB128" s="55"/>
      <c r="AC128" s="55"/>
    </row>
    <row r="129" spans="18:29" x14ac:dyDescent="0.3">
      <c r="R129" s="36"/>
      <c r="S129" s="37"/>
      <c r="T129" s="92"/>
      <c r="U129" s="55"/>
      <c r="V129" s="53"/>
      <c r="W129" s="53"/>
      <c r="X129" s="55"/>
      <c r="Y129" s="53"/>
      <c r="Z129" s="53"/>
      <c r="AA129" s="53"/>
      <c r="AB129" s="55"/>
      <c r="AC129" s="55"/>
    </row>
    <row r="130" spans="18:29" x14ac:dyDescent="0.3">
      <c r="R130" s="36"/>
      <c r="S130" s="37"/>
      <c r="T130" s="92"/>
      <c r="U130" s="55"/>
      <c r="V130" s="53"/>
      <c r="W130" s="53"/>
      <c r="X130" s="55"/>
      <c r="Y130" s="53"/>
      <c r="Z130" s="53"/>
      <c r="AA130" s="53"/>
      <c r="AB130" s="55"/>
      <c r="AC130" s="55"/>
    </row>
    <row r="131" spans="18:29" x14ac:dyDescent="0.3">
      <c r="R131" s="36"/>
      <c r="S131" s="37"/>
      <c r="T131" s="92"/>
      <c r="U131" s="55"/>
      <c r="V131" s="53"/>
      <c r="W131" s="53"/>
      <c r="X131" s="55"/>
      <c r="Y131" s="53"/>
      <c r="Z131" s="53"/>
      <c r="AA131" s="53"/>
      <c r="AB131" s="55"/>
      <c r="AC131" s="55"/>
    </row>
    <row r="132" spans="18:29" x14ac:dyDescent="0.3">
      <c r="R132" s="36"/>
      <c r="S132" s="37"/>
      <c r="T132" s="92"/>
      <c r="U132" s="55"/>
      <c r="V132" s="53"/>
      <c r="W132" s="53"/>
      <c r="X132" s="55"/>
      <c r="Y132" s="53"/>
      <c r="Z132" s="53"/>
      <c r="AA132" s="53"/>
      <c r="AB132" s="55"/>
      <c r="AC132" s="55"/>
    </row>
    <row r="133" spans="18:29" x14ac:dyDescent="0.3">
      <c r="R133" s="36"/>
      <c r="S133" s="37"/>
      <c r="T133" s="92"/>
      <c r="U133" s="55"/>
      <c r="V133" s="53"/>
      <c r="W133" s="53"/>
      <c r="X133" s="55"/>
      <c r="Y133" s="53"/>
      <c r="Z133" s="53"/>
      <c r="AA133" s="53"/>
      <c r="AB133" s="55"/>
      <c r="AC133" s="55"/>
    </row>
    <row r="134" spans="18:29" x14ac:dyDescent="0.3">
      <c r="R134" s="36"/>
      <c r="S134" s="37"/>
      <c r="T134" s="92"/>
      <c r="U134" s="55"/>
      <c r="V134" s="53"/>
      <c r="W134" s="53"/>
      <c r="X134" s="55"/>
      <c r="Y134" s="53"/>
      <c r="Z134" s="53"/>
      <c r="AA134" s="53"/>
      <c r="AB134" s="55"/>
      <c r="AC134" s="55"/>
    </row>
    <row r="135" spans="18:29" x14ac:dyDescent="0.3">
      <c r="R135" s="36"/>
      <c r="S135" s="37"/>
      <c r="T135" s="92"/>
      <c r="U135" s="55"/>
      <c r="V135" s="53"/>
      <c r="W135" s="53"/>
      <c r="X135" s="55"/>
      <c r="Y135" s="53"/>
      <c r="Z135" s="53"/>
      <c r="AA135" s="53"/>
      <c r="AB135" s="55"/>
      <c r="AC135" s="55"/>
    </row>
    <row r="136" spans="18:29" x14ac:dyDescent="0.3">
      <c r="R136" s="36"/>
      <c r="S136" s="37"/>
      <c r="T136" s="92"/>
      <c r="U136" s="55"/>
      <c r="V136" s="53"/>
      <c r="W136" s="53"/>
      <c r="X136" s="55"/>
      <c r="Y136" s="53"/>
      <c r="Z136" s="53"/>
      <c r="AA136" s="53"/>
      <c r="AB136" s="55"/>
      <c r="AC136" s="55"/>
    </row>
    <row r="137" spans="18:29" x14ac:dyDescent="0.3">
      <c r="R137" s="36"/>
      <c r="S137" s="37"/>
      <c r="T137" s="92"/>
      <c r="U137" s="55"/>
      <c r="V137" s="53"/>
      <c r="W137" s="53"/>
      <c r="X137" s="55"/>
      <c r="Y137" s="53"/>
      <c r="Z137" s="53"/>
      <c r="AA137" s="53"/>
      <c r="AB137" s="55"/>
      <c r="AC137" s="55"/>
    </row>
    <row r="138" spans="18:29" x14ac:dyDescent="0.3">
      <c r="R138" s="36"/>
      <c r="S138" s="37"/>
      <c r="T138" s="92"/>
      <c r="U138" s="55"/>
      <c r="V138" s="53"/>
      <c r="W138" s="53"/>
      <c r="X138" s="55"/>
      <c r="Y138" s="53"/>
      <c r="Z138" s="53"/>
      <c r="AA138" s="53"/>
      <c r="AB138" s="55"/>
      <c r="AC138" s="55"/>
    </row>
    <row r="139" spans="18:29" x14ac:dyDescent="0.3">
      <c r="R139" s="36"/>
      <c r="S139" s="37"/>
      <c r="T139" s="92"/>
      <c r="U139" s="55"/>
      <c r="V139" s="53"/>
      <c r="W139" s="53"/>
      <c r="X139" s="55"/>
      <c r="Y139" s="53"/>
      <c r="Z139" s="53"/>
      <c r="AA139" s="53"/>
      <c r="AB139" s="55"/>
      <c r="AC139" s="55"/>
    </row>
    <row r="140" spans="18:29" x14ac:dyDescent="0.3">
      <c r="R140" s="36"/>
      <c r="S140" s="37"/>
      <c r="T140" s="92"/>
      <c r="U140" s="55"/>
      <c r="V140" s="53"/>
      <c r="W140" s="53"/>
      <c r="X140" s="55"/>
      <c r="Y140" s="53"/>
      <c r="Z140" s="53"/>
      <c r="AA140" s="53"/>
      <c r="AB140" s="55"/>
      <c r="AC140" s="55"/>
    </row>
    <row r="141" spans="18:29" x14ac:dyDescent="0.3">
      <c r="R141" s="36"/>
      <c r="S141" s="37"/>
      <c r="T141" s="92"/>
      <c r="U141" s="55"/>
      <c r="V141" s="53"/>
      <c r="W141" s="53"/>
      <c r="X141" s="55"/>
      <c r="Y141" s="53"/>
      <c r="Z141" s="53"/>
      <c r="AA141" s="53"/>
      <c r="AB141" s="55"/>
      <c r="AC141" s="55"/>
    </row>
    <row r="142" spans="18:29" x14ac:dyDescent="0.3">
      <c r="R142" s="36"/>
      <c r="S142" s="37"/>
      <c r="T142" s="92"/>
      <c r="U142" s="55"/>
      <c r="V142" s="53"/>
      <c r="W142" s="53"/>
      <c r="X142" s="55"/>
      <c r="Y142" s="53"/>
      <c r="Z142" s="53"/>
      <c r="AA142" s="53"/>
      <c r="AB142" s="55"/>
      <c r="AC142" s="55"/>
    </row>
    <row r="143" spans="18:29" x14ac:dyDescent="0.3">
      <c r="R143" s="36"/>
      <c r="S143" s="37"/>
      <c r="T143" s="92"/>
      <c r="U143" s="55"/>
      <c r="V143" s="53"/>
      <c r="W143" s="53"/>
      <c r="X143" s="55"/>
      <c r="Y143" s="53"/>
      <c r="Z143" s="53"/>
      <c r="AA143" s="53"/>
      <c r="AB143" s="55"/>
      <c r="AC143" s="55"/>
    </row>
    <row r="144" spans="18:29" x14ac:dyDescent="0.3">
      <c r="R144" s="36"/>
      <c r="S144" s="37"/>
      <c r="T144" s="92"/>
      <c r="U144" s="55"/>
      <c r="V144" s="53"/>
      <c r="W144" s="53"/>
      <c r="X144" s="55"/>
      <c r="Y144" s="53"/>
      <c r="Z144" s="53"/>
      <c r="AA144" s="53"/>
      <c r="AB144" s="55"/>
      <c r="AC144" s="55"/>
    </row>
    <row r="145" spans="18:29" x14ac:dyDescent="0.3">
      <c r="R145" s="36"/>
      <c r="S145" s="37"/>
      <c r="T145" s="92"/>
      <c r="U145" s="55"/>
      <c r="V145" s="53"/>
      <c r="W145" s="53"/>
      <c r="X145" s="55"/>
      <c r="Y145" s="53"/>
      <c r="Z145" s="53"/>
      <c r="AA145" s="53"/>
      <c r="AB145" s="55"/>
      <c r="AC145" s="55"/>
    </row>
    <row r="146" spans="18:29" x14ac:dyDescent="0.3">
      <c r="R146" s="36"/>
      <c r="S146" s="37"/>
      <c r="T146" s="92"/>
      <c r="U146" s="55"/>
      <c r="V146" s="53"/>
      <c r="W146" s="53"/>
      <c r="X146" s="55"/>
      <c r="Y146" s="53"/>
      <c r="Z146" s="53"/>
      <c r="AA146" s="53"/>
      <c r="AB146" s="55"/>
      <c r="AC146" s="55"/>
    </row>
    <row r="147" spans="18:29" x14ac:dyDescent="0.3">
      <c r="R147" s="36"/>
      <c r="S147" s="37"/>
      <c r="T147" s="92"/>
      <c r="U147" s="55"/>
      <c r="V147" s="53"/>
      <c r="W147" s="53"/>
      <c r="X147" s="55"/>
      <c r="Y147" s="53"/>
      <c r="Z147" s="53"/>
      <c r="AA147" s="53"/>
      <c r="AB147" s="55"/>
      <c r="AC147" s="55"/>
    </row>
    <row r="148" spans="18:29" x14ac:dyDescent="0.3">
      <c r="R148" s="36"/>
      <c r="S148" s="37"/>
      <c r="T148" s="92"/>
      <c r="U148" s="55"/>
      <c r="V148" s="53"/>
      <c r="W148" s="53"/>
      <c r="X148" s="55"/>
      <c r="Y148" s="53"/>
      <c r="Z148" s="53"/>
      <c r="AA148" s="53"/>
      <c r="AB148" s="55"/>
      <c r="AC148" s="55"/>
    </row>
    <row r="149" spans="18:29" x14ac:dyDescent="0.3">
      <c r="R149" s="36"/>
      <c r="S149" s="37"/>
      <c r="T149" s="92"/>
      <c r="U149" s="55"/>
      <c r="V149" s="53"/>
      <c r="W149" s="53"/>
      <c r="X149" s="55"/>
      <c r="Y149" s="53"/>
      <c r="Z149" s="53"/>
      <c r="AA149" s="53"/>
      <c r="AB149" s="55"/>
      <c r="AC149" s="55"/>
    </row>
    <row r="150" spans="18:29" x14ac:dyDescent="0.3">
      <c r="R150" s="36"/>
      <c r="S150" s="37"/>
      <c r="T150" s="92"/>
      <c r="U150" s="55"/>
      <c r="V150" s="53"/>
      <c r="W150" s="53"/>
      <c r="X150" s="55"/>
      <c r="Y150" s="53"/>
      <c r="Z150" s="53"/>
      <c r="AA150" s="53"/>
      <c r="AB150" s="55"/>
      <c r="AC150" s="55"/>
    </row>
    <row r="151" spans="18:29" x14ac:dyDescent="0.3">
      <c r="R151" s="36"/>
      <c r="S151" s="37"/>
      <c r="T151" s="92"/>
      <c r="U151" s="55"/>
      <c r="V151" s="53"/>
      <c r="W151" s="53"/>
      <c r="X151" s="55"/>
      <c r="Y151" s="53"/>
      <c r="Z151" s="53"/>
      <c r="AA151" s="53"/>
      <c r="AB151" s="55"/>
      <c r="AC151" s="55"/>
    </row>
    <row r="152" spans="18:29" x14ac:dyDescent="0.3">
      <c r="R152" s="36"/>
      <c r="S152" s="37"/>
      <c r="T152" s="92"/>
      <c r="U152" s="55"/>
      <c r="V152" s="53"/>
      <c r="W152" s="53"/>
      <c r="X152" s="55"/>
      <c r="Y152" s="53"/>
      <c r="Z152" s="53"/>
      <c r="AA152" s="53"/>
      <c r="AB152" s="55"/>
      <c r="AC152" s="55"/>
    </row>
    <row r="153" spans="18:29" x14ac:dyDescent="0.3">
      <c r="R153" s="36"/>
      <c r="S153" s="37"/>
      <c r="T153" s="92"/>
      <c r="U153" s="55"/>
      <c r="V153" s="53"/>
      <c r="W153" s="53"/>
      <c r="X153" s="55"/>
      <c r="Y153" s="53"/>
      <c r="Z153" s="53"/>
      <c r="AA153" s="53"/>
      <c r="AB153" s="57"/>
      <c r="AC153" s="57"/>
    </row>
    <row r="154" spans="18:29" x14ac:dyDescent="0.3">
      <c r="R154" s="36"/>
      <c r="S154" s="37"/>
      <c r="T154" s="92"/>
      <c r="U154" s="55"/>
      <c r="V154" s="53"/>
      <c r="W154" s="53"/>
      <c r="X154" s="55"/>
      <c r="Y154" s="53"/>
      <c r="Z154" s="53"/>
      <c r="AA154" s="53"/>
      <c r="AB154" s="57"/>
      <c r="AC154" s="57"/>
    </row>
    <row r="155" spans="18:29" x14ac:dyDescent="0.3">
      <c r="R155" s="36"/>
      <c r="S155" s="37"/>
      <c r="T155" s="92"/>
      <c r="U155" s="55"/>
      <c r="V155" s="53"/>
      <c r="W155" s="53"/>
      <c r="X155" s="55"/>
      <c r="Y155" s="53"/>
      <c r="Z155" s="53"/>
      <c r="AA155" s="53"/>
      <c r="AB155" s="57"/>
      <c r="AC155" s="57"/>
    </row>
    <row r="156" spans="18:29" x14ac:dyDescent="0.3">
      <c r="R156" s="36"/>
      <c r="S156" s="37"/>
      <c r="T156" s="92"/>
      <c r="U156" s="55"/>
      <c r="V156" s="53"/>
      <c r="W156" s="53"/>
      <c r="X156" s="55"/>
      <c r="Y156" s="53"/>
      <c r="Z156" s="53"/>
      <c r="AA156" s="53"/>
      <c r="AB156" s="57"/>
      <c r="AC156" s="57"/>
    </row>
    <row r="157" spans="18:29" x14ac:dyDescent="0.3">
      <c r="R157" s="36"/>
      <c r="S157" s="37"/>
      <c r="T157" s="92"/>
      <c r="U157" s="55"/>
      <c r="V157" s="53"/>
      <c r="W157" s="53"/>
      <c r="X157" s="55"/>
      <c r="Y157" s="53"/>
      <c r="Z157" s="53"/>
      <c r="AA157" s="53"/>
      <c r="AB157" s="57"/>
      <c r="AC157" s="57"/>
    </row>
    <row r="158" spans="18:29" x14ac:dyDescent="0.3">
      <c r="R158" s="36"/>
      <c r="S158" s="37"/>
      <c r="T158" s="92"/>
      <c r="U158" s="55"/>
      <c r="V158" s="53"/>
      <c r="W158" s="53"/>
      <c r="X158" s="55"/>
      <c r="Y158" s="53"/>
      <c r="Z158" s="53"/>
      <c r="AA158" s="53"/>
      <c r="AB158" s="57"/>
      <c r="AC158" s="57"/>
    </row>
    <row r="159" spans="18:29" x14ac:dyDescent="0.3">
      <c r="R159" s="36"/>
      <c r="S159" s="37"/>
      <c r="T159" s="92"/>
      <c r="U159" s="55"/>
      <c r="V159" s="53"/>
      <c r="W159" s="53"/>
      <c r="X159" s="55"/>
      <c r="Y159" s="53"/>
      <c r="Z159" s="53"/>
      <c r="AA159" s="53"/>
      <c r="AB159" s="57"/>
      <c r="AC159" s="57"/>
    </row>
    <row r="160" spans="18:29" x14ac:dyDescent="0.3">
      <c r="R160" s="36"/>
      <c r="S160" s="37"/>
      <c r="T160" s="92"/>
      <c r="U160" s="55"/>
      <c r="V160" s="53"/>
      <c r="W160" s="53"/>
      <c r="X160" s="55"/>
      <c r="Y160" s="53"/>
      <c r="Z160" s="53"/>
      <c r="AA160" s="53"/>
      <c r="AB160" s="57"/>
      <c r="AC160" s="57"/>
    </row>
    <row r="161" spans="18:29" x14ac:dyDescent="0.3">
      <c r="R161" s="36"/>
      <c r="S161" s="37"/>
      <c r="T161" s="92"/>
      <c r="U161" s="55"/>
      <c r="V161" s="53"/>
      <c r="W161" s="53"/>
      <c r="X161" s="55"/>
      <c r="Y161" s="53"/>
      <c r="Z161" s="53"/>
      <c r="AA161" s="53"/>
      <c r="AB161" s="57"/>
      <c r="AC161" s="57"/>
    </row>
    <row r="162" spans="18:29" x14ac:dyDescent="0.3">
      <c r="R162" s="36"/>
      <c r="S162" s="37"/>
      <c r="T162" s="92"/>
      <c r="U162" s="55"/>
      <c r="V162" s="53"/>
      <c r="W162" s="53"/>
      <c r="X162" s="55"/>
      <c r="Y162" s="53"/>
      <c r="Z162" s="53"/>
      <c r="AA162" s="53"/>
      <c r="AB162" s="57"/>
      <c r="AC162" s="57"/>
    </row>
    <row r="163" spans="18:29" x14ac:dyDescent="0.3">
      <c r="R163" s="36"/>
      <c r="S163" s="37"/>
      <c r="T163" s="92"/>
      <c r="U163" s="55"/>
      <c r="V163" s="53"/>
      <c r="W163" s="53"/>
      <c r="X163" s="55"/>
      <c r="Y163" s="53"/>
      <c r="Z163" s="53"/>
      <c r="AA163" s="53"/>
      <c r="AB163" s="57"/>
      <c r="AC163" s="57"/>
    </row>
    <row r="164" spans="18:29" x14ac:dyDescent="0.3">
      <c r="R164" s="36"/>
      <c r="S164" s="37"/>
      <c r="T164" s="92"/>
      <c r="U164" s="55"/>
      <c r="V164" s="53"/>
      <c r="W164" s="53"/>
      <c r="X164" s="55"/>
      <c r="Y164" s="53"/>
      <c r="Z164" s="53"/>
      <c r="AA164" s="53"/>
      <c r="AB164" s="57"/>
      <c r="AC164" s="57"/>
    </row>
    <row r="165" spans="18:29" x14ac:dyDescent="0.3">
      <c r="R165" s="36"/>
      <c r="S165" s="37"/>
      <c r="T165" s="92"/>
      <c r="U165" s="55"/>
      <c r="V165" s="53"/>
      <c r="W165" s="53"/>
      <c r="X165" s="55"/>
      <c r="Y165" s="53"/>
      <c r="Z165" s="53"/>
      <c r="AA165" s="53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E92B90-2C21-4700-8C78-2586DE1E81F8}">
  <dimension ref="B2:AC165"/>
  <sheetViews>
    <sheetView topLeftCell="A11" zoomScaleNormal="100" workbookViewId="0">
      <selection activeCell="A3" sqref="A3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  <col min="28" max="28" width="9" customWidth="1"/>
  </cols>
  <sheetData>
    <row r="2" spans="2:29" ht="15" thickBot="1" x14ac:dyDescent="0.35">
      <c r="B2" s="5" t="s">
        <v>9</v>
      </c>
    </row>
    <row r="3" spans="2:29" ht="16.8" thickBot="1" x14ac:dyDescent="0.35">
      <c r="R3" s="62" t="s">
        <v>0</v>
      </c>
      <c r="S3" s="63" t="s">
        <v>1</v>
      </c>
      <c r="T3" s="63" t="s">
        <v>2</v>
      </c>
      <c r="U3" s="64" t="s">
        <v>3</v>
      </c>
      <c r="V3" s="63" t="s">
        <v>4</v>
      </c>
      <c r="W3" s="63" t="s">
        <v>5</v>
      </c>
      <c r="X3" s="63" t="s">
        <v>6</v>
      </c>
      <c r="Y3" s="63" t="s">
        <v>7</v>
      </c>
      <c r="Z3" s="63" t="s">
        <v>8</v>
      </c>
      <c r="AA3" s="65" t="s">
        <v>40</v>
      </c>
      <c r="AB3" s="62" t="s">
        <v>27</v>
      </c>
      <c r="AC3" s="65" t="s">
        <v>8</v>
      </c>
    </row>
    <row r="4" spans="2:29" ht="15" thickBot="1" x14ac:dyDescent="0.35">
      <c r="B4" s="19" t="s">
        <v>11</v>
      </c>
      <c r="D4" s="20"/>
      <c r="R4" s="66">
        <v>0</v>
      </c>
      <c r="S4" s="67">
        <v>71.7</v>
      </c>
      <c r="T4" s="68">
        <f>(PI()*$D$10^2/4*S4)*10^-9</f>
        <v>1.2670435871009337E-3</v>
      </c>
      <c r="U4" s="69">
        <f>$D$14/T4*10^-6</f>
        <v>1.978779598053618</v>
      </c>
      <c r="V4" s="72">
        <f>(1-(U4/$D$12))*100</f>
        <v>22.095291415211893</v>
      </c>
      <c r="W4" s="70">
        <f>100-V4</f>
        <v>77.904708584788111</v>
      </c>
      <c r="X4" s="69">
        <f>$D$15/$U$110*U4</f>
        <v>2.0455119686349592</v>
      </c>
      <c r="Y4" s="72">
        <f>(1-(X4/$D$12))*100</f>
        <v>19.468032730907115</v>
      </c>
      <c r="Z4" s="70">
        <f>100-Y4</f>
        <v>80.531967269092888</v>
      </c>
      <c r="AA4" s="71">
        <f>V4-Y4</f>
        <v>2.6272586843047776</v>
      </c>
      <c r="AB4" s="117" cm="1">
        <f t="array" ref="AB4:AB109">LOG10(R5:R110)</f>
        <v>0</v>
      </c>
      <c r="AC4" s="87">
        <f>Z5</f>
        <v>83.562113649695505</v>
      </c>
    </row>
    <row r="5" spans="2:29" ht="15" thickBot="1" x14ac:dyDescent="0.35">
      <c r="R5" s="13">
        <v>1</v>
      </c>
      <c r="S5" s="14">
        <v>69.099999999999994</v>
      </c>
      <c r="T5" s="59">
        <f t="shared" ref="T5:T68" si="0">(PI()*$D$10^2/4*S5)*10^-9</f>
        <v>1.2210977945421827E-3</v>
      </c>
      <c r="U5" s="16">
        <f t="shared" ref="U5:U68" si="1">$D$14/T5*10^-6</f>
        <v>2.0532344020324809</v>
      </c>
      <c r="V5" s="73">
        <f t="shared" ref="V5:V68" si="2">(1-(U5/$D$12))*100</f>
        <v>19.163999919981066</v>
      </c>
      <c r="W5" s="17">
        <f t="shared" ref="W5:W68" si="3">100-V5</f>
        <v>80.836000080018934</v>
      </c>
      <c r="X5" s="16">
        <f t="shared" ref="X5:X68" si="4">$D$15/$U$110*U5</f>
        <v>2.1224776867022661</v>
      </c>
      <c r="Y5" s="73">
        <f t="shared" ref="Y5:Y68" si="5">(1-(X5/$D$12))*100</f>
        <v>16.437886350304488</v>
      </c>
      <c r="Z5" s="17">
        <f t="shared" ref="Z5:Z68" si="6">100-Y5</f>
        <v>83.562113649695505</v>
      </c>
      <c r="AA5" s="18">
        <f t="shared" ref="AA5:AA68" si="7">V5-Y5</f>
        <v>2.7261135696765777</v>
      </c>
      <c r="AB5" s="118">
        <v>0.3010299956639812</v>
      </c>
      <c r="AC5" s="89">
        <f t="shared" ref="AC5:AC68" si="8">Z6</f>
        <v>85.038910945419147</v>
      </c>
    </row>
    <row r="6" spans="2:29" x14ac:dyDescent="0.3">
      <c r="B6" s="22" t="s">
        <v>13</v>
      </c>
      <c r="C6" s="23" t="s">
        <v>63</v>
      </c>
      <c r="R6" s="13">
        <v>2</v>
      </c>
      <c r="S6" s="14">
        <v>67.900000000000006</v>
      </c>
      <c r="T6" s="59">
        <f t="shared" si="0"/>
        <v>1.1998920441304518E-3</v>
      </c>
      <c r="U6" s="16">
        <f t="shared" si="1"/>
        <v>2.089521313408607</v>
      </c>
      <c r="V6" s="73">
        <f t="shared" si="2"/>
        <v>17.735381361865866</v>
      </c>
      <c r="W6" s="17">
        <f t="shared" si="3"/>
        <v>82.264618638134138</v>
      </c>
      <c r="X6" s="16">
        <f t="shared" si="4"/>
        <v>2.1599883380136462</v>
      </c>
      <c r="Y6" s="73">
        <f t="shared" si="5"/>
        <v>14.961089054580857</v>
      </c>
      <c r="Z6" s="17">
        <f t="shared" si="6"/>
        <v>85.038910945419147</v>
      </c>
      <c r="AA6" s="18">
        <f t="shared" si="7"/>
        <v>2.774292307285009</v>
      </c>
      <c r="AB6" s="118">
        <v>0.47712125471966244</v>
      </c>
      <c r="AC6" s="89">
        <f t="shared" si="8"/>
        <v>86.052787678002403</v>
      </c>
    </row>
    <row r="7" spans="2:29" x14ac:dyDescent="0.3">
      <c r="B7" s="26" t="s">
        <v>16</v>
      </c>
      <c r="C7" s="27">
        <v>45796</v>
      </c>
      <c r="R7" s="13">
        <v>3</v>
      </c>
      <c r="S7" s="14">
        <v>67.099999999999994</v>
      </c>
      <c r="T7" s="59">
        <f t="shared" si="0"/>
        <v>1.1857548771892976E-3</v>
      </c>
      <c r="U7" s="16">
        <f t="shared" si="1"/>
        <v>2.1144336390528231</v>
      </c>
      <c r="V7" s="73">
        <f t="shared" si="2"/>
        <v>16.754581139652636</v>
      </c>
      <c r="W7" s="17">
        <f t="shared" si="3"/>
        <v>83.245418860347371</v>
      </c>
      <c r="X7" s="16">
        <f t="shared" si="4"/>
        <v>2.1857408070212609</v>
      </c>
      <c r="Y7" s="73">
        <f t="shared" si="5"/>
        <v>13.947212321997604</v>
      </c>
      <c r="Z7" s="17">
        <f t="shared" si="6"/>
        <v>86.052787678002403</v>
      </c>
      <c r="AA7" s="18">
        <f t="shared" si="7"/>
        <v>2.807368817655032</v>
      </c>
      <c r="AB7" s="118">
        <v>0.6020599913279624</v>
      </c>
      <c r="AC7" s="89">
        <f t="shared" si="8"/>
        <v>86.829203807427973</v>
      </c>
    </row>
    <row r="8" spans="2:29" ht="16.2" thickBot="1" x14ac:dyDescent="0.35">
      <c r="B8" s="29" t="s">
        <v>17</v>
      </c>
      <c r="C8" s="30" t="s">
        <v>35</v>
      </c>
      <c r="R8" s="13">
        <v>4</v>
      </c>
      <c r="S8" s="14">
        <v>66.5</v>
      </c>
      <c r="T8" s="59">
        <f t="shared" si="0"/>
        <v>1.1751520019834321E-3</v>
      </c>
      <c r="U8" s="16">
        <f t="shared" si="1"/>
        <v>2.1335112357961568</v>
      </c>
      <c r="V8" s="73">
        <f t="shared" si="2"/>
        <v>16.003494653694617</v>
      </c>
      <c r="W8" s="17">
        <f t="shared" si="3"/>
        <v>83.996505346305383</v>
      </c>
      <c r="X8" s="16">
        <f t="shared" si="4"/>
        <v>2.2054617767086704</v>
      </c>
      <c r="Y8" s="73">
        <f t="shared" si="5"/>
        <v>13.170796192572032</v>
      </c>
      <c r="Z8" s="17">
        <f t="shared" si="6"/>
        <v>86.829203807427973</v>
      </c>
      <c r="AA8" s="18">
        <f t="shared" si="7"/>
        <v>2.8326984611225843</v>
      </c>
      <c r="AB8" s="118">
        <v>0.69897000433601886</v>
      </c>
      <c r="AC8" s="89">
        <f t="shared" si="8"/>
        <v>87.487000805969089</v>
      </c>
    </row>
    <row r="9" spans="2:29" ht="15" thickBot="1" x14ac:dyDescent="0.35">
      <c r="R9" s="13">
        <v>5</v>
      </c>
      <c r="S9" s="14">
        <v>66</v>
      </c>
      <c r="T9" s="59">
        <f t="shared" si="0"/>
        <v>1.166316272645211E-3</v>
      </c>
      <c r="U9" s="16">
        <f t="shared" si="1"/>
        <v>2.149674199703703</v>
      </c>
      <c r="V9" s="73">
        <f t="shared" si="2"/>
        <v>15.367157491980199</v>
      </c>
      <c r="W9" s="17">
        <f t="shared" si="3"/>
        <v>84.632842508019806</v>
      </c>
      <c r="X9" s="16">
        <f t="shared" si="4"/>
        <v>2.2221698204716147</v>
      </c>
      <c r="Y9" s="73">
        <f t="shared" si="5"/>
        <v>12.512999194030916</v>
      </c>
      <c r="Z9" s="17">
        <f t="shared" si="6"/>
        <v>87.487000805969089</v>
      </c>
      <c r="AA9" s="18">
        <f t="shared" si="7"/>
        <v>2.854158297949283</v>
      </c>
      <c r="AB9" s="118">
        <v>0.77815125038364363</v>
      </c>
      <c r="AC9" s="89">
        <f t="shared" si="8"/>
        <v>88.020458127956701</v>
      </c>
    </row>
    <row r="10" spans="2:29" x14ac:dyDescent="0.3">
      <c r="B10" s="34" t="s">
        <v>18</v>
      </c>
      <c r="C10" s="35" t="s">
        <v>19</v>
      </c>
      <c r="D10" s="23">
        <v>150</v>
      </c>
      <c r="R10" s="13">
        <v>6</v>
      </c>
      <c r="S10" s="14">
        <v>65.599999999999994</v>
      </c>
      <c r="T10" s="59">
        <f t="shared" si="0"/>
        <v>1.1592476891746338E-3</v>
      </c>
      <c r="U10" s="16">
        <f t="shared" si="1"/>
        <v>2.1627819692140915</v>
      </c>
      <c r="V10" s="73">
        <f t="shared" si="2"/>
        <v>14.85110357424837</v>
      </c>
      <c r="W10" s="17">
        <f t="shared" si="3"/>
        <v>85.14889642575163</v>
      </c>
      <c r="X10" s="16">
        <f t="shared" si="4"/>
        <v>2.2357196364501002</v>
      </c>
      <c r="Y10" s="73">
        <f t="shared" si="5"/>
        <v>11.979541872043297</v>
      </c>
      <c r="Z10" s="17">
        <f t="shared" si="6"/>
        <v>88.020458127956701</v>
      </c>
      <c r="AA10" s="18">
        <f t="shared" si="7"/>
        <v>2.8715617022050726</v>
      </c>
      <c r="AB10" s="118">
        <v>0.84509804001425681</v>
      </c>
      <c r="AC10" s="89">
        <f t="shared" si="8"/>
        <v>88.56046093855764</v>
      </c>
    </row>
    <row r="11" spans="2:29" x14ac:dyDescent="0.3">
      <c r="B11" s="38" t="s">
        <v>15</v>
      </c>
      <c r="C11" s="39" t="s">
        <v>19</v>
      </c>
      <c r="D11" s="40">
        <v>60</v>
      </c>
      <c r="R11" s="13">
        <v>7</v>
      </c>
      <c r="S11" s="14">
        <v>65.2</v>
      </c>
      <c r="T11" s="59">
        <f t="shared" si="0"/>
        <v>1.152179105704057E-3</v>
      </c>
      <c r="U11" s="16">
        <f t="shared" si="1"/>
        <v>2.1760505702522144</v>
      </c>
      <c r="V11" s="73">
        <f t="shared" si="2"/>
        <v>14.328717706605731</v>
      </c>
      <c r="W11" s="17">
        <f t="shared" si="3"/>
        <v>85.67128229339427</v>
      </c>
      <c r="X11" s="16">
        <f t="shared" si="4"/>
        <v>2.2494357078393641</v>
      </c>
      <c r="Y11" s="73">
        <f t="shared" si="5"/>
        <v>11.43953906144236</v>
      </c>
      <c r="Z11" s="17">
        <f t="shared" si="6"/>
        <v>88.56046093855764</v>
      </c>
      <c r="AA11" s="18">
        <f t="shared" si="7"/>
        <v>2.889178645163371</v>
      </c>
      <c r="AB11" s="118">
        <v>0.90308998699194354</v>
      </c>
      <c r="AC11" s="89">
        <f t="shared" si="8"/>
        <v>88.969831328104149</v>
      </c>
    </row>
    <row r="12" spans="2:29" ht="16.2" x14ac:dyDescent="0.3">
      <c r="B12" s="41" t="s">
        <v>20</v>
      </c>
      <c r="C12" s="39" t="s">
        <v>21</v>
      </c>
      <c r="D12" s="42">
        <v>2.54</v>
      </c>
      <c r="R12" s="13">
        <v>8</v>
      </c>
      <c r="S12" s="14">
        <v>64.900000000000006</v>
      </c>
      <c r="T12" s="59">
        <f t="shared" si="0"/>
        <v>1.146877668101124E-3</v>
      </c>
      <c r="U12" s="16">
        <f t="shared" si="1"/>
        <v>2.1861093556308844</v>
      </c>
      <c r="V12" s="73">
        <f t="shared" si="2"/>
        <v>13.932702534217157</v>
      </c>
      <c r="W12" s="17">
        <f t="shared" si="3"/>
        <v>86.067297465782843</v>
      </c>
      <c r="X12" s="16">
        <f t="shared" si="4"/>
        <v>2.2598337157338455</v>
      </c>
      <c r="Y12" s="73">
        <f t="shared" si="5"/>
        <v>11.030168671895845</v>
      </c>
      <c r="Z12" s="17">
        <f t="shared" si="6"/>
        <v>88.969831328104149</v>
      </c>
      <c r="AA12" s="18">
        <f t="shared" si="7"/>
        <v>2.9025338623213113</v>
      </c>
      <c r="AB12" s="118">
        <v>0.95424250943932487</v>
      </c>
      <c r="AC12" s="89">
        <f t="shared" si="8"/>
        <v>89.383003919411138</v>
      </c>
    </row>
    <row r="13" spans="2:29" ht="15.6" x14ac:dyDescent="0.3">
      <c r="B13" s="41" t="s">
        <v>22</v>
      </c>
      <c r="C13" s="39" t="s">
        <v>23</v>
      </c>
      <c r="D13" s="40">
        <v>7</v>
      </c>
      <c r="R13" s="13">
        <v>9</v>
      </c>
      <c r="S13" s="14">
        <v>64.599999999999994</v>
      </c>
      <c r="T13" s="59">
        <f t="shared" si="0"/>
        <v>1.1415762304981911E-3</v>
      </c>
      <c r="U13" s="16">
        <f t="shared" si="1"/>
        <v>2.1962615662607492</v>
      </c>
      <c r="V13" s="73">
        <f t="shared" si="2"/>
        <v>13.533009202332714</v>
      </c>
      <c r="W13" s="17">
        <f t="shared" si="3"/>
        <v>86.466990797667279</v>
      </c>
      <c r="X13" s="16">
        <f t="shared" si="4"/>
        <v>2.2703282995530429</v>
      </c>
      <c r="Y13" s="73">
        <f t="shared" si="5"/>
        <v>10.616996080588859</v>
      </c>
      <c r="Z13" s="17">
        <f t="shared" si="6"/>
        <v>89.383003919411138</v>
      </c>
      <c r="AA13" s="18">
        <f t="shared" si="7"/>
        <v>2.9160131217438554</v>
      </c>
      <c r="AB13" s="118">
        <v>1</v>
      </c>
      <c r="AC13" s="89">
        <f t="shared" si="8"/>
        <v>89.660590888104949</v>
      </c>
    </row>
    <row r="14" spans="2:29" x14ac:dyDescent="0.3">
      <c r="B14" s="41" t="s">
        <v>24</v>
      </c>
      <c r="C14" s="39" t="s">
        <v>25</v>
      </c>
      <c r="D14" s="43">
        <v>2507.1999999999998</v>
      </c>
      <c r="R14" s="13">
        <v>10</v>
      </c>
      <c r="S14" s="14">
        <v>64.400000000000006</v>
      </c>
      <c r="T14" s="59">
        <f t="shared" si="0"/>
        <v>1.1380419387629029E-3</v>
      </c>
      <c r="U14" s="16">
        <f t="shared" si="1"/>
        <v>2.2030822543547264</v>
      </c>
      <c r="V14" s="73">
        <f t="shared" si="2"/>
        <v>13.264478175010774</v>
      </c>
      <c r="W14" s="17">
        <f t="shared" si="3"/>
        <v>86.73552182498922</v>
      </c>
      <c r="X14" s="16">
        <f t="shared" si="4"/>
        <v>2.2773790085578658</v>
      </c>
      <c r="Y14" s="73">
        <f t="shared" si="5"/>
        <v>10.339409111895048</v>
      </c>
      <c r="Z14" s="17">
        <f t="shared" si="6"/>
        <v>89.660590888104949</v>
      </c>
      <c r="AA14" s="18">
        <f t="shared" si="7"/>
        <v>2.9250690631157266</v>
      </c>
      <c r="AB14" s="118">
        <v>1.0413926851582251</v>
      </c>
      <c r="AC14" s="89">
        <f t="shared" si="8"/>
        <v>90.080219238595319</v>
      </c>
    </row>
    <row r="15" spans="2:29" ht="16.8" thickBot="1" x14ac:dyDescent="0.35">
      <c r="B15" s="44" t="s">
        <v>26</v>
      </c>
      <c r="C15" s="45" t="s">
        <v>21</v>
      </c>
      <c r="D15" s="46">
        <v>2.444386802518776</v>
      </c>
      <c r="R15" s="13">
        <v>11</v>
      </c>
      <c r="S15" s="14">
        <v>64.099999999999994</v>
      </c>
      <c r="T15" s="59">
        <f t="shared" si="0"/>
        <v>1.1327405011599698E-3</v>
      </c>
      <c r="U15" s="16">
        <f t="shared" si="1"/>
        <v>2.2133930917386024</v>
      </c>
      <c r="V15" s="73">
        <f t="shared" si="2"/>
        <v>12.858539695330617</v>
      </c>
      <c r="W15" s="17">
        <f t="shared" si="3"/>
        <v>87.14146030466938</v>
      </c>
      <c r="X15" s="16">
        <f t="shared" si="4"/>
        <v>2.2880375686603212</v>
      </c>
      <c r="Y15" s="73">
        <f t="shared" si="5"/>
        <v>9.9197807614046845</v>
      </c>
      <c r="Z15" s="17">
        <f t="shared" si="6"/>
        <v>90.080219238595319</v>
      </c>
      <c r="AA15" s="18">
        <f t="shared" si="7"/>
        <v>2.9387589339259321</v>
      </c>
      <c r="AB15" s="118">
        <v>1.0791812460476249</v>
      </c>
      <c r="AC15" s="89">
        <f t="shared" si="8"/>
        <v>90.362160456869475</v>
      </c>
    </row>
    <row r="16" spans="2:29" x14ac:dyDescent="0.3">
      <c r="R16" s="13">
        <v>12</v>
      </c>
      <c r="S16" s="14">
        <v>63.9</v>
      </c>
      <c r="T16" s="59">
        <f t="shared" si="0"/>
        <v>1.1292062094246814E-3</v>
      </c>
      <c r="U16" s="16">
        <f t="shared" si="1"/>
        <v>2.2203207696470173</v>
      </c>
      <c r="V16" s="73">
        <f t="shared" si="2"/>
        <v>12.585796470589871</v>
      </c>
      <c r="W16" s="17">
        <f t="shared" si="3"/>
        <v>87.41420352941013</v>
      </c>
      <c r="X16" s="16">
        <f t="shared" si="4"/>
        <v>2.2951988756044845</v>
      </c>
      <c r="Y16" s="73">
        <f t="shared" si="5"/>
        <v>9.6378395431305321</v>
      </c>
      <c r="Z16" s="17">
        <f t="shared" si="6"/>
        <v>90.362160456869475</v>
      </c>
      <c r="AA16" s="18">
        <f t="shared" si="7"/>
        <v>2.9479569274593391</v>
      </c>
      <c r="AB16" s="118">
        <v>1.1139433523068367</v>
      </c>
      <c r="AC16" s="89">
        <f t="shared" si="8"/>
        <v>90.503793937209394</v>
      </c>
    </row>
    <row r="17" spans="2:29" x14ac:dyDescent="0.3">
      <c r="R17" s="13">
        <v>13</v>
      </c>
      <c r="S17" s="14">
        <v>63.8</v>
      </c>
      <c r="T17" s="59">
        <f t="shared" si="0"/>
        <v>1.1274390635570373E-3</v>
      </c>
      <c r="U17" s="16">
        <f t="shared" si="1"/>
        <v>2.2238008962452098</v>
      </c>
      <c r="V17" s="73">
        <f t="shared" si="2"/>
        <v>12.44878361239331</v>
      </c>
      <c r="W17" s="17">
        <f t="shared" si="3"/>
        <v>87.551216387606686</v>
      </c>
      <c r="X17" s="16">
        <f t="shared" si="4"/>
        <v>2.2987963660051185</v>
      </c>
      <c r="Y17" s="73">
        <f t="shared" si="5"/>
        <v>9.4962060627906126</v>
      </c>
      <c r="Z17" s="17">
        <f t="shared" si="6"/>
        <v>90.503793937209394</v>
      </c>
      <c r="AA17" s="18">
        <f t="shared" si="7"/>
        <v>2.9525775496026974</v>
      </c>
      <c r="AB17" s="118">
        <v>1.146128035678238</v>
      </c>
      <c r="AC17" s="89">
        <f t="shared" si="8"/>
        <v>90.788397062798083</v>
      </c>
    </row>
    <row r="18" spans="2:29" x14ac:dyDescent="0.3">
      <c r="R18" s="13">
        <v>14</v>
      </c>
      <c r="S18" s="14">
        <v>63.6</v>
      </c>
      <c r="T18" s="59">
        <f t="shared" si="0"/>
        <v>1.1239047718217487E-3</v>
      </c>
      <c r="U18" s="16">
        <f t="shared" si="1"/>
        <v>2.2307939808245973</v>
      </c>
      <c r="V18" s="73">
        <f t="shared" si="2"/>
        <v>12.173465321866249</v>
      </c>
      <c r="W18" s="17">
        <f t="shared" si="3"/>
        <v>87.826534678133754</v>
      </c>
      <c r="X18" s="16">
        <f t="shared" si="4"/>
        <v>2.3060252853950716</v>
      </c>
      <c r="Y18" s="73">
        <f t="shared" si="5"/>
        <v>9.2116029372019135</v>
      </c>
      <c r="Z18" s="17">
        <f t="shared" si="6"/>
        <v>90.788397062798083</v>
      </c>
      <c r="AA18" s="18">
        <f t="shared" si="7"/>
        <v>2.9618623846643359</v>
      </c>
      <c r="AB18" s="118">
        <v>1.1760912590556813</v>
      </c>
      <c r="AC18" s="89">
        <f t="shared" si="8"/>
        <v>91.074795791702854</v>
      </c>
    </row>
    <row r="19" spans="2:29" x14ac:dyDescent="0.3">
      <c r="B19" s="6" t="s">
        <v>45</v>
      </c>
      <c r="R19" s="13">
        <v>15</v>
      </c>
      <c r="S19" s="14">
        <v>63.4</v>
      </c>
      <c r="T19" s="59">
        <f t="shared" si="0"/>
        <v>1.12037048008646E-3</v>
      </c>
      <c r="U19" s="16">
        <f t="shared" si="1"/>
        <v>2.2378311858114266</v>
      </c>
      <c r="V19" s="73">
        <f t="shared" si="2"/>
        <v>11.896410007424151</v>
      </c>
      <c r="W19" s="17">
        <f t="shared" si="3"/>
        <v>88.103589992575849</v>
      </c>
      <c r="X19" s="16">
        <f t="shared" si="4"/>
        <v>2.3132998131092526</v>
      </c>
      <c r="Y19" s="73">
        <f t="shared" si="5"/>
        <v>8.9252042082971439</v>
      </c>
      <c r="Z19" s="17">
        <f t="shared" si="6"/>
        <v>91.074795791702854</v>
      </c>
      <c r="AA19" s="18">
        <f t="shared" si="7"/>
        <v>2.9712057991270076</v>
      </c>
      <c r="AB19" s="118">
        <v>1.2041199826559248</v>
      </c>
      <c r="AC19" s="89">
        <f t="shared" si="8"/>
        <v>91.218673826128921</v>
      </c>
    </row>
    <row r="20" spans="2:29" ht="15" thickBot="1" x14ac:dyDescent="0.35">
      <c r="R20" s="13">
        <v>16</v>
      </c>
      <c r="S20" s="14">
        <v>63.3</v>
      </c>
      <c r="T20" s="59">
        <f t="shared" si="0"/>
        <v>1.1186033342188157E-3</v>
      </c>
      <c r="U20" s="16">
        <f t="shared" si="1"/>
        <v>2.2413664641460418</v>
      </c>
      <c r="V20" s="73">
        <f t="shared" si="2"/>
        <v>11.757225821021978</v>
      </c>
      <c r="W20" s="17">
        <f t="shared" si="3"/>
        <v>88.242774178978024</v>
      </c>
      <c r="X20" s="16">
        <f t="shared" si="4"/>
        <v>2.3169543151836747</v>
      </c>
      <c r="Y20" s="73">
        <f t="shared" si="5"/>
        <v>8.7813261738710739</v>
      </c>
      <c r="Z20" s="17">
        <f t="shared" si="6"/>
        <v>91.218673826128921</v>
      </c>
      <c r="AA20" s="18">
        <f t="shared" si="7"/>
        <v>2.9758996471509036</v>
      </c>
      <c r="AB20" s="118">
        <v>1.2304489213782739</v>
      </c>
      <c r="AC20" s="89">
        <f t="shared" si="8"/>
        <v>91.363007170790496</v>
      </c>
    </row>
    <row r="21" spans="2:29" ht="15" thickBot="1" x14ac:dyDescent="0.35">
      <c r="E21" s="21" t="s">
        <v>12</v>
      </c>
      <c r="R21" s="13">
        <v>17</v>
      </c>
      <c r="S21" s="14">
        <v>63.2</v>
      </c>
      <c r="T21" s="59">
        <f t="shared" si="0"/>
        <v>1.1168361883511716E-3</v>
      </c>
      <c r="U21" s="16">
        <f t="shared" si="1"/>
        <v>2.2449129300703228</v>
      </c>
      <c r="V21" s="73">
        <f t="shared" si="2"/>
        <v>11.617601178333747</v>
      </c>
      <c r="W21" s="17">
        <f t="shared" si="3"/>
        <v>88.382398821666257</v>
      </c>
      <c r="X21" s="16">
        <f t="shared" si="4"/>
        <v>2.3206203821380784</v>
      </c>
      <c r="Y21" s="73">
        <f t="shared" si="5"/>
        <v>8.6369928292095111</v>
      </c>
      <c r="Z21" s="17">
        <f t="shared" si="6"/>
        <v>91.363007170790496</v>
      </c>
      <c r="AA21" s="18">
        <f t="shared" si="7"/>
        <v>2.9806083491242354</v>
      </c>
      <c r="AB21" s="118">
        <v>1.255272505103306</v>
      </c>
      <c r="AC21" s="89">
        <f t="shared" si="8"/>
        <v>91.653048463396175</v>
      </c>
    </row>
    <row r="22" spans="2:29" x14ac:dyDescent="0.3">
      <c r="B22" s="122" t="s">
        <v>15</v>
      </c>
      <c r="C22" s="24">
        <v>1</v>
      </c>
      <c r="D22" s="25">
        <v>59.5</v>
      </c>
      <c r="E22" s="125">
        <f>AVERAGE(D22:D25)</f>
        <v>59.55</v>
      </c>
      <c r="R22" s="13">
        <v>18</v>
      </c>
      <c r="S22" s="14">
        <v>63</v>
      </c>
      <c r="T22" s="59">
        <f t="shared" si="0"/>
        <v>1.1133018966158832E-3</v>
      </c>
      <c r="U22" s="16">
        <f t="shared" si="1"/>
        <v>2.2520396377848315</v>
      </c>
      <c r="V22" s="73">
        <f t="shared" si="2"/>
        <v>11.337022134455454</v>
      </c>
      <c r="W22" s="17">
        <f t="shared" si="3"/>
        <v>88.662977865544548</v>
      </c>
      <c r="X22" s="16">
        <f t="shared" si="4"/>
        <v>2.3279874309702628</v>
      </c>
      <c r="Y22" s="73">
        <f t="shared" si="5"/>
        <v>8.3469515366038305</v>
      </c>
      <c r="Z22" s="17">
        <f t="shared" si="6"/>
        <v>91.653048463396175</v>
      </c>
      <c r="AA22" s="18">
        <f t="shared" si="7"/>
        <v>2.9900705978516235</v>
      </c>
      <c r="AB22" s="118">
        <v>1.2787536009528289</v>
      </c>
      <c r="AC22" s="89">
        <f t="shared" si="8"/>
        <v>91.798760782097915</v>
      </c>
    </row>
    <row r="23" spans="2:29" x14ac:dyDescent="0.3">
      <c r="B23" s="123"/>
      <c r="C23" s="28">
        <v>2</v>
      </c>
      <c r="D23" s="31">
        <v>59.6</v>
      </c>
      <c r="E23" s="126"/>
      <c r="R23" s="13">
        <v>19</v>
      </c>
      <c r="S23" s="14">
        <v>62.9</v>
      </c>
      <c r="T23" s="59">
        <f t="shared" si="0"/>
        <v>1.1115347507482389E-3</v>
      </c>
      <c r="U23" s="16">
        <f t="shared" si="1"/>
        <v>2.2556199869704989</v>
      </c>
      <c r="V23" s="73">
        <f t="shared" si="2"/>
        <v>11.196063505098463</v>
      </c>
      <c r="W23" s="17">
        <f t="shared" si="3"/>
        <v>88.803936494901535</v>
      </c>
      <c r="X23" s="16">
        <f t="shared" si="4"/>
        <v>2.3316885238652869</v>
      </c>
      <c r="Y23" s="73">
        <f t="shared" si="5"/>
        <v>8.2012392179020903</v>
      </c>
      <c r="Z23" s="17">
        <f t="shared" si="6"/>
        <v>91.798760782097915</v>
      </c>
      <c r="AA23" s="18">
        <f t="shared" si="7"/>
        <v>2.9948242871963728</v>
      </c>
      <c r="AB23" s="118">
        <v>1.3010299956639813</v>
      </c>
      <c r="AC23" s="89">
        <f t="shared" si="8"/>
        <v>91.944937152770066</v>
      </c>
    </row>
    <row r="24" spans="2:29" x14ac:dyDescent="0.3">
      <c r="B24" s="123"/>
      <c r="C24" s="28">
        <v>3</v>
      </c>
      <c r="D24" s="31">
        <v>59.5</v>
      </c>
      <c r="E24" s="126"/>
      <c r="R24" s="13">
        <v>20</v>
      </c>
      <c r="S24" s="14">
        <v>62.8</v>
      </c>
      <c r="T24" s="59">
        <f t="shared" si="0"/>
        <v>1.1097676048805944E-3</v>
      </c>
      <c r="U24" s="16">
        <f t="shared" si="1"/>
        <v>2.2592117385421089</v>
      </c>
      <c r="V24" s="73">
        <f t="shared" si="2"/>
        <v>11.054655962909099</v>
      </c>
      <c r="W24" s="17">
        <f t="shared" si="3"/>
        <v>88.945344037090905</v>
      </c>
      <c r="X24" s="16">
        <f t="shared" si="4"/>
        <v>2.3354014036803599</v>
      </c>
      <c r="Y24" s="73">
        <f t="shared" si="5"/>
        <v>8.0550628472299319</v>
      </c>
      <c r="Z24" s="17">
        <f t="shared" si="6"/>
        <v>91.944937152770066</v>
      </c>
      <c r="AA24" s="18">
        <f t="shared" si="7"/>
        <v>2.9995931156791666</v>
      </c>
      <c r="AB24" s="118">
        <v>1.3222192947339193</v>
      </c>
      <c r="AC24" s="89">
        <f t="shared" si="8"/>
        <v>92.091579795756928</v>
      </c>
    </row>
    <row r="25" spans="2:29" ht="15" thickBot="1" x14ac:dyDescent="0.35">
      <c r="B25" s="124"/>
      <c r="C25" s="32">
        <v>4</v>
      </c>
      <c r="D25" s="33">
        <v>59.6</v>
      </c>
      <c r="E25" s="127"/>
      <c r="R25" s="13">
        <v>21</v>
      </c>
      <c r="S25" s="14">
        <v>62.7</v>
      </c>
      <c r="T25" s="59">
        <f t="shared" si="0"/>
        <v>1.1080004590129503E-3</v>
      </c>
      <c r="U25" s="16">
        <f t="shared" si="1"/>
        <v>2.2628149470565293</v>
      </c>
      <c r="V25" s="73">
        <f t="shared" si="2"/>
        <v>10.912797359979166</v>
      </c>
      <c r="W25" s="17">
        <f t="shared" si="3"/>
        <v>89.087202640020834</v>
      </c>
      <c r="X25" s="16">
        <f t="shared" si="4"/>
        <v>2.3391261268122259</v>
      </c>
      <c r="Y25" s="73">
        <f t="shared" si="5"/>
        <v>7.9084202042430718</v>
      </c>
      <c r="Z25" s="17">
        <f t="shared" si="6"/>
        <v>92.091579795756928</v>
      </c>
      <c r="AA25" s="18">
        <f t="shared" si="7"/>
        <v>3.0043771557360941</v>
      </c>
      <c r="AB25" s="118">
        <v>1.3424226808222062</v>
      </c>
      <c r="AC25" s="89">
        <f t="shared" si="8"/>
        <v>92.238690945590406</v>
      </c>
    </row>
    <row r="26" spans="2:29" ht="15" thickBot="1" x14ac:dyDescent="0.35">
      <c r="C26" s="36"/>
      <c r="D26" s="36"/>
      <c r="E26" s="37"/>
      <c r="R26" s="13">
        <v>22</v>
      </c>
      <c r="S26" s="14">
        <v>62.6</v>
      </c>
      <c r="T26" s="59">
        <f t="shared" si="0"/>
        <v>1.106233313145306E-3</v>
      </c>
      <c r="U26" s="16">
        <f t="shared" si="1"/>
        <v>2.2664296674192399</v>
      </c>
      <c r="V26" s="73">
        <f t="shared" si="2"/>
        <v>10.770485534675601</v>
      </c>
      <c r="W26" s="17">
        <f t="shared" si="3"/>
        <v>89.229514465324399</v>
      </c>
      <c r="X26" s="16">
        <f t="shared" si="4"/>
        <v>2.3428627500179964</v>
      </c>
      <c r="Y26" s="73">
        <f t="shared" si="5"/>
        <v>7.7613090544095931</v>
      </c>
      <c r="Z26" s="17">
        <f t="shared" si="6"/>
        <v>92.238690945590406</v>
      </c>
      <c r="AA26" s="18">
        <f t="shared" si="7"/>
        <v>3.0091764802660075</v>
      </c>
      <c r="AB26" s="118">
        <v>1.3617278360175928</v>
      </c>
      <c r="AC26" s="89">
        <f t="shared" si="8"/>
        <v>92.386272851103357</v>
      </c>
    </row>
    <row r="27" spans="2:29" x14ac:dyDescent="0.3">
      <c r="B27" s="122" t="s">
        <v>18</v>
      </c>
      <c r="C27" s="24">
        <v>1</v>
      </c>
      <c r="D27" s="25">
        <v>149.5</v>
      </c>
      <c r="E27" s="125">
        <f>AVERAGE(D27:D28)</f>
        <v>149.6</v>
      </c>
      <c r="R27" s="13">
        <v>23</v>
      </c>
      <c r="S27" s="14">
        <v>62.5</v>
      </c>
      <c r="T27" s="59">
        <f t="shared" si="0"/>
        <v>1.1044661672776617E-3</v>
      </c>
      <c r="U27" s="16">
        <f t="shared" si="1"/>
        <v>2.2700559548871104</v>
      </c>
      <c r="V27" s="73">
        <f t="shared" si="2"/>
        <v>10.627718311531087</v>
      </c>
      <c r="W27" s="17">
        <f t="shared" si="3"/>
        <v>89.372281688468917</v>
      </c>
      <c r="X27" s="16">
        <f t="shared" si="4"/>
        <v>2.3466113304180252</v>
      </c>
      <c r="Y27" s="73">
        <f t="shared" si="5"/>
        <v>7.6137271488966434</v>
      </c>
      <c r="Z27" s="17">
        <f t="shared" si="6"/>
        <v>92.386272851103357</v>
      </c>
      <c r="AA27" s="18">
        <f t="shared" si="7"/>
        <v>3.0139911626344436</v>
      </c>
      <c r="AB27" s="118">
        <v>1.3802112417116059</v>
      </c>
      <c r="AC27" s="89">
        <f t="shared" si="8"/>
        <v>92.534327775544227</v>
      </c>
    </row>
    <row r="28" spans="2:29" ht="15" thickBot="1" x14ac:dyDescent="0.35">
      <c r="B28" s="124"/>
      <c r="C28" s="32">
        <v>2</v>
      </c>
      <c r="D28" s="33">
        <v>149.69999999999999</v>
      </c>
      <c r="E28" s="127"/>
      <c r="R28" s="13">
        <v>24</v>
      </c>
      <c r="S28" s="14">
        <v>62.4</v>
      </c>
      <c r="T28" s="59">
        <f t="shared" si="0"/>
        <v>1.1026990214100176E-3</v>
      </c>
      <c r="U28" s="16">
        <f t="shared" si="1"/>
        <v>2.2736938650712246</v>
      </c>
      <c r="V28" s="73">
        <f t="shared" si="2"/>
        <v>10.484493501132885</v>
      </c>
      <c r="W28" s="17">
        <f t="shared" si="3"/>
        <v>89.515506498867111</v>
      </c>
      <c r="X28" s="16">
        <f t="shared" si="4"/>
        <v>2.3503719254988233</v>
      </c>
      <c r="Y28" s="73">
        <f t="shared" si="5"/>
        <v>7.4656722244557772</v>
      </c>
      <c r="Z28" s="17">
        <f t="shared" si="6"/>
        <v>92.534327775544227</v>
      </c>
      <c r="AA28" s="18">
        <f t="shared" si="7"/>
        <v>3.0188212766771079</v>
      </c>
      <c r="AB28" s="118">
        <v>1.3979400086720377</v>
      </c>
      <c r="AC28" s="89">
        <f t="shared" si="8"/>
        <v>92.682857996692761</v>
      </c>
    </row>
    <row r="29" spans="2:29" x14ac:dyDescent="0.3">
      <c r="R29" s="13">
        <v>25</v>
      </c>
      <c r="S29" s="14">
        <v>62.3</v>
      </c>
      <c r="T29" s="59">
        <f t="shared" si="0"/>
        <v>1.1009318755423733E-3</v>
      </c>
      <c r="U29" s="16">
        <f t="shared" si="1"/>
        <v>2.2773434539397175</v>
      </c>
      <c r="V29" s="73">
        <f t="shared" si="2"/>
        <v>10.340808900011123</v>
      </c>
      <c r="W29" s="17">
        <f t="shared" si="3"/>
        <v>89.659191099988874</v>
      </c>
      <c r="X29" s="16">
        <f t="shared" si="4"/>
        <v>2.3541445931159961</v>
      </c>
      <c r="Y29" s="73">
        <f t="shared" si="5"/>
        <v>7.3171420033072421</v>
      </c>
      <c r="Z29" s="17">
        <f t="shared" si="6"/>
        <v>92.682857996692761</v>
      </c>
      <c r="AA29" s="18">
        <f t="shared" si="7"/>
        <v>3.0236668967038804</v>
      </c>
      <c r="AB29" s="118">
        <v>1.414973347970818</v>
      </c>
      <c r="AC29" s="89">
        <f t="shared" si="8"/>
        <v>92.682857996692761</v>
      </c>
    </row>
    <row r="30" spans="2:29" x14ac:dyDescent="0.3">
      <c r="B30" s="6" t="s">
        <v>46</v>
      </c>
      <c r="R30" s="13">
        <v>26</v>
      </c>
      <c r="S30" s="14">
        <v>62.3</v>
      </c>
      <c r="T30" s="59">
        <f t="shared" si="0"/>
        <v>1.1009318755423733E-3</v>
      </c>
      <c r="U30" s="16">
        <f t="shared" si="1"/>
        <v>2.2773434539397175</v>
      </c>
      <c r="V30" s="73">
        <f t="shared" si="2"/>
        <v>10.340808900011123</v>
      </c>
      <c r="W30" s="17">
        <f t="shared" si="3"/>
        <v>89.659191099988874</v>
      </c>
      <c r="X30" s="16">
        <f t="shared" si="4"/>
        <v>2.3541445931159961</v>
      </c>
      <c r="Y30" s="73">
        <f t="shared" si="5"/>
        <v>7.3171420033072421</v>
      </c>
      <c r="Z30" s="17">
        <f t="shared" si="6"/>
        <v>92.682857996692761</v>
      </c>
      <c r="AA30" s="18">
        <f t="shared" si="7"/>
        <v>3.0236668967038804</v>
      </c>
      <c r="AB30" s="118">
        <v>1.4313637641589874</v>
      </c>
      <c r="AC30" s="89">
        <f t="shared" si="8"/>
        <v>92.831865806976836</v>
      </c>
    </row>
    <row r="31" spans="2:29" ht="15" thickBot="1" x14ac:dyDescent="0.35">
      <c r="R31" s="13">
        <v>27</v>
      </c>
      <c r="S31" s="14">
        <v>62.2</v>
      </c>
      <c r="T31" s="59">
        <f t="shared" si="0"/>
        <v>1.0991647296747292E-3</v>
      </c>
      <c r="U31" s="16">
        <f t="shared" si="1"/>
        <v>2.2810047778206495</v>
      </c>
      <c r="V31" s="73">
        <f t="shared" si="2"/>
        <v>10.196662290525616</v>
      </c>
      <c r="W31" s="17">
        <f t="shared" si="3"/>
        <v>89.803337709474391</v>
      </c>
      <c r="X31" s="16">
        <f t="shared" si="4"/>
        <v>2.3579293914972115</v>
      </c>
      <c r="Y31" s="73">
        <f t="shared" si="5"/>
        <v>7.1681341930231675</v>
      </c>
      <c r="Z31" s="17">
        <f t="shared" si="6"/>
        <v>92.831865806976836</v>
      </c>
      <c r="AA31" s="18">
        <f t="shared" si="7"/>
        <v>3.0285280975024484</v>
      </c>
      <c r="AB31" s="118">
        <v>1.4471580313422192</v>
      </c>
      <c r="AC31" s="89">
        <f t="shared" si="8"/>
        <v>92.981353513590321</v>
      </c>
    </row>
    <row r="32" spans="2:29" x14ac:dyDescent="0.3">
      <c r="B32" s="98" t="s">
        <v>47</v>
      </c>
      <c r="C32" s="99">
        <f>INTERCEPT(AC4:AC109,_xlfn.ANCHORARRAY(AB4))</f>
        <v>83.32717686392283</v>
      </c>
      <c r="R32" s="13">
        <v>28</v>
      </c>
      <c r="S32" s="14">
        <v>62.1</v>
      </c>
      <c r="T32" s="59">
        <f t="shared" si="0"/>
        <v>1.0973975838070849E-3</v>
      </c>
      <c r="U32" s="16">
        <f t="shared" si="1"/>
        <v>2.2846778934049019</v>
      </c>
      <c r="V32" s="73">
        <f t="shared" si="2"/>
        <v>10.052051440751896</v>
      </c>
      <c r="W32" s="17">
        <f t="shared" si="3"/>
        <v>89.947948559248104</v>
      </c>
      <c r="X32" s="16">
        <f t="shared" si="4"/>
        <v>2.3617263792451944</v>
      </c>
      <c r="Y32" s="73">
        <f t="shared" si="5"/>
        <v>7.0186464864096738</v>
      </c>
      <c r="Z32" s="17">
        <f t="shared" si="6"/>
        <v>92.981353513590321</v>
      </c>
      <c r="AA32" s="18">
        <f t="shared" si="7"/>
        <v>3.0334049543422221</v>
      </c>
      <c r="AB32" s="118">
        <v>1.4623979978989561</v>
      </c>
      <c r="AC32" s="89">
        <f t="shared" si="8"/>
        <v>93.13132343861227</v>
      </c>
    </row>
    <row r="33" spans="2:29" x14ac:dyDescent="0.3">
      <c r="B33" s="100" t="s">
        <v>48</v>
      </c>
      <c r="C33" s="101">
        <f>SLOPE(AC4:AC109,_xlfn.ANCHORARRAY(AB4))</f>
        <v>6.5283704525162918</v>
      </c>
      <c r="R33" s="13">
        <v>29</v>
      </c>
      <c r="S33" s="14">
        <v>62</v>
      </c>
      <c r="T33" s="59">
        <f t="shared" si="0"/>
        <v>1.0956304379394404E-3</v>
      </c>
      <c r="U33" s="16">
        <f t="shared" si="1"/>
        <v>2.2883628577491035</v>
      </c>
      <c r="V33" s="73">
        <f t="shared" si="2"/>
        <v>9.9069741043660073</v>
      </c>
      <c r="W33" s="17">
        <f t="shared" si="3"/>
        <v>90.093025895633986</v>
      </c>
      <c r="X33" s="16">
        <f t="shared" si="4"/>
        <v>2.3655356153407516</v>
      </c>
      <c r="Y33" s="73">
        <f t="shared" si="5"/>
        <v>6.8686765613877316</v>
      </c>
      <c r="Z33" s="17">
        <f t="shared" si="6"/>
        <v>93.13132343861227</v>
      </c>
      <c r="AA33" s="18">
        <f t="shared" si="7"/>
        <v>3.0382975429782757</v>
      </c>
      <c r="AB33" s="118">
        <v>1.4771212547196624</v>
      </c>
      <c r="AC33" s="89">
        <f t="shared" si="8"/>
        <v>93.13132343861227</v>
      </c>
    </row>
    <row r="34" spans="2:29" ht="15" thickBot="1" x14ac:dyDescent="0.35">
      <c r="B34" s="102" t="s">
        <v>49</v>
      </c>
      <c r="C34" s="103">
        <f>(SUMIF(Z12:Z110,"&lt;=92",Z12:Z110)-(Z12*COUNTIF(Z12:Z110,"&lt;=92")))</f>
        <v>22.193412752624909</v>
      </c>
      <c r="R34" s="13">
        <v>30</v>
      </c>
      <c r="S34" s="14">
        <v>62</v>
      </c>
      <c r="T34" s="59">
        <f t="shared" si="0"/>
        <v>1.0956304379394404E-3</v>
      </c>
      <c r="U34" s="16">
        <f t="shared" si="1"/>
        <v>2.2883628577491035</v>
      </c>
      <c r="V34" s="73">
        <f t="shared" si="2"/>
        <v>9.9069741043660073</v>
      </c>
      <c r="W34" s="17">
        <f t="shared" si="3"/>
        <v>90.093025895633986</v>
      </c>
      <c r="X34" s="16">
        <f t="shared" si="4"/>
        <v>2.3655356153407516</v>
      </c>
      <c r="Y34" s="73">
        <f t="shared" si="5"/>
        <v>6.8686765613877316</v>
      </c>
      <c r="Z34" s="17">
        <f t="shared" si="6"/>
        <v>93.13132343861227</v>
      </c>
      <c r="AA34" s="18">
        <f t="shared" si="7"/>
        <v>3.0382975429782757</v>
      </c>
      <c r="AB34" s="118">
        <v>1.4913616938342726</v>
      </c>
      <c r="AC34" s="89">
        <f t="shared" si="8"/>
        <v>93.281777919126981</v>
      </c>
    </row>
    <row r="35" spans="2:29" x14ac:dyDescent="0.3">
      <c r="R35" s="13">
        <v>31</v>
      </c>
      <c r="S35" s="14">
        <v>61.9</v>
      </c>
      <c r="T35" s="59">
        <f t="shared" si="0"/>
        <v>1.0938632920717963E-3</v>
      </c>
      <c r="U35" s="16">
        <f t="shared" si="1"/>
        <v>2.2920597282785851</v>
      </c>
      <c r="V35" s="73">
        <f t="shared" si="2"/>
        <v>9.7614280205281503</v>
      </c>
      <c r="W35" s="17">
        <f t="shared" si="3"/>
        <v>90.238571979471857</v>
      </c>
      <c r="X35" s="16">
        <f t="shared" si="4"/>
        <v>2.3693571591458253</v>
      </c>
      <c r="Y35" s="73">
        <f t="shared" si="5"/>
        <v>6.7182220808730158</v>
      </c>
      <c r="Z35" s="17">
        <f t="shared" si="6"/>
        <v>93.281777919126981</v>
      </c>
      <c r="AA35" s="18">
        <f t="shared" si="7"/>
        <v>3.0432059396551345</v>
      </c>
      <c r="AB35" s="118">
        <v>1.505149978319906</v>
      </c>
      <c r="AC35" s="89">
        <f t="shared" si="8"/>
        <v>93.432719307345636</v>
      </c>
    </row>
    <row r="36" spans="2:29" x14ac:dyDescent="0.3">
      <c r="R36" s="13">
        <v>32</v>
      </c>
      <c r="S36" s="14">
        <v>61.8</v>
      </c>
      <c r="T36" s="59">
        <f t="shared" si="0"/>
        <v>1.0920961462041519E-3</v>
      </c>
      <c r="U36" s="16">
        <f t="shared" si="1"/>
        <v>2.2957685627903626</v>
      </c>
      <c r="V36" s="73">
        <f t="shared" si="2"/>
        <v>9.6154109137652544</v>
      </c>
      <c r="W36" s="17">
        <f t="shared" si="3"/>
        <v>90.38458908623474</v>
      </c>
      <c r="X36" s="16">
        <f t="shared" si="4"/>
        <v>2.3731910704065791</v>
      </c>
      <c r="Y36" s="73">
        <f t="shared" si="5"/>
        <v>6.5672806926543643</v>
      </c>
      <c r="Z36" s="17">
        <f t="shared" si="6"/>
        <v>93.432719307345636</v>
      </c>
      <c r="AA36" s="18">
        <f t="shared" si="7"/>
        <v>3.04813022111089</v>
      </c>
      <c r="AB36" s="118">
        <v>1.5185139398778875</v>
      </c>
      <c r="AC36" s="89">
        <f t="shared" si="8"/>
        <v>93.432719307345636</v>
      </c>
    </row>
    <row r="37" spans="2:29" x14ac:dyDescent="0.3">
      <c r="R37" s="13">
        <v>33</v>
      </c>
      <c r="S37" s="14">
        <v>61.8</v>
      </c>
      <c r="T37" s="59">
        <f t="shared" si="0"/>
        <v>1.0920961462041519E-3</v>
      </c>
      <c r="U37" s="16">
        <f t="shared" si="1"/>
        <v>2.2957685627903626</v>
      </c>
      <c r="V37" s="73">
        <f t="shared" si="2"/>
        <v>9.6154109137652544</v>
      </c>
      <c r="W37" s="17">
        <f t="shared" si="3"/>
        <v>90.38458908623474</v>
      </c>
      <c r="X37" s="16">
        <f t="shared" si="4"/>
        <v>2.3731910704065791</v>
      </c>
      <c r="Y37" s="73">
        <f t="shared" si="5"/>
        <v>6.5672806926543643</v>
      </c>
      <c r="Z37" s="17">
        <f t="shared" si="6"/>
        <v>93.432719307345636</v>
      </c>
      <c r="AA37" s="18">
        <f t="shared" si="7"/>
        <v>3.04813022111089</v>
      </c>
      <c r="AB37" s="118">
        <v>1.5314789170422551</v>
      </c>
      <c r="AC37" s="89">
        <f t="shared" si="8"/>
        <v>93.584149970728674</v>
      </c>
    </row>
    <row r="38" spans="2:29" x14ac:dyDescent="0.3">
      <c r="R38" s="13">
        <v>34</v>
      </c>
      <c r="S38" s="14">
        <v>61.7</v>
      </c>
      <c r="T38" s="59">
        <f t="shared" si="0"/>
        <v>1.0903290003365079E-3</v>
      </c>
      <c r="U38" s="16">
        <f t="shared" si="1"/>
        <v>2.2994894194561488</v>
      </c>
      <c r="V38" s="73">
        <f t="shared" si="2"/>
        <v>9.4689204938524068</v>
      </c>
      <c r="W38" s="17">
        <f t="shared" si="3"/>
        <v>90.531079506147591</v>
      </c>
      <c r="X38" s="16">
        <f t="shared" si="4"/>
        <v>2.3770374092565083</v>
      </c>
      <c r="Y38" s="73">
        <f t="shared" si="5"/>
        <v>6.415850029271331</v>
      </c>
      <c r="Z38" s="17">
        <f t="shared" si="6"/>
        <v>93.584149970728674</v>
      </c>
      <c r="AA38" s="18">
        <f t="shared" si="7"/>
        <v>3.0530704645810758</v>
      </c>
      <c r="AB38" s="118">
        <v>1.5440680443502757</v>
      </c>
      <c r="AC38" s="89">
        <f t="shared" si="8"/>
        <v>93.584149970728674</v>
      </c>
    </row>
    <row r="39" spans="2:29" x14ac:dyDescent="0.3">
      <c r="R39" s="13">
        <v>35</v>
      </c>
      <c r="S39" s="14">
        <v>61.7</v>
      </c>
      <c r="T39" s="59">
        <f t="shared" si="0"/>
        <v>1.0903290003365079E-3</v>
      </c>
      <c r="U39" s="16">
        <f t="shared" si="1"/>
        <v>2.2994894194561488</v>
      </c>
      <c r="V39" s="73">
        <f t="shared" si="2"/>
        <v>9.4689204938524068</v>
      </c>
      <c r="W39" s="17">
        <f t="shared" si="3"/>
        <v>90.531079506147591</v>
      </c>
      <c r="X39" s="16">
        <f t="shared" si="4"/>
        <v>2.3770374092565083</v>
      </c>
      <c r="Y39" s="73">
        <f t="shared" si="5"/>
        <v>6.415850029271331</v>
      </c>
      <c r="Z39" s="17">
        <f t="shared" si="6"/>
        <v>93.584149970728674</v>
      </c>
      <c r="AA39" s="18">
        <f t="shared" si="7"/>
        <v>3.0530704645810758</v>
      </c>
      <c r="AB39" s="118">
        <v>1.5563025007672873</v>
      </c>
      <c r="AC39" s="89">
        <f t="shared" si="8"/>
        <v>93.736072292109725</v>
      </c>
    </row>
    <row r="40" spans="2:29" x14ac:dyDescent="0.3">
      <c r="R40" s="13">
        <v>36</v>
      </c>
      <c r="S40" s="14">
        <v>61.6</v>
      </c>
      <c r="T40" s="59">
        <f t="shared" si="0"/>
        <v>1.0885618544688635E-3</v>
      </c>
      <c r="U40" s="16">
        <f t="shared" si="1"/>
        <v>2.3032223568253958</v>
      </c>
      <c r="V40" s="73">
        <f t="shared" si="2"/>
        <v>9.3219544556930813</v>
      </c>
      <c r="W40" s="17">
        <f t="shared" si="3"/>
        <v>90.678045544306912</v>
      </c>
      <c r="X40" s="16">
        <f t="shared" si="4"/>
        <v>2.3808962362195869</v>
      </c>
      <c r="Y40" s="73">
        <f t="shared" si="5"/>
        <v>6.2639277078902822</v>
      </c>
      <c r="Z40" s="17">
        <f t="shared" si="6"/>
        <v>93.736072292109725</v>
      </c>
      <c r="AA40" s="18">
        <f t="shared" si="7"/>
        <v>3.0580267478027992</v>
      </c>
      <c r="AB40" s="118">
        <v>1.568201724066995</v>
      </c>
      <c r="AC40" s="89">
        <f t="shared" si="8"/>
        <v>93.736072292109725</v>
      </c>
    </row>
    <row r="41" spans="2:29" x14ac:dyDescent="0.3">
      <c r="R41" s="13">
        <v>37</v>
      </c>
      <c r="S41" s="14">
        <v>61.6</v>
      </c>
      <c r="T41" s="59">
        <f t="shared" si="0"/>
        <v>1.0885618544688635E-3</v>
      </c>
      <c r="U41" s="16">
        <f t="shared" si="1"/>
        <v>2.3032223568253958</v>
      </c>
      <c r="V41" s="73">
        <f t="shared" si="2"/>
        <v>9.3219544556930813</v>
      </c>
      <c r="W41" s="17">
        <f t="shared" si="3"/>
        <v>90.678045544306912</v>
      </c>
      <c r="X41" s="16">
        <f t="shared" si="4"/>
        <v>2.3808962362195869</v>
      </c>
      <c r="Y41" s="73">
        <f t="shared" si="5"/>
        <v>6.2639277078902822</v>
      </c>
      <c r="Z41" s="17">
        <f t="shared" si="6"/>
        <v>93.736072292109725</v>
      </c>
      <c r="AA41" s="18">
        <f t="shared" si="7"/>
        <v>3.0580267478027992</v>
      </c>
      <c r="AB41" s="118">
        <v>1.5797835966168101</v>
      </c>
      <c r="AC41" s="89">
        <f t="shared" si="8"/>
        <v>93.888488669820489</v>
      </c>
    </row>
    <row r="42" spans="2:29" x14ac:dyDescent="0.3">
      <c r="R42" s="13">
        <v>38</v>
      </c>
      <c r="S42" s="14">
        <v>61.5</v>
      </c>
      <c r="T42" s="59">
        <f t="shared" si="0"/>
        <v>1.0867947086012192E-3</v>
      </c>
      <c r="U42" s="16">
        <f t="shared" si="1"/>
        <v>2.3069674338283646</v>
      </c>
      <c r="V42" s="73">
        <f t="shared" si="2"/>
        <v>9.1745104791982506</v>
      </c>
      <c r="W42" s="17">
        <f t="shared" si="3"/>
        <v>90.825489520801753</v>
      </c>
      <c r="X42" s="16">
        <f t="shared" si="4"/>
        <v>2.3847676122134405</v>
      </c>
      <c r="Y42" s="73">
        <f t="shared" si="5"/>
        <v>6.1115113301795088</v>
      </c>
      <c r="Z42" s="17">
        <f t="shared" si="6"/>
        <v>93.888488669820489</v>
      </c>
      <c r="AA42" s="18">
        <f t="shared" si="7"/>
        <v>3.0629991490187418</v>
      </c>
      <c r="AB42" s="118">
        <v>1.5910646070264991</v>
      </c>
      <c r="AC42" s="89">
        <f t="shared" si="8"/>
        <v>93.888488669820489</v>
      </c>
    </row>
    <row r="43" spans="2:29" x14ac:dyDescent="0.3">
      <c r="R43" s="13">
        <v>39</v>
      </c>
      <c r="S43" s="14">
        <v>61.5</v>
      </c>
      <c r="T43" s="59">
        <f t="shared" si="0"/>
        <v>1.0867947086012192E-3</v>
      </c>
      <c r="U43" s="16">
        <f t="shared" si="1"/>
        <v>2.3069674338283646</v>
      </c>
      <c r="V43" s="73">
        <f t="shared" si="2"/>
        <v>9.1745104791982506</v>
      </c>
      <c r="W43" s="17">
        <f t="shared" si="3"/>
        <v>90.825489520801753</v>
      </c>
      <c r="X43" s="16">
        <f t="shared" si="4"/>
        <v>2.3847676122134405</v>
      </c>
      <c r="Y43" s="73">
        <f t="shared" si="5"/>
        <v>6.1115113301795088</v>
      </c>
      <c r="Z43" s="17">
        <f t="shared" si="6"/>
        <v>93.888488669820489</v>
      </c>
      <c r="AA43" s="18">
        <f t="shared" si="7"/>
        <v>3.0629991490187418</v>
      </c>
      <c r="AB43" s="118">
        <v>1.6020599913279623</v>
      </c>
      <c r="AC43" s="89">
        <f t="shared" si="8"/>
        <v>94.041401517816922</v>
      </c>
    </row>
    <row r="44" spans="2:29" x14ac:dyDescent="0.3">
      <c r="R44" s="13">
        <v>40</v>
      </c>
      <c r="S44" s="14">
        <v>61.4</v>
      </c>
      <c r="T44" s="59">
        <f t="shared" si="0"/>
        <v>1.0850275627335749E-3</v>
      </c>
      <c r="U44" s="16">
        <f t="shared" si="1"/>
        <v>2.3107247097792247</v>
      </c>
      <c r="V44" s="73">
        <f t="shared" si="2"/>
        <v>9.0265862291643799</v>
      </c>
      <c r="W44" s="17">
        <f t="shared" si="3"/>
        <v>90.97341377083562</v>
      </c>
      <c r="X44" s="16">
        <f t="shared" si="4"/>
        <v>2.38865159855255</v>
      </c>
      <c r="Y44" s="73">
        <f t="shared" si="5"/>
        <v>5.9585984821830751</v>
      </c>
      <c r="Z44" s="17">
        <f t="shared" si="6"/>
        <v>94.041401517816922</v>
      </c>
      <c r="AA44" s="18">
        <f t="shared" si="7"/>
        <v>3.0679877469813048</v>
      </c>
      <c r="AB44" s="118">
        <v>1.6127838567197355</v>
      </c>
      <c r="AC44" s="89">
        <f t="shared" si="8"/>
        <v>94.041401517816922</v>
      </c>
    </row>
    <row r="45" spans="2:29" x14ac:dyDescent="0.3">
      <c r="R45" s="13">
        <v>41</v>
      </c>
      <c r="S45" s="14">
        <v>61.4</v>
      </c>
      <c r="T45" s="59">
        <f t="shared" si="0"/>
        <v>1.0850275627335749E-3</v>
      </c>
      <c r="U45" s="16">
        <f t="shared" si="1"/>
        <v>2.3107247097792247</v>
      </c>
      <c r="V45" s="73">
        <f t="shared" si="2"/>
        <v>9.0265862291643799</v>
      </c>
      <c r="W45" s="17">
        <f t="shared" si="3"/>
        <v>90.97341377083562</v>
      </c>
      <c r="X45" s="16">
        <f t="shared" si="4"/>
        <v>2.38865159855255</v>
      </c>
      <c r="Y45" s="73">
        <f t="shared" si="5"/>
        <v>5.9585984821830751</v>
      </c>
      <c r="Z45" s="17">
        <f t="shared" si="6"/>
        <v>94.041401517816922</v>
      </c>
      <c r="AA45" s="18">
        <f t="shared" si="7"/>
        <v>3.0679877469813048</v>
      </c>
      <c r="AB45" s="118">
        <v>1.6232492903979006</v>
      </c>
      <c r="AC45" s="89">
        <f t="shared" si="8"/>
        <v>94.194813265806829</v>
      </c>
    </row>
    <row r="46" spans="2:29" x14ac:dyDescent="0.3">
      <c r="R46" s="13">
        <v>42</v>
      </c>
      <c r="S46" s="14">
        <v>61.3</v>
      </c>
      <c r="T46" s="59">
        <f t="shared" si="0"/>
        <v>1.0832604168659308E-3</v>
      </c>
      <c r="U46" s="16">
        <f t="shared" si="1"/>
        <v>2.3144942443791905</v>
      </c>
      <c r="V46" s="73">
        <f t="shared" si="2"/>
        <v>8.8781793551499852</v>
      </c>
      <c r="W46" s="17">
        <f t="shared" si="3"/>
        <v>91.121820644850018</v>
      </c>
      <c r="X46" s="16">
        <f t="shared" si="4"/>
        <v>2.3925482569514935</v>
      </c>
      <c r="Y46" s="73">
        <f t="shared" si="5"/>
        <v>5.8051867341931684</v>
      </c>
      <c r="Z46" s="17">
        <f t="shared" si="6"/>
        <v>94.194813265806829</v>
      </c>
      <c r="AA46" s="18">
        <f t="shared" si="7"/>
        <v>3.0729926209568168</v>
      </c>
      <c r="AB46" s="118">
        <v>1.6334684555795864</v>
      </c>
      <c r="AC46" s="89">
        <f t="shared" si="8"/>
        <v>94.194813265806829</v>
      </c>
    </row>
    <row r="47" spans="2:29" x14ac:dyDescent="0.3">
      <c r="R47" s="13">
        <v>43</v>
      </c>
      <c r="S47" s="14">
        <v>61.3</v>
      </c>
      <c r="T47" s="59">
        <f t="shared" si="0"/>
        <v>1.0832604168659308E-3</v>
      </c>
      <c r="U47" s="16">
        <f t="shared" si="1"/>
        <v>2.3144942443791905</v>
      </c>
      <c r="V47" s="73">
        <f t="shared" si="2"/>
        <v>8.8781793551499852</v>
      </c>
      <c r="W47" s="17">
        <f t="shared" si="3"/>
        <v>91.121820644850018</v>
      </c>
      <c r="X47" s="16">
        <f t="shared" si="4"/>
        <v>2.3925482569514935</v>
      </c>
      <c r="Y47" s="73">
        <f t="shared" si="5"/>
        <v>5.8051867341931684</v>
      </c>
      <c r="Z47" s="17">
        <f t="shared" si="6"/>
        <v>94.194813265806829</v>
      </c>
      <c r="AA47" s="18">
        <f t="shared" si="7"/>
        <v>3.0729926209568168</v>
      </c>
      <c r="AB47" s="118">
        <v>1.6434526764861874</v>
      </c>
      <c r="AC47" s="89">
        <f t="shared" si="8"/>
        <v>94.194813265806829</v>
      </c>
    </row>
    <row r="48" spans="2:29" x14ac:dyDescent="0.3">
      <c r="R48" s="13">
        <v>44</v>
      </c>
      <c r="S48" s="14">
        <v>61.3</v>
      </c>
      <c r="T48" s="59">
        <f t="shared" si="0"/>
        <v>1.0832604168659308E-3</v>
      </c>
      <c r="U48" s="16">
        <f t="shared" si="1"/>
        <v>2.3144942443791905</v>
      </c>
      <c r="V48" s="73">
        <f t="shared" si="2"/>
        <v>8.8781793551499852</v>
      </c>
      <c r="W48" s="17">
        <f t="shared" si="3"/>
        <v>91.121820644850018</v>
      </c>
      <c r="X48" s="16">
        <f t="shared" si="4"/>
        <v>2.3925482569514935</v>
      </c>
      <c r="Y48" s="73">
        <f t="shared" si="5"/>
        <v>5.8051867341931684</v>
      </c>
      <c r="Z48" s="17">
        <f t="shared" si="6"/>
        <v>94.194813265806829</v>
      </c>
      <c r="AA48" s="18">
        <f t="shared" si="7"/>
        <v>3.0729926209568168</v>
      </c>
      <c r="AB48" s="118">
        <v>1.6532125137753437</v>
      </c>
      <c r="AC48" s="89">
        <f t="shared" si="8"/>
        <v>94.348726359378418</v>
      </c>
    </row>
    <row r="49" spans="18:29" x14ac:dyDescent="0.3">
      <c r="R49" s="13">
        <v>45</v>
      </c>
      <c r="S49" s="14">
        <v>61.2</v>
      </c>
      <c r="T49" s="59">
        <f t="shared" si="0"/>
        <v>1.0814932709982863E-3</v>
      </c>
      <c r="U49" s="16">
        <f t="shared" si="1"/>
        <v>2.3182760977196799</v>
      </c>
      <c r="V49" s="73">
        <f t="shared" si="2"/>
        <v>8.7292874913511902</v>
      </c>
      <c r="W49" s="17">
        <f t="shared" si="3"/>
        <v>91.270712508648813</v>
      </c>
      <c r="X49" s="16">
        <f t="shared" si="4"/>
        <v>2.3964576495282119</v>
      </c>
      <c r="Y49" s="73">
        <f t="shared" si="5"/>
        <v>5.6512736406215787</v>
      </c>
      <c r="Z49" s="17">
        <f t="shared" si="6"/>
        <v>94.348726359378418</v>
      </c>
      <c r="AA49" s="18">
        <f t="shared" si="7"/>
        <v>3.0780138507296115</v>
      </c>
      <c r="AB49" s="118">
        <v>1.6627578316815741</v>
      </c>
      <c r="AC49" s="89">
        <f t="shared" si="8"/>
        <v>94.348726359378418</v>
      </c>
    </row>
    <row r="50" spans="18:29" x14ac:dyDescent="0.3">
      <c r="R50" s="13">
        <v>46</v>
      </c>
      <c r="S50" s="14">
        <v>61.2</v>
      </c>
      <c r="T50" s="59">
        <f t="shared" si="0"/>
        <v>1.0814932709982863E-3</v>
      </c>
      <c r="U50" s="16">
        <f t="shared" si="1"/>
        <v>2.3182760977196799</v>
      </c>
      <c r="V50" s="73">
        <f t="shared" si="2"/>
        <v>8.7292874913511902</v>
      </c>
      <c r="W50" s="17">
        <f t="shared" si="3"/>
        <v>91.270712508648813</v>
      </c>
      <c r="X50" s="16">
        <f t="shared" si="4"/>
        <v>2.3964576495282119</v>
      </c>
      <c r="Y50" s="73">
        <f t="shared" si="5"/>
        <v>5.6512736406215787</v>
      </c>
      <c r="Z50" s="17">
        <f t="shared" si="6"/>
        <v>94.348726359378418</v>
      </c>
      <c r="AA50" s="18">
        <f t="shared" si="7"/>
        <v>3.0780138507296115</v>
      </c>
      <c r="AB50" s="118">
        <v>1.6720978579357175</v>
      </c>
      <c r="AC50" s="89">
        <f t="shared" si="8"/>
        <v>94.348726359378418</v>
      </c>
    </row>
    <row r="51" spans="18:29" x14ac:dyDescent="0.3">
      <c r="R51" s="13">
        <v>47</v>
      </c>
      <c r="S51" s="14">
        <v>61.2</v>
      </c>
      <c r="T51" s="59">
        <f t="shared" si="0"/>
        <v>1.0814932709982863E-3</v>
      </c>
      <c r="U51" s="16">
        <f t="shared" si="1"/>
        <v>2.3182760977196799</v>
      </c>
      <c r="V51" s="73">
        <f t="shared" si="2"/>
        <v>8.7292874913511902</v>
      </c>
      <c r="W51" s="17">
        <f t="shared" si="3"/>
        <v>91.270712508648813</v>
      </c>
      <c r="X51" s="16">
        <f t="shared" si="4"/>
        <v>2.3964576495282119</v>
      </c>
      <c r="Y51" s="73">
        <f t="shared" si="5"/>
        <v>5.6512736406215787</v>
      </c>
      <c r="Z51" s="17">
        <f t="shared" si="6"/>
        <v>94.348726359378418</v>
      </c>
      <c r="AA51" s="18">
        <f t="shared" si="7"/>
        <v>3.0780138507296115</v>
      </c>
      <c r="AB51" s="118">
        <v>1.6812412373755872</v>
      </c>
      <c r="AC51" s="89">
        <f t="shared" si="8"/>
        <v>94.503143260130273</v>
      </c>
    </row>
    <row r="52" spans="18:29" x14ac:dyDescent="0.3">
      <c r="R52" s="13">
        <v>48</v>
      </c>
      <c r="S52" s="14">
        <v>61.1</v>
      </c>
      <c r="T52" s="59">
        <f t="shared" si="0"/>
        <v>1.0797261251306422E-3</v>
      </c>
      <c r="U52" s="16">
        <f t="shared" si="1"/>
        <v>2.3220703302855057</v>
      </c>
      <c r="V52" s="73">
        <f t="shared" si="2"/>
        <v>8.5799082564761537</v>
      </c>
      <c r="W52" s="17">
        <f t="shared" si="3"/>
        <v>91.420091743523841</v>
      </c>
      <c r="X52" s="16">
        <f t="shared" si="4"/>
        <v>2.400379838807309</v>
      </c>
      <c r="Y52" s="73">
        <f t="shared" si="5"/>
        <v>5.4968567398697266</v>
      </c>
      <c r="Z52" s="17">
        <f t="shared" si="6"/>
        <v>94.503143260130273</v>
      </c>
      <c r="AA52" s="18">
        <f t="shared" si="7"/>
        <v>3.0830515166064272</v>
      </c>
      <c r="AB52" s="118">
        <v>1.6901960800285136</v>
      </c>
      <c r="AC52" s="89">
        <f t="shared" si="8"/>
        <v>94.503143260130273</v>
      </c>
    </row>
    <row r="53" spans="18:29" x14ac:dyDescent="0.3">
      <c r="R53" s="13">
        <v>49</v>
      </c>
      <c r="S53" s="14">
        <v>61.1</v>
      </c>
      <c r="T53" s="59">
        <f t="shared" si="0"/>
        <v>1.0797261251306422E-3</v>
      </c>
      <c r="U53" s="16">
        <f t="shared" si="1"/>
        <v>2.3220703302855057</v>
      </c>
      <c r="V53" s="73">
        <f t="shared" si="2"/>
        <v>8.5799082564761537</v>
      </c>
      <c r="W53" s="17">
        <f t="shared" si="3"/>
        <v>91.420091743523841</v>
      </c>
      <c r="X53" s="16">
        <f t="shared" si="4"/>
        <v>2.400379838807309</v>
      </c>
      <c r="Y53" s="73">
        <f t="shared" si="5"/>
        <v>5.4968567398697266</v>
      </c>
      <c r="Z53" s="17">
        <f t="shared" si="6"/>
        <v>94.503143260130273</v>
      </c>
      <c r="AA53" s="18">
        <f t="shared" si="7"/>
        <v>3.0830515166064272</v>
      </c>
      <c r="AB53" s="118">
        <v>1.6989700043360187</v>
      </c>
      <c r="AC53" s="89">
        <f t="shared" si="8"/>
        <v>94.503143260130273</v>
      </c>
    </row>
    <row r="54" spans="18:29" x14ac:dyDescent="0.3">
      <c r="R54" s="13">
        <v>50</v>
      </c>
      <c r="S54" s="14">
        <v>61.1</v>
      </c>
      <c r="T54" s="59">
        <f t="shared" si="0"/>
        <v>1.0797261251306422E-3</v>
      </c>
      <c r="U54" s="16">
        <f t="shared" si="1"/>
        <v>2.3220703302855057</v>
      </c>
      <c r="V54" s="73">
        <f t="shared" si="2"/>
        <v>8.5799082564761537</v>
      </c>
      <c r="W54" s="17">
        <f t="shared" si="3"/>
        <v>91.420091743523841</v>
      </c>
      <c r="X54" s="16">
        <f t="shared" si="4"/>
        <v>2.400379838807309</v>
      </c>
      <c r="Y54" s="73">
        <f t="shared" si="5"/>
        <v>5.4968567398697266</v>
      </c>
      <c r="Z54" s="17">
        <f t="shared" si="6"/>
        <v>94.503143260130273</v>
      </c>
      <c r="AA54" s="18">
        <f t="shared" si="7"/>
        <v>3.0830515166064272</v>
      </c>
      <c r="AB54" s="118">
        <v>1.7075701760979363</v>
      </c>
      <c r="AC54" s="89">
        <f>Z55</f>
        <v>94.658066445802632</v>
      </c>
    </row>
    <row r="55" spans="18:29" x14ac:dyDescent="0.3">
      <c r="R55" s="13">
        <v>51</v>
      </c>
      <c r="S55" s="14">
        <v>61</v>
      </c>
      <c r="T55" s="59">
        <f t="shared" si="0"/>
        <v>1.0779589792629979E-3</v>
      </c>
      <c r="U55" s="16">
        <f t="shared" si="1"/>
        <v>2.3258770029581055</v>
      </c>
      <c r="V55" s="73">
        <f t="shared" si="2"/>
        <v>8.4300392536178936</v>
      </c>
      <c r="W55" s="17">
        <f t="shared" si="3"/>
        <v>91.569960746382108</v>
      </c>
      <c r="X55" s="16">
        <f t="shared" si="4"/>
        <v>2.4043148877233871</v>
      </c>
      <c r="Y55" s="73">
        <f t="shared" si="5"/>
        <v>5.3419335541973645</v>
      </c>
      <c r="Z55" s="17">
        <f t="shared" si="6"/>
        <v>94.658066445802632</v>
      </c>
      <c r="AA55" s="18">
        <f t="shared" si="7"/>
        <v>3.0881056994205291</v>
      </c>
      <c r="AB55" s="118">
        <v>1.7160033436347992</v>
      </c>
      <c r="AC55" s="89">
        <f t="shared" si="8"/>
        <v>94.658066445802632</v>
      </c>
    </row>
    <row r="56" spans="18:29" x14ac:dyDescent="0.3">
      <c r="R56" s="13">
        <v>52</v>
      </c>
      <c r="S56" s="14">
        <v>61</v>
      </c>
      <c r="T56" s="59">
        <f t="shared" si="0"/>
        <v>1.0779589792629979E-3</v>
      </c>
      <c r="U56" s="16">
        <f t="shared" si="1"/>
        <v>2.3258770029581055</v>
      </c>
      <c r="V56" s="73">
        <f t="shared" si="2"/>
        <v>8.4300392536178936</v>
      </c>
      <c r="W56" s="17">
        <f t="shared" si="3"/>
        <v>91.569960746382108</v>
      </c>
      <c r="X56" s="16">
        <f t="shared" si="4"/>
        <v>2.4043148877233871</v>
      </c>
      <c r="Y56" s="73">
        <f t="shared" si="5"/>
        <v>5.3419335541973645</v>
      </c>
      <c r="Z56" s="17">
        <f t="shared" si="6"/>
        <v>94.658066445802632</v>
      </c>
      <c r="AA56" s="18">
        <f t="shared" si="7"/>
        <v>3.0881056994205291</v>
      </c>
      <c r="AB56" s="118">
        <v>1.7242758696007889</v>
      </c>
      <c r="AC56" s="89">
        <f t="shared" si="8"/>
        <v>94.658066445802632</v>
      </c>
    </row>
    <row r="57" spans="18:29" x14ac:dyDescent="0.3">
      <c r="R57" s="13">
        <v>53</v>
      </c>
      <c r="S57" s="14">
        <v>61</v>
      </c>
      <c r="T57" s="59">
        <f t="shared" si="0"/>
        <v>1.0779589792629979E-3</v>
      </c>
      <c r="U57" s="16">
        <f t="shared" si="1"/>
        <v>2.3258770029581055</v>
      </c>
      <c r="V57" s="73">
        <f t="shared" si="2"/>
        <v>8.4300392536178936</v>
      </c>
      <c r="W57" s="17">
        <f t="shared" si="3"/>
        <v>91.569960746382108</v>
      </c>
      <c r="X57" s="16">
        <f t="shared" si="4"/>
        <v>2.4043148877233871</v>
      </c>
      <c r="Y57" s="73">
        <f t="shared" si="5"/>
        <v>5.3419335541973645</v>
      </c>
      <c r="Z57" s="17">
        <f t="shared" si="6"/>
        <v>94.658066445802632</v>
      </c>
      <c r="AA57" s="18">
        <f t="shared" si="7"/>
        <v>3.0881056994205291</v>
      </c>
      <c r="AB57" s="118">
        <v>1.7323937598229686</v>
      </c>
      <c r="AC57" s="89">
        <f t="shared" si="8"/>
        <v>94.813498410409863</v>
      </c>
    </row>
    <row r="58" spans="18:29" x14ac:dyDescent="0.3">
      <c r="R58" s="13">
        <v>54</v>
      </c>
      <c r="S58" s="14">
        <v>60.9</v>
      </c>
      <c r="T58" s="59">
        <f t="shared" si="0"/>
        <v>1.0761918333953536E-3</v>
      </c>
      <c r="U58" s="16">
        <f t="shared" si="1"/>
        <v>2.3296961770187918</v>
      </c>
      <c r="V58" s="73">
        <f t="shared" si="2"/>
        <v>8.2796780701263053</v>
      </c>
      <c r="W58" s="17">
        <f t="shared" si="3"/>
        <v>91.720321929873691</v>
      </c>
      <c r="X58" s="16">
        <f t="shared" si="4"/>
        <v>2.4082628596244104</v>
      </c>
      <c r="Y58" s="73">
        <f t="shared" si="5"/>
        <v>5.1865015895901418</v>
      </c>
      <c r="Z58" s="17">
        <f t="shared" si="6"/>
        <v>94.813498410409863</v>
      </c>
      <c r="AA58" s="18">
        <f t="shared" si="7"/>
        <v>3.0931764805361635</v>
      </c>
      <c r="AB58" s="118">
        <v>1.7403626894942439</v>
      </c>
      <c r="AC58" s="89">
        <f t="shared" si="8"/>
        <v>94.813498410409863</v>
      </c>
    </row>
    <row r="59" spans="18:29" x14ac:dyDescent="0.3">
      <c r="R59" s="13">
        <v>55</v>
      </c>
      <c r="S59" s="14">
        <v>60.9</v>
      </c>
      <c r="T59" s="59">
        <f t="shared" si="0"/>
        <v>1.0761918333953536E-3</v>
      </c>
      <c r="U59" s="16">
        <f t="shared" si="1"/>
        <v>2.3296961770187918</v>
      </c>
      <c r="V59" s="73">
        <f t="shared" si="2"/>
        <v>8.2796780701263053</v>
      </c>
      <c r="W59" s="17">
        <f t="shared" si="3"/>
        <v>91.720321929873691</v>
      </c>
      <c r="X59" s="16">
        <f t="shared" si="4"/>
        <v>2.4082628596244104</v>
      </c>
      <c r="Y59" s="73">
        <f t="shared" si="5"/>
        <v>5.1865015895901418</v>
      </c>
      <c r="Z59" s="17">
        <f t="shared" si="6"/>
        <v>94.813498410409863</v>
      </c>
      <c r="AA59" s="18">
        <f t="shared" si="7"/>
        <v>3.0931764805361635</v>
      </c>
      <c r="AB59" s="118">
        <v>1.7481880270062005</v>
      </c>
      <c r="AC59" s="89">
        <f t="shared" si="8"/>
        <v>94.813498410409863</v>
      </c>
    </row>
    <row r="60" spans="18:29" x14ac:dyDescent="0.3">
      <c r="R60" s="13">
        <v>56</v>
      </c>
      <c r="S60" s="14">
        <v>60.9</v>
      </c>
      <c r="T60" s="59">
        <f t="shared" si="0"/>
        <v>1.0761918333953536E-3</v>
      </c>
      <c r="U60" s="16">
        <f t="shared" si="1"/>
        <v>2.3296961770187918</v>
      </c>
      <c r="V60" s="73">
        <f t="shared" si="2"/>
        <v>8.2796780701263053</v>
      </c>
      <c r="W60" s="17">
        <f t="shared" si="3"/>
        <v>91.720321929873691</v>
      </c>
      <c r="X60" s="16">
        <f t="shared" si="4"/>
        <v>2.4082628596244104</v>
      </c>
      <c r="Y60" s="73">
        <f t="shared" si="5"/>
        <v>5.1865015895901418</v>
      </c>
      <c r="Z60" s="17">
        <f t="shared" si="6"/>
        <v>94.813498410409863</v>
      </c>
      <c r="AA60" s="18">
        <f t="shared" si="7"/>
        <v>3.0931764805361635</v>
      </c>
      <c r="AB60" s="118">
        <v>1.7558748556724915</v>
      </c>
      <c r="AC60" s="89">
        <f t="shared" si="8"/>
        <v>94.969441664374358</v>
      </c>
    </row>
    <row r="61" spans="18:29" x14ac:dyDescent="0.3">
      <c r="R61" s="13">
        <v>57</v>
      </c>
      <c r="S61" s="14">
        <v>60.8</v>
      </c>
      <c r="T61" s="59">
        <f t="shared" si="0"/>
        <v>1.0744246875277093E-3</v>
      </c>
      <c r="U61" s="16">
        <f t="shared" si="1"/>
        <v>2.3335279141520466</v>
      </c>
      <c r="V61" s="73">
        <f t="shared" si="2"/>
        <v>8.1288222774784753</v>
      </c>
      <c r="W61" s="17">
        <f t="shared" si="3"/>
        <v>91.871177722521523</v>
      </c>
      <c r="X61" s="16">
        <f t="shared" si="4"/>
        <v>2.4122238182751086</v>
      </c>
      <c r="Y61" s="73">
        <f t="shared" si="5"/>
        <v>5.0305583356256456</v>
      </c>
      <c r="Z61" s="17">
        <f t="shared" si="6"/>
        <v>94.969441664374358</v>
      </c>
      <c r="AA61" s="18">
        <f t="shared" si="7"/>
        <v>3.0982639418528297</v>
      </c>
      <c r="AB61" s="118">
        <v>1.7634279935629373</v>
      </c>
      <c r="AC61" s="89">
        <f t="shared" si="8"/>
        <v>94.969441664374358</v>
      </c>
    </row>
    <row r="62" spans="18:29" x14ac:dyDescent="0.3">
      <c r="R62" s="13">
        <v>58</v>
      </c>
      <c r="S62" s="14">
        <v>60.8</v>
      </c>
      <c r="T62" s="59">
        <f t="shared" si="0"/>
        <v>1.0744246875277093E-3</v>
      </c>
      <c r="U62" s="16">
        <f t="shared" si="1"/>
        <v>2.3335279141520466</v>
      </c>
      <c r="V62" s="73">
        <f t="shared" si="2"/>
        <v>8.1288222774784753</v>
      </c>
      <c r="W62" s="17">
        <f t="shared" si="3"/>
        <v>91.871177722521523</v>
      </c>
      <c r="X62" s="16">
        <f t="shared" si="4"/>
        <v>2.4122238182751086</v>
      </c>
      <c r="Y62" s="73">
        <f t="shared" si="5"/>
        <v>5.0305583356256456</v>
      </c>
      <c r="Z62" s="17">
        <f t="shared" si="6"/>
        <v>94.969441664374358</v>
      </c>
      <c r="AA62" s="18">
        <f t="shared" si="7"/>
        <v>3.0982639418528297</v>
      </c>
      <c r="AB62" s="118">
        <v>1.7708520116421442</v>
      </c>
      <c r="AC62" s="89">
        <f t="shared" si="8"/>
        <v>94.969441664374358</v>
      </c>
    </row>
    <row r="63" spans="18:29" x14ac:dyDescent="0.3">
      <c r="R63" s="13">
        <v>59</v>
      </c>
      <c r="S63" s="14">
        <v>60.8</v>
      </c>
      <c r="T63" s="59">
        <f t="shared" si="0"/>
        <v>1.0744246875277093E-3</v>
      </c>
      <c r="U63" s="16">
        <f t="shared" si="1"/>
        <v>2.3335279141520466</v>
      </c>
      <c r="V63" s="73">
        <f t="shared" si="2"/>
        <v>8.1288222774784753</v>
      </c>
      <c r="W63" s="17">
        <f t="shared" si="3"/>
        <v>91.871177722521523</v>
      </c>
      <c r="X63" s="16">
        <f t="shared" si="4"/>
        <v>2.4122238182751086</v>
      </c>
      <c r="Y63" s="73">
        <f t="shared" si="5"/>
        <v>5.0305583356256456</v>
      </c>
      <c r="Z63" s="17">
        <f t="shared" si="6"/>
        <v>94.969441664374358</v>
      </c>
      <c r="AA63" s="18">
        <f t="shared" si="7"/>
        <v>3.0982639418528297</v>
      </c>
      <c r="AB63" s="118">
        <v>1.7781512503836436</v>
      </c>
      <c r="AC63" s="89">
        <f t="shared" si="8"/>
        <v>94.969441664374358</v>
      </c>
    </row>
    <row r="64" spans="18:29" x14ac:dyDescent="0.3">
      <c r="R64" s="13">
        <v>60</v>
      </c>
      <c r="S64" s="14">
        <v>60.8</v>
      </c>
      <c r="T64" s="59">
        <f t="shared" si="0"/>
        <v>1.0744246875277093E-3</v>
      </c>
      <c r="U64" s="16">
        <f t="shared" si="1"/>
        <v>2.3335279141520466</v>
      </c>
      <c r="V64" s="73">
        <f t="shared" si="2"/>
        <v>8.1288222774784753</v>
      </c>
      <c r="W64" s="17">
        <f t="shared" si="3"/>
        <v>91.871177722521523</v>
      </c>
      <c r="X64" s="16">
        <f t="shared" si="4"/>
        <v>2.4122238182751086</v>
      </c>
      <c r="Y64" s="73">
        <f t="shared" si="5"/>
        <v>5.0305583356256456</v>
      </c>
      <c r="Z64" s="17">
        <f t="shared" si="6"/>
        <v>94.969441664374358</v>
      </c>
      <c r="AA64" s="18">
        <f t="shared" si="7"/>
        <v>3.0982639418528297</v>
      </c>
      <c r="AB64" s="118">
        <v>1.7853298350107671</v>
      </c>
      <c r="AC64" s="89">
        <f t="shared" si="8"/>
        <v>95.12589873466159</v>
      </c>
    </row>
    <row r="65" spans="18:29" x14ac:dyDescent="0.3">
      <c r="R65" s="13">
        <v>61</v>
      </c>
      <c r="S65" s="14">
        <v>60.7</v>
      </c>
      <c r="T65" s="59">
        <f t="shared" si="0"/>
        <v>1.0726575416600652E-3</v>
      </c>
      <c r="U65" s="16">
        <f t="shared" si="1"/>
        <v>2.3373722764488369</v>
      </c>
      <c r="V65" s="73">
        <f t="shared" si="2"/>
        <v>7.9774694311481547</v>
      </c>
      <c r="W65" s="17">
        <f t="shared" si="3"/>
        <v>92.022530568851849</v>
      </c>
      <c r="X65" s="16">
        <f t="shared" si="4"/>
        <v>2.4161978278604046</v>
      </c>
      <c r="Y65" s="73">
        <f t="shared" si="5"/>
        <v>4.8741012653384042</v>
      </c>
      <c r="Z65" s="17">
        <f t="shared" si="6"/>
        <v>95.12589873466159</v>
      </c>
      <c r="AA65" s="18">
        <f t="shared" si="7"/>
        <v>3.1033681658097505</v>
      </c>
      <c r="AB65" s="118">
        <v>1.7923916894982539</v>
      </c>
      <c r="AC65" s="89">
        <f t="shared" si="8"/>
        <v>95.12589873466159</v>
      </c>
    </row>
    <row r="66" spans="18:29" x14ac:dyDescent="0.3">
      <c r="R66" s="13">
        <v>62</v>
      </c>
      <c r="S66" s="14">
        <v>60.7</v>
      </c>
      <c r="T66" s="59">
        <f t="shared" si="0"/>
        <v>1.0726575416600652E-3</v>
      </c>
      <c r="U66" s="16">
        <f t="shared" si="1"/>
        <v>2.3373722764488369</v>
      </c>
      <c r="V66" s="73">
        <f t="shared" si="2"/>
        <v>7.9774694311481547</v>
      </c>
      <c r="W66" s="17">
        <f t="shared" si="3"/>
        <v>92.022530568851849</v>
      </c>
      <c r="X66" s="16">
        <f t="shared" si="4"/>
        <v>2.4161978278604046</v>
      </c>
      <c r="Y66" s="73">
        <f t="shared" si="5"/>
        <v>4.8741012653384042</v>
      </c>
      <c r="Z66" s="17">
        <f t="shared" si="6"/>
        <v>95.12589873466159</v>
      </c>
      <c r="AA66" s="18">
        <f t="shared" si="7"/>
        <v>3.1033681658097505</v>
      </c>
      <c r="AB66" s="118">
        <v>1.7993405494535817</v>
      </c>
      <c r="AC66" s="89">
        <f t="shared" si="8"/>
        <v>95.12589873466159</v>
      </c>
    </row>
    <row r="67" spans="18:29" x14ac:dyDescent="0.3">
      <c r="R67" s="13">
        <v>63</v>
      </c>
      <c r="S67" s="14">
        <v>60.7</v>
      </c>
      <c r="T67" s="59">
        <f t="shared" si="0"/>
        <v>1.0726575416600652E-3</v>
      </c>
      <c r="U67" s="16">
        <f t="shared" si="1"/>
        <v>2.3373722764488369</v>
      </c>
      <c r="V67" s="73">
        <f t="shared" si="2"/>
        <v>7.9774694311481547</v>
      </c>
      <c r="W67" s="17">
        <f t="shared" si="3"/>
        <v>92.022530568851849</v>
      </c>
      <c r="X67" s="16">
        <f t="shared" si="4"/>
        <v>2.4161978278604046</v>
      </c>
      <c r="Y67" s="73">
        <f t="shared" si="5"/>
        <v>4.8741012653384042</v>
      </c>
      <c r="Z67" s="17">
        <f t="shared" si="6"/>
        <v>95.12589873466159</v>
      </c>
      <c r="AA67" s="18">
        <f t="shared" si="7"/>
        <v>3.1033681658097505</v>
      </c>
      <c r="AB67" s="118">
        <v>1.8061799739838871</v>
      </c>
      <c r="AC67" s="89">
        <f t="shared" si="8"/>
        <v>95.12589873466159</v>
      </c>
    </row>
    <row r="68" spans="18:29" x14ac:dyDescent="0.3">
      <c r="R68" s="13">
        <v>64</v>
      </c>
      <c r="S68" s="14">
        <v>60.7</v>
      </c>
      <c r="T68" s="59">
        <f t="shared" si="0"/>
        <v>1.0726575416600652E-3</v>
      </c>
      <c r="U68" s="16">
        <f t="shared" si="1"/>
        <v>2.3373722764488369</v>
      </c>
      <c r="V68" s="73">
        <f t="shared" si="2"/>
        <v>7.9774694311481547</v>
      </c>
      <c r="W68" s="17">
        <f t="shared" si="3"/>
        <v>92.022530568851849</v>
      </c>
      <c r="X68" s="16">
        <f t="shared" si="4"/>
        <v>2.4161978278604046</v>
      </c>
      <c r="Y68" s="73">
        <f t="shared" si="5"/>
        <v>4.8741012653384042</v>
      </c>
      <c r="Z68" s="17">
        <f t="shared" si="6"/>
        <v>95.12589873466159</v>
      </c>
      <c r="AA68" s="18">
        <f t="shared" si="7"/>
        <v>3.1033681658097505</v>
      </c>
      <c r="AB68" s="118">
        <v>1.8129133566428555</v>
      </c>
      <c r="AC68" s="89">
        <f t="shared" si="8"/>
        <v>95.282872164916824</v>
      </c>
    </row>
    <row r="69" spans="18:29" x14ac:dyDescent="0.3">
      <c r="R69" s="13">
        <v>65</v>
      </c>
      <c r="S69" s="14">
        <v>60.6</v>
      </c>
      <c r="T69" s="59">
        <f t="shared" ref="T69:T110" si="9">(PI()*$D$10^2/4*S69)*10^-9</f>
        <v>1.0708903957924209E-3</v>
      </c>
      <c r="U69" s="16">
        <f t="shared" ref="U69:U83" si="10">$D$14/T69*10^-6</f>
        <v>2.3412293264099735</v>
      </c>
      <c r="V69" s="73">
        <f t="shared" ref="V69:V83" si="11">(1-(U69/$D$12))*100</f>
        <v>7.8256170704734895</v>
      </c>
      <c r="W69" s="17">
        <f t="shared" ref="W69:W83" si="12">100-V69</f>
        <v>92.174382929526516</v>
      </c>
      <c r="X69" s="16">
        <f t="shared" ref="X69:X110" si="13">$D$15/$U$110*U69</f>
        <v>2.4201849529888873</v>
      </c>
      <c r="Y69" s="73">
        <f t="shared" ref="Y69:Y110" si="14">(1-(X69/$D$12))*100</f>
        <v>4.7171278350831791</v>
      </c>
      <c r="Z69" s="17">
        <f t="shared" ref="Z69:Z83" si="15">100-Y69</f>
        <v>95.282872164916824</v>
      </c>
      <c r="AA69" s="18">
        <f t="shared" ref="AA69:AA83" si="16">V69-Y69</f>
        <v>3.1084892353903104</v>
      </c>
      <c r="AB69" s="118">
        <v>1.8195439355418688</v>
      </c>
      <c r="AC69" s="89">
        <f t="shared" ref="AC69:AC82" si="17">Z70</f>
        <v>95.282872164916824</v>
      </c>
    </row>
    <row r="70" spans="18:29" x14ac:dyDescent="0.3">
      <c r="R70" s="13">
        <v>66</v>
      </c>
      <c r="S70" s="14">
        <v>60.6</v>
      </c>
      <c r="T70" s="59">
        <f t="shared" si="9"/>
        <v>1.0708903957924209E-3</v>
      </c>
      <c r="U70" s="16">
        <f t="shared" si="10"/>
        <v>2.3412293264099735</v>
      </c>
      <c r="V70" s="73">
        <f t="shared" si="11"/>
        <v>7.8256170704734895</v>
      </c>
      <c r="W70" s="17">
        <f t="shared" si="12"/>
        <v>92.174382929526516</v>
      </c>
      <c r="X70" s="16">
        <f t="shared" si="13"/>
        <v>2.4201849529888873</v>
      </c>
      <c r="Y70" s="73">
        <f t="shared" si="14"/>
        <v>4.7171278350831791</v>
      </c>
      <c r="Z70" s="17">
        <f t="shared" si="15"/>
        <v>95.282872164916824</v>
      </c>
      <c r="AA70" s="18">
        <f t="shared" si="16"/>
        <v>3.1084892353903104</v>
      </c>
      <c r="AB70" s="118">
        <v>1.8260748027008264</v>
      </c>
      <c r="AC70" s="89">
        <f t="shared" si="17"/>
        <v>95.282872164916824</v>
      </c>
    </row>
    <row r="71" spans="18:29" x14ac:dyDescent="0.3">
      <c r="R71" s="13">
        <v>67</v>
      </c>
      <c r="S71" s="14">
        <v>60.6</v>
      </c>
      <c r="T71" s="59">
        <f t="shared" si="9"/>
        <v>1.0708903957924209E-3</v>
      </c>
      <c r="U71" s="16">
        <f t="shared" si="10"/>
        <v>2.3412293264099735</v>
      </c>
      <c r="V71" s="73">
        <f t="shared" si="11"/>
        <v>7.8256170704734895</v>
      </c>
      <c r="W71" s="17">
        <f t="shared" si="12"/>
        <v>92.174382929526516</v>
      </c>
      <c r="X71" s="16">
        <f t="shared" si="13"/>
        <v>2.4201849529888873</v>
      </c>
      <c r="Y71" s="73">
        <f t="shared" si="14"/>
        <v>4.7171278350831791</v>
      </c>
      <c r="Z71" s="17">
        <f t="shared" si="15"/>
        <v>95.282872164916824</v>
      </c>
      <c r="AA71" s="18">
        <f t="shared" si="16"/>
        <v>3.1084892353903104</v>
      </c>
      <c r="AB71" s="118">
        <v>1.8325089127062364</v>
      </c>
      <c r="AC71" s="89">
        <f t="shared" si="17"/>
        <v>95.282872164916824</v>
      </c>
    </row>
    <row r="72" spans="18:29" x14ac:dyDescent="0.3">
      <c r="R72" s="13">
        <v>68</v>
      </c>
      <c r="S72" s="14">
        <v>60.6</v>
      </c>
      <c r="T72" s="59">
        <f t="shared" si="9"/>
        <v>1.0708903957924209E-3</v>
      </c>
      <c r="U72" s="16">
        <f t="shared" si="10"/>
        <v>2.3412293264099735</v>
      </c>
      <c r="V72" s="73">
        <f t="shared" si="11"/>
        <v>7.8256170704734895</v>
      </c>
      <c r="W72" s="17">
        <f t="shared" si="12"/>
        <v>92.174382929526516</v>
      </c>
      <c r="X72" s="16">
        <f t="shared" si="13"/>
        <v>2.4201849529888873</v>
      </c>
      <c r="Y72" s="73">
        <f t="shared" si="14"/>
        <v>4.7171278350831791</v>
      </c>
      <c r="Z72" s="17">
        <f t="shared" si="15"/>
        <v>95.282872164916824</v>
      </c>
      <c r="AA72" s="18">
        <f t="shared" si="16"/>
        <v>3.1084892353903104</v>
      </c>
      <c r="AB72" s="118">
        <v>1.8388490907372552</v>
      </c>
      <c r="AC72" s="89">
        <f t="shared" si="17"/>
        <v>95.282872164916824</v>
      </c>
    </row>
    <row r="73" spans="18:29" x14ac:dyDescent="0.3">
      <c r="R73" s="13">
        <v>69</v>
      </c>
      <c r="S73" s="14">
        <v>60.6</v>
      </c>
      <c r="T73" s="59">
        <f t="shared" si="9"/>
        <v>1.0708903957924209E-3</v>
      </c>
      <c r="U73" s="16">
        <f t="shared" si="10"/>
        <v>2.3412293264099735</v>
      </c>
      <c r="V73" s="73">
        <f t="shared" si="11"/>
        <v>7.8256170704734895</v>
      </c>
      <c r="W73" s="17">
        <f t="shared" si="12"/>
        <v>92.174382929526516</v>
      </c>
      <c r="X73" s="16">
        <f t="shared" si="13"/>
        <v>2.4201849529888873</v>
      </c>
      <c r="Y73" s="73">
        <f t="shared" si="14"/>
        <v>4.7171278350831791</v>
      </c>
      <c r="Z73" s="17">
        <f t="shared" si="15"/>
        <v>95.282872164916824</v>
      </c>
      <c r="AA73" s="18">
        <f t="shared" si="16"/>
        <v>3.1084892353903104</v>
      </c>
      <c r="AB73" s="118">
        <v>1.8450980400142569</v>
      </c>
      <c r="AC73" s="89">
        <f t="shared" si="17"/>
        <v>95.440364515602653</v>
      </c>
    </row>
    <row r="74" spans="18:29" x14ac:dyDescent="0.3">
      <c r="R74" s="13">
        <v>70</v>
      </c>
      <c r="S74" s="14">
        <v>60.5</v>
      </c>
      <c r="T74" s="59">
        <f t="shared" si="9"/>
        <v>1.0691232499247766E-3</v>
      </c>
      <c r="U74" s="16">
        <f t="shared" si="10"/>
        <v>2.3450991269494947</v>
      </c>
      <c r="V74" s="73">
        <f t="shared" si="11"/>
        <v>7.6732627185238318</v>
      </c>
      <c r="W74" s="17">
        <f t="shared" si="12"/>
        <v>92.32673728147617</v>
      </c>
      <c r="X74" s="16">
        <f t="shared" si="13"/>
        <v>2.4241852586963075</v>
      </c>
      <c r="Y74" s="73">
        <f t="shared" si="14"/>
        <v>4.5596354843973401</v>
      </c>
      <c r="Z74" s="17">
        <f t="shared" si="15"/>
        <v>95.440364515602653</v>
      </c>
      <c r="AA74" s="18">
        <f t="shared" si="16"/>
        <v>3.1136272341264917</v>
      </c>
      <c r="AB74" s="118">
        <v>1.8512583487190752</v>
      </c>
      <c r="AC74" s="89">
        <f t="shared" si="17"/>
        <v>95.440364515602653</v>
      </c>
    </row>
    <row r="75" spans="18:29" x14ac:dyDescent="0.3">
      <c r="R75" s="13">
        <v>71</v>
      </c>
      <c r="S75" s="14">
        <v>60.5</v>
      </c>
      <c r="T75" s="59">
        <f t="shared" si="9"/>
        <v>1.0691232499247766E-3</v>
      </c>
      <c r="U75" s="16">
        <f t="shared" si="10"/>
        <v>2.3450991269494947</v>
      </c>
      <c r="V75" s="73">
        <f t="shared" si="11"/>
        <v>7.6732627185238318</v>
      </c>
      <c r="W75" s="17">
        <f t="shared" si="12"/>
        <v>92.32673728147617</v>
      </c>
      <c r="X75" s="16">
        <f t="shared" si="13"/>
        <v>2.4241852586963075</v>
      </c>
      <c r="Y75" s="73">
        <f t="shared" si="14"/>
        <v>4.5596354843973401</v>
      </c>
      <c r="Z75" s="17">
        <f t="shared" si="15"/>
        <v>95.440364515602653</v>
      </c>
      <c r="AA75" s="18">
        <f t="shared" si="16"/>
        <v>3.1136272341264917</v>
      </c>
      <c r="AB75" s="118">
        <v>1.8573324964312685</v>
      </c>
      <c r="AC75" s="89">
        <f t="shared" si="17"/>
        <v>95.440364515602653</v>
      </c>
    </row>
    <row r="76" spans="18:29" x14ac:dyDescent="0.3">
      <c r="R76" s="13">
        <v>72</v>
      </c>
      <c r="S76" s="14">
        <v>60.5</v>
      </c>
      <c r="T76" s="59">
        <f t="shared" si="9"/>
        <v>1.0691232499247766E-3</v>
      </c>
      <c r="U76" s="16">
        <f t="shared" si="10"/>
        <v>2.3450991269494947</v>
      </c>
      <c r="V76" s="73">
        <f t="shared" si="11"/>
        <v>7.6732627185238318</v>
      </c>
      <c r="W76" s="17">
        <f t="shared" si="12"/>
        <v>92.32673728147617</v>
      </c>
      <c r="X76" s="16">
        <f t="shared" si="13"/>
        <v>2.4241852586963075</v>
      </c>
      <c r="Y76" s="73">
        <f t="shared" si="14"/>
        <v>4.5596354843973401</v>
      </c>
      <c r="Z76" s="17">
        <f t="shared" si="15"/>
        <v>95.440364515602653</v>
      </c>
      <c r="AA76" s="18">
        <f t="shared" si="16"/>
        <v>3.1136272341264917</v>
      </c>
      <c r="AB76" s="118">
        <v>1.8633228601204559</v>
      </c>
      <c r="AC76" s="89">
        <f t="shared" si="17"/>
        <v>95.440364515602653</v>
      </c>
    </row>
    <row r="77" spans="18:29" x14ac:dyDescent="0.3">
      <c r="R77" s="13">
        <v>73</v>
      </c>
      <c r="S77" s="14">
        <v>60.5</v>
      </c>
      <c r="T77" s="59">
        <f t="shared" si="9"/>
        <v>1.0691232499247766E-3</v>
      </c>
      <c r="U77" s="16">
        <f t="shared" si="10"/>
        <v>2.3450991269494947</v>
      </c>
      <c r="V77" s="73">
        <f t="shared" si="11"/>
        <v>7.6732627185238318</v>
      </c>
      <c r="W77" s="17">
        <f t="shared" si="12"/>
        <v>92.32673728147617</v>
      </c>
      <c r="X77" s="16">
        <f t="shared" si="13"/>
        <v>2.4241852586963075</v>
      </c>
      <c r="Y77" s="73">
        <f t="shared" si="14"/>
        <v>4.5596354843973401</v>
      </c>
      <c r="Z77" s="17">
        <f t="shared" si="15"/>
        <v>95.440364515602653</v>
      </c>
      <c r="AA77" s="18">
        <f t="shared" si="16"/>
        <v>3.1136272341264917</v>
      </c>
      <c r="AB77" s="118">
        <v>1.8692317197309762</v>
      </c>
      <c r="AC77" s="89">
        <f t="shared" si="17"/>
        <v>95.440364515602653</v>
      </c>
    </row>
    <row r="78" spans="18:29" x14ac:dyDescent="0.3">
      <c r="R78" s="13">
        <v>74</v>
      </c>
      <c r="S78" s="14">
        <v>60.5</v>
      </c>
      <c r="T78" s="59">
        <f t="shared" si="9"/>
        <v>1.0691232499247766E-3</v>
      </c>
      <c r="U78" s="16">
        <f t="shared" si="10"/>
        <v>2.3450991269494947</v>
      </c>
      <c r="V78" s="73">
        <f t="shared" si="11"/>
        <v>7.6732627185238318</v>
      </c>
      <c r="W78" s="17">
        <f t="shared" si="12"/>
        <v>92.32673728147617</v>
      </c>
      <c r="X78" s="16">
        <f t="shared" si="13"/>
        <v>2.4241852586963075</v>
      </c>
      <c r="Y78" s="73">
        <f t="shared" si="14"/>
        <v>4.5596354843973401</v>
      </c>
      <c r="Z78" s="17">
        <f t="shared" si="15"/>
        <v>95.440364515602653</v>
      </c>
      <c r="AA78" s="18">
        <f t="shared" si="16"/>
        <v>3.1136272341264917</v>
      </c>
      <c r="AB78" s="118">
        <v>1.8750612633917001</v>
      </c>
      <c r="AC78" s="89">
        <f t="shared" si="17"/>
        <v>95.598378364138412</v>
      </c>
    </row>
    <row r="79" spans="18:29" x14ac:dyDescent="0.3">
      <c r="R79" s="13">
        <v>75</v>
      </c>
      <c r="S79" s="14">
        <v>60.4</v>
      </c>
      <c r="T79" s="59">
        <f t="shared" si="9"/>
        <v>1.0673561040571323E-3</v>
      </c>
      <c r="U79" s="16">
        <f t="shared" si="10"/>
        <v>2.3489817413980867</v>
      </c>
      <c r="V79" s="73">
        <f t="shared" si="11"/>
        <v>7.5204038819650876</v>
      </c>
      <c r="W79" s="17">
        <f t="shared" si="12"/>
        <v>92.47959611803492</v>
      </c>
      <c r="X79" s="16">
        <f t="shared" si="13"/>
        <v>2.4281988104491159</v>
      </c>
      <c r="Y79" s="73">
        <f t="shared" si="14"/>
        <v>4.4016216358615861</v>
      </c>
      <c r="Z79" s="17">
        <f t="shared" si="15"/>
        <v>95.598378364138412</v>
      </c>
      <c r="AA79" s="18">
        <f t="shared" si="16"/>
        <v>3.1187822461035015</v>
      </c>
      <c r="AB79" s="118">
        <v>1.8808135922807914</v>
      </c>
      <c r="AC79" s="89">
        <f t="shared" si="17"/>
        <v>95.598378364138412</v>
      </c>
    </row>
    <row r="80" spans="18:29" x14ac:dyDescent="0.3">
      <c r="R80" s="13">
        <v>76</v>
      </c>
      <c r="S80" s="14">
        <v>60.4</v>
      </c>
      <c r="T80" s="59">
        <f t="shared" si="9"/>
        <v>1.0673561040571323E-3</v>
      </c>
      <c r="U80" s="16">
        <f t="shared" si="10"/>
        <v>2.3489817413980867</v>
      </c>
      <c r="V80" s="73">
        <f t="shared" si="11"/>
        <v>7.5204038819650876</v>
      </c>
      <c r="W80" s="17">
        <f t="shared" si="12"/>
        <v>92.47959611803492</v>
      </c>
      <c r="X80" s="16">
        <f t="shared" si="13"/>
        <v>2.4281988104491159</v>
      </c>
      <c r="Y80" s="73">
        <f t="shared" si="14"/>
        <v>4.4016216358615861</v>
      </c>
      <c r="Z80" s="17">
        <f t="shared" si="15"/>
        <v>95.598378364138412</v>
      </c>
      <c r="AA80" s="18">
        <f t="shared" si="16"/>
        <v>3.1187822461035015</v>
      </c>
      <c r="AB80" s="118">
        <v>1.8864907251724818</v>
      </c>
      <c r="AC80" s="89">
        <f t="shared" si="17"/>
        <v>95.598378364138412</v>
      </c>
    </row>
    <row r="81" spans="17:29" x14ac:dyDescent="0.3">
      <c r="R81" s="13">
        <v>77</v>
      </c>
      <c r="S81" s="14">
        <v>60.4</v>
      </c>
      <c r="T81" s="59">
        <f t="shared" si="9"/>
        <v>1.0673561040571323E-3</v>
      </c>
      <c r="U81" s="16">
        <f t="shared" si="10"/>
        <v>2.3489817413980867</v>
      </c>
      <c r="V81" s="73">
        <f t="shared" si="11"/>
        <v>7.5204038819650876</v>
      </c>
      <c r="W81" s="17">
        <f t="shared" si="12"/>
        <v>92.47959611803492</v>
      </c>
      <c r="X81" s="16">
        <f t="shared" si="13"/>
        <v>2.4281988104491159</v>
      </c>
      <c r="Y81" s="73">
        <f t="shared" si="14"/>
        <v>4.4016216358615861</v>
      </c>
      <c r="Z81" s="17">
        <f t="shared" si="15"/>
        <v>95.598378364138412</v>
      </c>
      <c r="AA81" s="18">
        <f t="shared" si="16"/>
        <v>3.1187822461035015</v>
      </c>
      <c r="AB81" s="118">
        <v>1.8920946026904804</v>
      </c>
      <c r="AC81" s="89">
        <f t="shared" si="17"/>
        <v>95.598378364138412</v>
      </c>
    </row>
    <row r="82" spans="17:29" x14ac:dyDescent="0.3">
      <c r="R82" s="13">
        <v>78</v>
      </c>
      <c r="S82" s="14">
        <v>60.4</v>
      </c>
      <c r="T82" s="59">
        <f t="shared" si="9"/>
        <v>1.0673561040571323E-3</v>
      </c>
      <c r="U82" s="16">
        <f t="shared" si="10"/>
        <v>2.3489817413980867</v>
      </c>
      <c r="V82" s="73">
        <f t="shared" si="11"/>
        <v>7.5204038819650876</v>
      </c>
      <c r="W82" s="17">
        <f t="shared" si="12"/>
        <v>92.47959611803492</v>
      </c>
      <c r="X82" s="16">
        <f t="shared" si="13"/>
        <v>2.4281988104491159</v>
      </c>
      <c r="Y82" s="73">
        <f t="shared" si="14"/>
        <v>4.4016216358615861</v>
      </c>
      <c r="Z82" s="17">
        <f t="shared" si="15"/>
        <v>95.598378364138412</v>
      </c>
      <c r="AA82" s="18">
        <f t="shared" si="16"/>
        <v>3.1187822461035015</v>
      </c>
      <c r="AB82" s="118">
        <v>1.8976270912904414</v>
      </c>
      <c r="AC82" s="89">
        <f t="shared" si="17"/>
        <v>95.598378364138412</v>
      </c>
    </row>
    <row r="83" spans="17:29" x14ac:dyDescent="0.3">
      <c r="R83" s="13">
        <v>79</v>
      </c>
      <c r="S83" s="14">
        <v>60.4</v>
      </c>
      <c r="T83" s="59">
        <f t="shared" si="9"/>
        <v>1.0673561040571323E-3</v>
      </c>
      <c r="U83" s="16">
        <f t="shared" si="10"/>
        <v>2.3489817413980867</v>
      </c>
      <c r="V83" s="73">
        <f t="shared" si="11"/>
        <v>7.5204038819650876</v>
      </c>
      <c r="W83" s="17">
        <f t="shared" si="12"/>
        <v>92.47959611803492</v>
      </c>
      <c r="X83" s="16">
        <f t="shared" si="13"/>
        <v>2.4281988104491159</v>
      </c>
      <c r="Y83" s="73">
        <f t="shared" si="14"/>
        <v>4.4016216358615861</v>
      </c>
      <c r="Z83" s="17">
        <f t="shared" si="15"/>
        <v>95.598378364138412</v>
      </c>
      <c r="AA83" s="18">
        <f t="shared" si="16"/>
        <v>3.1187822461035015</v>
      </c>
      <c r="AB83" s="118">
        <v>1.9030899869919435</v>
      </c>
      <c r="AC83" s="89">
        <f>Z84</f>
        <v>95.598378364138412</v>
      </c>
    </row>
    <row r="84" spans="17:29" x14ac:dyDescent="0.3">
      <c r="R84" s="13">
        <v>80</v>
      </c>
      <c r="S84" s="14">
        <v>60.4</v>
      </c>
      <c r="T84" s="59">
        <f t="shared" si="9"/>
        <v>1.0673561040571323E-3</v>
      </c>
      <c r="U84" s="16">
        <f>$D$14/T84*10^-6</f>
        <v>2.3489817413980867</v>
      </c>
      <c r="V84" s="73">
        <f>(1-(U84/$D$12))*100</f>
        <v>7.5204038819650876</v>
      </c>
      <c r="W84" s="17">
        <f>100-V84</f>
        <v>92.47959611803492</v>
      </c>
      <c r="X84" s="16">
        <f t="shared" si="13"/>
        <v>2.4281988104491159</v>
      </c>
      <c r="Y84" s="73">
        <f t="shared" si="14"/>
        <v>4.4016216358615861</v>
      </c>
      <c r="Z84" s="17">
        <f>100-Y84</f>
        <v>95.598378364138412</v>
      </c>
      <c r="AA84" s="18">
        <f>V84-Y84</f>
        <v>3.1187822461035015</v>
      </c>
      <c r="AB84" s="118">
        <v>1.9084850188786497</v>
      </c>
      <c r="AC84" s="89">
        <f t="shared" ref="AC84:AC93" si="18">Z85</f>
        <v>95.756916305040789</v>
      </c>
    </row>
    <row r="85" spans="17:29" x14ac:dyDescent="0.3">
      <c r="R85" s="13">
        <v>81</v>
      </c>
      <c r="S85" s="14">
        <v>60.3</v>
      </c>
      <c r="T85" s="59">
        <f t="shared" si="9"/>
        <v>1.0655889581894879E-3</v>
      </c>
      <c r="U85" s="16">
        <f t="shared" ref="U85:U94" si="19">$D$14/T85*10^-6</f>
        <v>2.3528772335065411</v>
      </c>
      <c r="V85" s="73">
        <f t="shared" ref="V85:V94" si="20">(1-(U85/$D$12))*100</f>
        <v>7.36703805092358</v>
      </c>
      <c r="W85" s="17">
        <f t="shared" ref="W85:W94" si="21">100-V85</f>
        <v>92.632961949076417</v>
      </c>
      <c r="X85" s="16">
        <f t="shared" si="13"/>
        <v>2.4322256741480364</v>
      </c>
      <c r="Y85" s="73">
        <f t="shared" si="14"/>
        <v>4.2430836949592043</v>
      </c>
      <c r="Z85" s="17">
        <f t="shared" ref="Z85:Z94" si="22">100-Y85</f>
        <v>95.756916305040789</v>
      </c>
      <c r="AA85" s="18">
        <f t="shared" ref="AA85:AA94" si="23">V85-Y85</f>
        <v>3.1239543559643757</v>
      </c>
      <c r="AB85" s="118">
        <v>1.9138138523837167</v>
      </c>
      <c r="AC85" s="89">
        <f t="shared" si="18"/>
        <v>95.756916305040789</v>
      </c>
    </row>
    <row r="86" spans="17:29" x14ac:dyDescent="0.3">
      <c r="R86" s="13">
        <v>82</v>
      </c>
      <c r="S86" s="14">
        <v>60.3</v>
      </c>
      <c r="T86" s="59">
        <f t="shared" si="9"/>
        <v>1.0655889581894879E-3</v>
      </c>
      <c r="U86" s="16">
        <f t="shared" si="19"/>
        <v>2.3528772335065411</v>
      </c>
      <c r="V86" s="73">
        <f t="shared" si="20"/>
        <v>7.36703805092358</v>
      </c>
      <c r="W86" s="17">
        <f t="shared" si="21"/>
        <v>92.632961949076417</v>
      </c>
      <c r="X86" s="16">
        <f t="shared" si="13"/>
        <v>2.4322256741480364</v>
      </c>
      <c r="Y86" s="73">
        <f t="shared" si="14"/>
        <v>4.2430836949592043</v>
      </c>
      <c r="Z86" s="17">
        <f t="shared" si="22"/>
        <v>95.756916305040789</v>
      </c>
      <c r="AA86" s="18">
        <f t="shared" si="23"/>
        <v>3.1239543559643757</v>
      </c>
      <c r="AB86" s="118">
        <v>1.919078092376074</v>
      </c>
      <c r="AC86" s="89">
        <f t="shared" si="18"/>
        <v>95.756916305040789</v>
      </c>
    </row>
    <row r="87" spans="17:29" x14ac:dyDescent="0.3">
      <c r="R87" s="13">
        <v>83</v>
      </c>
      <c r="S87" s="14">
        <v>60.3</v>
      </c>
      <c r="T87" s="59">
        <f t="shared" si="9"/>
        <v>1.0655889581894879E-3</v>
      </c>
      <c r="U87" s="16">
        <f t="shared" si="19"/>
        <v>2.3528772335065411</v>
      </c>
      <c r="V87" s="73">
        <f t="shared" si="20"/>
        <v>7.36703805092358</v>
      </c>
      <c r="W87" s="17">
        <f t="shared" si="21"/>
        <v>92.632961949076417</v>
      </c>
      <c r="X87" s="16">
        <f t="shared" si="13"/>
        <v>2.4322256741480364</v>
      </c>
      <c r="Y87" s="73">
        <f t="shared" si="14"/>
        <v>4.2430836949592043</v>
      </c>
      <c r="Z87" s="17">
        <f t="shared" si="22"/>
        <v>95.756916305040789</v>
      </c>
      <c r="AA87" s="18">
        <f t="shared" si="23"/>
        <v>3.1239543559643757</v>
      </c>
      <c r="AB87" s="118">
        <v>1.9242792860618816</v>
      </c>
      <c r="AC87" s="89">
        <f t="shared" si="18"/>
        <v>95.756916305040789</v>
      </c>
    </row>
    <row r="88" spans="17:29" x14ac:dyDescent="0.3">
      <c r="R88" s="13">
        <v>84</v>
      </c>
      <c r="S88" s="14">
        <v>60.3</v>
      </c>
      <c r="T88" s="59">
        <f t="shared" si="9"/>
        <v>1.0655889581894879E-3</v>
      </c>
      <c r="U88" s="16">
        <f t="shared" si="19"/>
        <v>2.3528772335065411</v>
      </c>
      <c r="V88" s="73">
        <f t="shared" si="20"/>
        <v>7.36703805092358</v>
      </c>
      <c r="W88" s="17">
        <f t="shared" si="21"/>
        <v>92.632961949076417</v>
      </c>
      <c r="X88" s="16">
        <f t="shared" si="13"/>
        <v>2.4322256741480364</v>
      </c>
      <c r="Y88" s="73">
        <f t="shared" si="14"/>
        <v>4.2430836949592043</v>
      </c>
      <c r="Z88" s="17">
        <f t="shared" si="22"/>
        <v>95.756916305040789</v>
      </c>
      <c r="AA88" s="18">
        <f t="shared" si="23"/>
        <v>3.1239543559643757</v>
      </c>
      <c r="AB88" s="118">
        <v>1.9294189257142926</v>
      </c>
      <c r="AC88" s="89">
        <f t="shared" si="18"/>
        <v>95.756916305040789</v>
      </c>
    </row>
    <row r="89" spans="17:29" x14ac:dyDescent="0.3">
      <c r="Q89" s="61"/>
      <c r="R89" s="13">
        <v>85</v>
      </c>
      <c r="S89" s="14">
        <v>60.3</v>
      </c>
      <c r="T89" s="59">
        <f t="shared" si="9"/>
        <v>1.0655889581894879E-3</v>
      </c>
      <c r="U89" s="16">
        <f t="shared" si="19"/>
        <v>2.3528772335065411</v>
      </c>
      <c r="V89" s="73">
        <f t="shared" si="20"/>
        <v>7.36703805092358</v>
      </c>
      <c r="W89" s="17">
        <f t="shared" si="21"/>
        <v>92.632961949076417</v>
      </c>
      <c r="X89" s="16">
        <f t="shared" si="13"/>
        <v>2.4322256741480364</v>
      </c>
      <c r="Y89" s="73">
        <f t="shared" si="14"/>
        <v>4.2430836949592043</v>
      </c>
      <c r="Z89" s="17">
        <f t="shared" si="22"/>
        <v>95.756916305040789</v>
      </c>
      <c r="AA89" s="18">
        <f t="shared" si="23"/>
        <v>3.1239543559643757</v>
      </c>
      <c r="AB89" s="118">
        <v>1.9344984512435677</v>
      </c>
      <c r="AC89" s="89">
        <f t="shared" si="18"/>
        <v>95.756916305040789</v>
      </c>
    </row>
    <row r="90" spans="17:29" x14ac:dyDescent="0.3">
      <c r="R90" s="13">
        <v>86</v>
      </c>
      <c r="S90" s="14">
        <v>60.3</v>
      </c>
      <c r="T90" s="59">
        <f t="shared" si="9"/>
        <v>1.0655889581894879E-3</v>
      </c>
      <c r="U90" s="16">
        <f t="shared" si="19"/>
        <v>2.3528772335065411</v>
      </c>
      <c r="V90" s="73">
        <f t="shared" si="20"/>
        <v>7.36703805092358</v>
      </c>
      <c r="W90" s="17">
        <f t="shared" si="21"/>
        <v>92.632961949076417</v>
      </c>
      <c r="X90" s="16">
        <f t="shared" si="13"/>
        <v>2.4322256741480364</v>
      </c>
      <c r="Y90" s="73">
        <f t="shared" si="14"/>
        <v>4.2430836949592043</v>
      </c>
      <c r="Z90" s="17">
        <f t="shared" si="22"/>
        <v>95.756916305040789</v>
      </c>
      <c r="AA90" s="18">
        <f t="shared" si="23"/>
        <v>3.1239543559643757</v>
      </c>
      <c r="AB90" s="118">
        <v>1.9395192526186185</v>
      </c>
      <c r="AC90" s="89">
        <f t="shared" si="18"/>
        <v>95.915980950065787</v>
      </c>
    </row>
    <row r="91" spans="17:29" x14ac:dyDescent="0.3">
      <c r="R91" s="13">
        <v>87</v>
      </c>
      <c r="S91" s="14">
        <v>60.2</v>
      </c>
      <c r="T91" s="59">
        <f t="shared" si="9"/>
        <v>1.0638218123218439E-3</v>
      </c>
      <c r="U91" s="16">
        <f t="shared" si="19"/>
        <v>2.3567856674492429</v>
      </c>
      <c r="V91" s="73">
        <f t="shared" si="20"/>
        <v>7.2131626988487074</v>
      </c>
      <c r="W91" s="17">
        <f t="shared" si="21"/>
        <v>92.786837301151294</v>
      </c>
      <c r="X91" s="16">
        <f t="shared" si="13"/>
        <v>2.4362659161316711</v>
      </c>
      <c r="Y91" s="73">
        <f t="shared" si="14"/>
        <v>4.0840190499342066</v>
      </c>
      <c r="Z91" s="17">
        <f t="shared" si="22"/>
        <v>95.915980950065787</v>
      </c>
      <c r="AA91" s="18">
        <f t="shared" si="23"/>
        <v>3.1291436489145008</v>
      </c>
      <c r="AB91" s="118">
        <v>1.9444826721501687</v>
      </c>
      <c r="AC91" s="89">
        <f t="shared" si="18"/>
        <v>95.915980950065787</v>
      </c>
    </row>
    <row r="92" spans="17:29" x14ac:dyDescent="0.3">
      <c r="R92" s="13">
        <v>88</v>
      </c>
      <c r="S92" s="14">
        <v>60.2</v>
      </c>
      <c r="T92" s="59">
        <f t="shared" si="9"/>
        <v>1.0638218123218439E-3</v>
      </c>
      <c r="U92" s="16">
        <f t="shared" si="19"/>
        <v>2.3567856674492429</v>
      </c>
      <c r="V92" s="73">
        <f t="shared" si="20"/>
        <v>7.2131626988487074</v>
      </c>
      <c r="W92" s="17">
        <f t="shared" si="21"/>
        <v>92.786837301151294</v>
      </c>
      <c r="X92" s="16">
        <f t="shared" si="13"/>
        <v>2.4362659161316711</v>
      </c>
      <c r="Y92" s="73">
        <f t="shared" si="14"/>
        <v>4.0840190499342066</v>
      </c>
      <c r="Z92" s="17">
        <f t="shared" si="22"/>
        <v>95.915980950065787</v>
      </c>
      <c r="AA92" s="18">
        <f t="shared" si="23"/>
        <v>3.1291436489145008</v>
      </c>
      <c r="AB92" s="118">
        <v>1.9493900066449128</v>
      </c>
      <c r="AC92" s="89">
        <f t="shared" si="18"/>
        <v>95.915980950065787</v>
      </c>
    </row>
    <row r="93" spans="17:29" x14ac:dyDescent="0.3">
      <c r="R93" s="13">
        <v>89</v>
      </c>
      <c r="S93" s="14">
        <v>60.2</v>
      </c>
      <c r="T93" s="59">
        <f t="shared" si="9"/>
        <v>1.0638218123218439E-3</v>
      </c>
      <c r="U93" s="16">
        <f t="shared" si="19"/>
        <v>2.3567856674492429</v>
      </c>
      <c r="V93" s="73">
        <f t="shared" si="20"/>
        <v>7.2131626988487074</v>
      </c>
      <c r="W93" s="17">
        <f t="shared" si="21"/>
        <v>92.786837301151294</v>
      </c>
      <c r="X93" s="16">
        <f t="shared" si="13"/>
        <v>2.4362659161316711</v>
      </c>
      <c r="Y93" s="73">
        <f t="shared" si="14"/>
        <v>4.0840190499342066</v>
      </c>
      <c r="Z93" s="17">
        <f t="shared" si="22"/>
        <v>95.915980950065787</v>
      </c>
      <c r="AA93" s="18">
        <f t="shared" si="23"/>
        <v>3.1291436489145008</v>
      </c>
      <c r="AB93" s="118">
        <v>1.954242509439325</v>
      </c>
      <c r="AC93" s="89">
        <f t="shared" si="18"/>
        <v>95.915980950065787</v>
      </c>
    </row>
    <row r="94" spans="17:29" x14ac:dyDescent="0.3">
      <c r="R94" s="13">
        <v>90</v>
      </c>
      <c r="S94" s="14">
        <v>60.2</v>
      </c>
      <c r="T94" s="59">
        <f t="shared" si="9"/>
        <v>1.0638218123218439E-3</v>
      </c>
      <c r="U94" s="16">
        <f t="shared" si="19"/>
        <v>2.3567856674492429</v>
      </c>
      <c r="V94" s="73">
        <f t="shared" si="20"/>
        <v>7.2131626988487074</v>
      </c>
      <c r="W94" s="17">
        <f t="shared" si="21"/>
        <v>92.786837301151294</v>
      </c>
      <c r="X94" s="16">
        <f t="shared" si="13"/>
        <v>2.4362659161316711</v>
      </c>
      <c r="Y94" s="73">
        <f t="shared" si="14"/>
        <v>4.0840190499342066</v>
      </c>
      <c r="Z94" s="17">
        <f t="shared" si="22"/>
        <v>95.915980950065787</v>
      </c>
      <c r="AA94" s="18">
        <f t="shared" si="23"/>
        <v>3.1291436489145008</v>
      </c>
      <c r="AB94" s="118">
        <v>1.9590413923210936</v>
      </c>
      <c r="AC94" s="89">
        <f>Z95</f>
        <v>95.915980950065787</v>
      </c>
    </row>
    <row r="95" spans="17:29" x14ac:dyDescent="0.3">
      <c r="R95" s="13">
        <v>91</v>
      </c>
      <c r="S95" s="14">
        <v>60.2</v>
      </c>
      <c r="T95" s="59">
        <f t="shared" si="9"/>
        <v>1.0638218123218439E-3</v>
      </c>
      <c r="U95" s="16">
        <f>$D$14/T95*10^-6</f>
        <v>2.3567856674492429</v>
      </c>
      <c r="V95" s="73">
        <f>(1-(U95/$D$12))*100</f>
        <v>7.2131626988487074</v>
      </c>
      <c r="W95" s="17">
        <f>100-V95</f>
        <v>92.786837301151294</v>
      </c>
      <c r="X95" s="16">
        <f t="shared" si="13"/>
        <v>2.4362659161316711</v>
      </c>
      <c r="Y95" s="73">
        <f t="shared" si="14"/>
        <v>4.0840190499342066</v>
      </c>
      <c r="Z95" s="17">
        <f>100-Y95</f>
        <v>95.915980950065787</v>
      </c>
      <c r="AA95" s="18">
        <f>V95-Y95</f>
        <v>3.1291436489145008</v>
      </c>
      <c r="AB95" s="118">
        <v>1.9637878273455553</v>
      </c>
      <c r="AC95" s="89">
        <f t="shared" ref="AC95:AC109" si="24">Z96</f>
        <v>95.915980950065787</v>
      </c>
    </row>
    <row r="96" spans="17:29" x14ac:dyDescent="0.3">
      <c r="R96" s="13">
        <v>92</v>
      </c>
      <c r="S96" s="14">
        <v>60.2</v>
      </c>
      <c r="T96" s="59">
        <f t="shared" si="9"/>
        <v>1.0638218123218439E-3</v>
      </c>
      <c r="U96" s="16">
        <f t="shared" ref="U96:U107" si="25">$D$14/T96*10^-6</f>
        <v>2.3567856674492429</v>
      </c>
      <c r="V96" s="73">
        <f t="shared" ref="V96:V107" si="26">(1-(U96/$D$12))*100</f>
        <v>7.2131626988487074</v>
      </c>
      <c r="W96" s="17">
        <f t="shared" ref="W96:W107" si="27">100-V96</f>
        <v>92.786837301151294</v>
      </c>
      <c r="X96" s="16">
        <f t="shared" si="13"/>
        <v>2.4362659161316711</v>
      </c>
      <c r="Y96" s="73">
        <f t="shared" si="14"/>
        <v>4.0840190499342066</v>
      </c>
      <c r="Z96" s="17">
        <f t="shared" ref="Z96:Z107" si="28">100-Y96</f>
        <v>95.915980950065787</v>
      </c>
      <c r="AA96" s="18">
        <f t="shared" ref="AA96:AA107" si="29">V96-Y96</f>
        <v>3.1291436489145008</v>
      </c>
      <c r="AB96" s="118">
        <v>1.968482948553935</v>
      </c>
      <c r="AC96" s="89">
        <f t="shared" si="24"/>
        <v>96.075574928352083</v>
      </c>
    </row>
    <row r="97" spans="18:29" x14ac:dyDescent="0.3">
      <c r="R97" s="13">
        <v>93</v>
      </c>
      <c r="S97" s="14">
        <v>60.1</v>
      </c>
      <c r="T97" s="59">
        <f t="shared" si="9"/>
        <v>1.0620546664541995E-3</v>
      </c>
      <c r="U97" s="16">
        <f t="shared" si="25"/>
        <v>2.360707107827694</v>
      </c>
      <c r="V97" s="73">
        <f t="shared" si="26"/>
        <v>7.0587752823742527</v>
      </c>
      <c r="W97" s="17">
        <f t="shared" si="27"/>
        <v>92.941224717625744</v>
      </c>
      <c r="X97" s="16">
        <f t="shared" si="13"/>
        <v>2.4403196031801428</v>
      </c>
      <c r="Y97" s="73">
        <f t="shared" si="14"/>
        <v>3.924425071647919</v>
      </c>
      <c r="Z97" s="17">
        <f t="shared" si="28"/>
        <v>96.075574928352083</v>
      </c>
      <c r="AA97" s="18">
        <f t="shared" si="29"/>
        <v>3.1343502107263337</v>
      </c>
      <c r="AB97" s="118">
        <v>1.9731278535996986</v>
      </c>
      <c r="AC97" s="89">
        <f t="shared" si="24"/>
        <v>96.075574928352083</v>
      </c>
    </row>
    <row r="98" spans="18:29" x14ac:dyDescent="0.3">
      <c r="R98" s="13">
        <v>94</v>
      </c>
      <c r="S98" s="14">
        <v>60.1</v>
      </c>
      <c r="T98" s="59">
        <f t="shared" si="9"/>
        <v>1.0620546664541995E-3</v>
      </c>
      <c r="U98" s="16">
        <f t="shared" si="25"/>
        <v>2.360707107827694</v>
      </c>
      <c r="V98" s="73">
        <f t="shared" si="26"/>
        <v>7.0587752823742527</v>
      </c>
      <c r="W98" s="17">
        <f t="shared" si="27"/>
        <v>92.941224717625744</v>
      </c>
      <c r="X98" s="16">
        <f t="shared" si="13"/>
        <v>2.4403196031801428</v>
      </c>
      <c r="Y98" s="73">
        <f t="shared" si="14"/>
        <v>3.924425071647919</v>
      </c>
      <c r="Z98" s="17">
        <f t="shared" si="28"/>
        <v>96.075574928352083</v>
      </c>
      <c r="AA98" s="18">
        <f t="shared" si="29"/>
        <v>3.1343502107263337</v>
      </c>
      <c r="AB98" s="118">
        <v>1.9777236052888478</v>
      </c>
      <c r="AC98" s="89">
        <f t="shared" si="24"/>
        <v>96.075574928352083</v>
      </c>
    </row>
    <row r="99" spans="18:29" x14ac:dyDescent="0.3">
      <c r="R99" s="13">
        <v>95</v>
      </c>
      <c r="S99" s="14">
        <v>60.1</v>
      </c>
      <c r="T99" s="59">
        <f t="shared" si="9"/>
        <v>1.0620546664541995E-3</v>
      </c>
      <c r="U99" s="16">
        <f t="shared" si="25"/>
        <v>2.360707107827694</v>
      </c>
      <c r="V99" s="73">
        <f t="shared" si="26"/>
        <v>7.0587752823742527</v>
      </c>
      <c r="W99" s="17">
        <f t="shared" si="27"/>
        <v>92.941224717625744</v>
      </c>
      <c r="X99" s="16">
        <f t="shared" si="13"/>
        <v>2.4403196031801428</v>
      </c>
      <c r="Y99" s="73">
        <f t="shared" si="14"/>
        <v>3.924425071647919</v>
      </c>
      <c r="Z99" s="17">
        <f t="shared" si="28"/>
        <v>96.075574928352083</v>
      </c>
      <c r="AA99" s="18">
        <f t="shared" si="29"/>
        <v>3.1343502107263337</v>
      </c>
      <c r="AB99" s="118">
        <v>1.9822712330395684</v>
      </c>
      <c r="AC99" s="89">
        <f t="shared" si="24"/>
        <v>96.075574928352083</v>
      </c>
    </row>
    <row r="100" spans="18:29" x14ac:dyDescent="0.3">
      <c r="R100" s="13">
        <v>96</v>
      </c>
      <c r="S100" s="14">
        <v>60.1</v>
      </c>
      <c r="T100" s="59">
        <f t="shared" si="9"/>
        <v>1.0620546664541995E-3</v>
      </c>
      <c r="U100" s="16">
        <f t="shared" si="25"/>
        <v>2.360707107827694</v>
      </c>
      <c r="V100" s="73">
        <f t="shared" si="26"/>
        <v>7.0587752823742527</v>
      </c>
      <c r="W100" s="17">
        <f t="shared" si="27"/>
        <v>92.941224717625744</v>
      </c>
      <c r="X100" s="16">
        <f t="shared" si="13"/>
        <v>2.4403196031801428</v>
      </c>
      <c r="Y100" s="73">
        <f t="shared" si="14"/>
        <v>3.924425071647919</v>
      </c>
      <c r="Z100" s="17">
        <f t="shared" si="28"/>
        <v>96.075574928352083</v>
      </c>
      <c r="AA100" s="18">
        <f t="shared" si="29"/>
        <v>3.1343502107263337</v>
      </c>
      <c r="AB100" s="118">
        <v>1.9867717342662448</v>
      </c>
      <c r="AC100" s="89">
        <f t="shared" si="24"/>
        <v>96.075574928352083</v>
      </c>
    </row>
    <row r="101" spans="18:29" x14ac:dyDescent="0.3">
      <c r="R101" s="13">
        <v>97</v>
      </c>
      <c r="S101" s="14">
        <v>60.1</v>
      </c>
      <c r="T101" s="59">
        <f t="shared" si="9"/>
        <v>1.0620546664541995E-3</v>
      </c>
      <c r="U101" s="16">
        <f t="shared" si="25"/>
        <v>2.360707107827694</v>
      </c>
      <c r="V101" s="73">
        <f t="shared" si="26"/>
        <v>7.0587752823742527</v>
      </c>
      <c r="W101" s="17">
        <f t="shared" si="27"/>
        <v>92.941224717625744</v>
      </c>
      <c r="X101" s="16">
        <f t="shared" si="13"/>
        <v>2.4403196031801428</v>
      </c>
      <c r="Y101" s="73">
        <f t="shared" si="14"/>
        <v>3.924425071647919</v>
      </c>
      <c r="Z101" s="17">
        <f t="shared" si="28"/>
        <v>96.075574928352083</v>
      </c>
      <c r="AA101" s="18">
        <f t="shared" si="29"/>
        <v>3.1343502107263337</v>
      </c>
      <c r="AB101" s="118">
        <v>1.9912260756924949</v>
      </c>
      <c r="AC101" s="89">
        <f t="shared" si="24"/>
        <v>96.075574928352083</v>
      </c>
    </row>
    <row r="102" spans="18:29" x14ac:dyDescent="0.3">
      <c r="R102" s="13">
        <v>98</v>
      </c>
      <c r="S102" s="14">
        <v>60.1</v>
      </c>
      <c r="T102" s="59">
        <f t="shared" si="9"/>
        <v>1.0620546664541995E-3</v>
      </c>
      <c r="U102" s="16">
        <f t="shared" si="25"/>
        <v>2.360707107827694</v>
      </c>
      <c r="V102" s="73">
        <f t="shared" si="26"/>
        <v>7.0587752823742527</v>
      </c>
      <c r="W102" s="17">
        <f t="shared" si="27"/>
        <v>92.941224717625744</v>
      </c>
      <c r="X102" s="16">
        <f t="shared" si="13"/>
        <v>2.4403196031801428</v>
      </c>
      <c r="Y102" s="73">
        <f t="shared" si="14"/>
        <v>3.924425071647919</v>
      </c>
      <c r="Z102" s="17">
        <f t="shared" si="28"/>
        <v>96.075574928352083</v>
      </c>
      <c r="AA102" s="18">
        <f t="shared" si="29"/>
        <v>3.1343502107263337</v>
      </c>
      <c r="AB102" s="118">
        <v>1.9956351945975499</v>
      </c>
      <c r="AC102" s="89">
        <f t="shared" si="24"/>
        <v>96.075574928352083</v>
      </c>
    </row>
    <row r="103" spans="18:29" x14ac:dyDescent="0.3">
      <c r="R103" s="13">
        <v>99</v>
      </c>
      <c r="S103" s="14">
        <v>60.1</v>
      </c>
      <c r="T103" s="59">
        <f t="shared" si="9"/>
        <v>1.0620546664541995E-3</v>
      </c>
      <c r="U103" s="16">
        <f t="shared" si="25"/>
        <v>2.360707107827694</v>
      </c>
      <c r="V103" s="73">
        <f t="shared" si="26"/>
        <v>7.0587752823742527</v>
      </c>
      <c r="W103" s="17">
        <f t="shared" si="27"/>
        <v>92.941224717625744</v>
      </c>
      <c r="X103" s="16">
        <f t="shared" si="13"/>
        <v>2.4403196031801428</v>
      </c>
      <c r="Y103" s="73">
        <f t="shared" si="14"/>
        <v>3.924425071647919</v>
      </c>
      <c r="Z103" s="17">
        <f t="shared" si="28"/>
        <v>96.075574928352083</v>
      </c>
      <c r="AA103" s="18">
        <f t="shared" si="29"/>
        <v>3.1343502107263337</v>
      </c>
      <c r="AB103" s="118">
        <v>2</v>
      </c>
      <c r="AC103" s="89">
        <f t="shared" si="24"/>
        <v>96.075574928352083</v>
      </c>
    </row>
    <row r="104" spans="18:29" x14ac:dyDescent="0.3">
      <c r="R104" s="13">
        <v>100</v>
      </c>
      <c r="S104" s="14">
        <v>60.1</v>
      </c>
      <c r="T104" s="59">
        <f t="shared" si="9"/>
        <v>1.0620546664541995E-3</v>
      </c>
      <c r="U104" s="16">
        <f t="shared" si="25"/>
        <v>2.360707107827694</v>
      </c>
      <c r="V104" s="73">
        <f t="shared" si="26"/>
        <v>7.0587752823742527</v>
      </c>
      <c r="W104" s="17">
        <f t="shared" si="27"/>
        <v>92.941224717625744</v>
      </c>
      <c r="X104" s="16">
        <f t="shared" si="13"/>
        <v>2.4403196031801428</v>
      </c>
      <c r="Y104" s="73">
        <f t="shared" si="14"/>
        <v>3.924425071647919</v>
      </c>
      <c r="Z104" s="17">
        <f t="shared" si="28"/>
        <v>96.075574928352083</v>
      </c>
      <c r="AA104" s="18">
        <f t="shared" si="29"/>
        <v>3.1343502107263337</v>
      </c>
      <c r="AB104" s="118">
        <v>2.0043213737826426</v>
      </c>
      <c r="AC104" s="89">
        <f t="shared" si="24"/>
        <v>96.235700886565994</v>
      </c>
    </row>
    <row r="105" spans="18:29" x14ac:dyDescent="0.3">
      <c r="R105" s="13">
        <v>101</v>
      </c>
      <c r="S105" s="14">
        <v>60</v>
      </c>
      <c r="T105" s="59">
        <f t="shared" si="9"/>
        <v>1.0602875205865555E-3</v>
      </c>
      <c r="U105" s="16">
        <f t="shared" si="25"/>
        <v>2.3646416196740732</v>
      </c>
      <c r="V105" s="73">
        <f t="shared" si="26"/>
        <v>6.9038732411782266</v>
      </c>
      <c r="W105" s="17">
        <f t="shared" si="27"/>
        <v>93.096126758821768</v>
      </c>
      <c r="X105" s="16">
        <f t="shared" si="13"/>
        <v>2.444386802518776</v>
      </c>
      <c r="Y105" s="73">
        <f t="shared" si="14"/>
        <v>3.7642991134340109</v>
      </c>
      <c r="Z105" s="17">
        <f t="shared" si="28"/>
        <v>96.235700886565994</v>
      </c>
      <c r="AA105" s="18">
        <f t="shared" si="29"/>
        <v>3.1395741277442157</v>
      </c>
      <c r="AB105" s="118">
        <v>2.0086001717619175</v>
      </c>
      <c r="AC105" s="89">
        <f t="shared" si="24"/>
        <v>96.235700886565994</v>
      </c>
    </row>
    <row r="106" spans="18:29" x14ac:dyDescent="0.3">
      <c r="R106" s="13">
        <v>102</v>
      </c>
      <c r="S106" s="31">
        <v>60</v>
      </c>
      <c r="T106" s="59">
        <f t="shared" si="9"/>
        <v>1.0602875205865555E-3</v>
      </c>
      <c r="U106" s="16">
        <f t="shared" si="25"/>
        <v>2.3646416196740732</v>
      </c>
      <c r="V106" s="73">
        <f t="shared" si="26"/>
        <v>6.9038732411782266</v>
      </c>
      <c r="W106" s="17">
        <f t="shared" si="27"/>
        <v>93.096126758821768</v>
      </c>
      <c r="X106" s="16">
        <f t="shared" si="13"/>
        <v>2.444386802518776</v>
      </c>
      <c r="Y106" s="73">
        <f t="shared" si="14"/>
        <v>3.7642991134340109</v>
      </c>
      <c r="Z106" s="17">
        <f t="shared" si="28"/>
        <v>96.235700886565994</v>
      </c>
      <c r="AA106" s="18">
        <f t="shared" si="29"/>
        <v>3.1395741277442157</v>
      </c>
      <c r="AB106" s="118">
        <v>2.012837224705172</v>
      </c>
      <c r="AC106" s="89">
        <f t="shared" si="24"/>
        <v>96.235700886565994</v>
      </c>
    </row>
    <row r="107" spans="18:29" x14ac:dyDescent="0.3">
      <c r="R107" s="13">
        <v>103</v>
      </c>
      <c r="S107" s="31">
        <v>60</v>
      </c>
      <c r="T107" s="59">
        <f t="shared" si="9"/>
        <v>1.0602875205865555E-3</v>
      </c>
      <c r="U107" s="16">
        <f t="shared" si="25"/>
        <v>2.3646416196740732</v>
      </c>
      <c r="V107" s="73">
        <f t="shared" si="26"/>
        <v>6.9038732411782266</v>
      </c>
      <c r="W107" s="17">
        <f t="shared" si="27"/>
        <v>93.096126758821768</v>
      </c>
      <c r="X107" s="16">
        <f t="shared" si="13"/>
        <v>2.444386802518776</v>
      </c>
      <c r="Y107" s="73">
        <f t="shared" si="14"/>
        <v>3.7642991134340109</v>
      </c>
      <c r="Z107" s="17">
        <f t="shared" si="28"/>
        <v>96.235700886565994</v>
      </c>
      <c r="AA107" s="18">
        <f t="shared" si="29"/>
        <v>3.1395741277442157</v>
      </c>
      <c r="AB107" s="118">
        <v>2.0170333392987803</v>
      </c>
      <c r="AC107" s="89">
        <f t="shared" si="24"/>
        <v>96.235700886565994</v>
      </c>
    </row>
    <row r="108" spans="18:29" x14ac:dyDescent="0.3">
      <c r="R108" s="13">
        <v>104</v>
      </c>
      <c r="S108" s="31">
        <v>60</v>
      </c>
      <c r="T108" s="59">
        <f t="shared" si="9"/>
        <v>1.0602875205865555E-3</v>
      </c>
      <c r="U108" s="16">
        <f>$D$14/T108*10^-6</f>
        <v>2.3646416196740732</v>
      </c>
      <c r="V108" s="73">
        <f>(1-(U108/$D$12))*100</f>
        <v>6.9038732411782266</v>
      </c>
      <c r="W108" s="17">
        <f>100-V108</f>
        <v>93.096126758821768</v>
      </c>
      <c r="X108" s="16">
        <f t="shared" si="13"/>
        <v>2.444386802518776</v>
      </c>
      <c r="Y108" s="73">
        <f t="shared" si="14"/>
        <v>3.7642991134340109</v>
      </c>
      <c r="Z108" s="17">
        <f>100-Y108</f>
        <v>96.235700886565994</v>
      </c>
      <c r="AA108" s="18">
        <f>V108-Y108</f>
        <v>3.1395741277442157</v>
      </c>
      <c r="AB108" s="118">
        <v>2.0211892990699383</v>
      </c>
      <c r="AC108" s="89">
        <f t="shared" si="24"/>
        <v>96.235700886565994</v>
      </c>
    </row>
    <row r="109" spans="18:29" ht="15" thickBot="1" x14ac:dyDescent="0.35">
      <c r="R109" s="13">
        <v>105</v>
      </c>
      <c r="S109" s="31">
        <v>60</v>
      </c>
      <c r="T109" s="59">
        <f t="shared" si="9"/>
        <v>1.0602875205865555E-3</v>
      </c>
      <c r="U109" s="16">
        <f t="shared" ref="U109:U110" si="30">$D$14/T109*10^-6</f>
        <v>2.3646416196740732</v>
      </c>
      <c r="V109" s="73">
        <f t="shared" ref="V109:V110" si="31">(1-(U109/$D$12))*100</f>
        <v>6.9038732411782266</v>
      </c>
      <c r="W109" s="17">
        <f t="shared" ref="W109:W110" si="32">100-V109</f>
        <v>93.096126758821768</v>
      </c>
      <c r="X109" s="16">
        <f t="shared" si="13"/>
        <v>2.444386802518776</v>
      </c>
      <c r="Y109" s="73">
        <f t="shared" si="14"/>
        <v>3.7642991134340109</v>
      </c>
      <c r="Z109" s="17">
        <f t="shared" ref="Z109:Z110" si="33">100-Y109</f>
        <v>96.235700886565994</v>
      </c>
      <c r="AA109" s="18">
        <f t="shared" ref="AA109:AA110" si="34">V109-Y109</f>
        <v>3.1395741277442157</v>
      </c>
      <c r="AB109" s="119">
        <v>2.0253058652647704</v>
      </c>
      <c r="AC109" s="91">
        <f t="shared" si="24"/>
        <v>96.235700886565994</v>
      </c>
    </row>
    <row r="110" spans="18:29" ht="15" thickBot="1" x14ac:dyDescent="0.35">
      <c r="R110" s="47">
        <v>106</v>
      </c>
      <c r="S110" s="33">
        <v>60</v>
      </c>
      <c r="T110" s="60">
        <f t="shared" si="9"/>
        <v>1.0602875205865555E-3</v>
      </c>
      <c r="U110" s="50">
        <f t="shared" si="30"/>
        <v>2.3646416196740732</v>
      </c>
      <c r="V110" s="74">
        <f t="shared" si="31"/>
        <v>6.9038732411782266</v>
      </c>
      <c r="W110" s="51">
        <f t="shared" si="32"/>
        <v>93.096126758821768</v>
      </c>
      <c r="X110" s="50">
        <f t="shared" si="13"/>
        <v>2.444386802518776</v>
      </c>
      <c r="Y110" s="74">
        <f t="shared" si="14"/>
        <v>3.7642991134340109</v>
      </c>
      <c r="Z110" s="51">
        <f t="shared" si="33"/>
        <v>96.235700886565994</v>
      </c>
      <c r="AA110" s="52">
        <f t="shared" si="34"/>
        <v>3.1395741277442157</v>
      </c>
      <c r="AB110" s="55"/>
      <c r="AC110" s="55"/>
    </row>
    <row r="111" spans="18:29" x14ac:dyDescent="0.3">
      <c r="R111" s="36"/>
      <c r="S111" s="37"/>
      <c r="T111" s="92"/>
      <c r="U111" s="55"/>
      <c r="V111" s="53"/>
      <c r="W111" s="53"/>
      <c r="X111" s="55"/>
      <c r="Y111" s="53"/>
      <c r="Z111" s="53"/>
      <c r="AA111" s="53"/>
      <c r="AB111" s="55"/>
      <c r="AC111" s="55"/>
    </row>
    <row r="112" spans="18:29" x14ac:dyDescent="0.3">
      <c r="R112" s="36"/>
      <c r="S112" s="37"/>
      <c r="T112" s="92"/>
      <c r="U112" s="55"/>
      <c r="V112" s="53"/>
      <c r="W112" s="53"/>
      <c r="X112" s="55"/>
      <c r="Y112" s="53"/>
      <c r="Z112" s="53"/>
      <c r="AA112" s="53"/>
      <c r="AB112" s="55"/>
      <c r="AC112" s="55"/>
    </row>
    <row r="113" spans="18:29" x14ac:dyDescent="0.3">
      <c r="R113" s="36"/>
      <c r="S113" s="37"/>
      <c r="T113" s="92"/>
      <c r="U113" s="55"/>
      <c r="V113" s="53"/>
      <c r="W113" s="53"/>
      <c r="X113" s="55"/>
      <c r="Y113" s="53"/>
      <c r="Z113" s="53"/>
      <c r="AA113" s="53"/>
      <c r="AB113" s="55"/>
      <c r="AC113" s="55"/>
    </row>
    <row r="114" spans="18:29" x14ac:dyDescent="0.3">
      <c r="R114" s="36"/>
      <c r="S114" s="37"/>
      <c r="T114" s="92"/>
      <c r="U114" s="55"/>
      <c r="V114" s="53"/>
      <c r="W114" s="53"/>
      <c r="X114" s="55"/>
      <c r="Y114" s="53"/>
      <c r="Z114" s="53"/>
      <c r="AA114" s="53"/>
      <c r="AB114" s="55"/>
      <c r="AC114" s="55"/>
    </row>
    <row r="115" spans="18:29" x14ac:dyDescent="0.3">
      <c r="R115" s="36"/>
      <c r="S115" s="37"/>
      <c r="T115" s="92"/>
      <c r="U115" s="55"/>
      <c r="V115" s="53"/>
      <c r="W115" s="53"/>
      <c r="X115" s="55"/>
      <c r="Y115" s="53"/>
      <c r="Z115" s="53"/>
      <c r="AA115" s="53"/>
      <c r="AB115" s="55"/>
      <c r="AC115" s="55"/>
    </row>
    <row r="116" spans="18:29" x14ac:dyDescent="0.3">
      <c r="R116" s="36"/>
      <c r="S116" s="37"/>
      <c r="T116" s="92"/>
      <c r="U116" s="55"/>
      <c r="V116" s="53"/>
      <c r="W116" s="53"/>
      <c r="X116" s="55"/>
      <c r="Y116" s="53"/>
      <c r="Z116" s="53"/>
      <c r="AA116" s="53"/>
      <c r="AB116" s="55"/>
      <c r="AC116" s="55"/>
    </row>
    <row r="117" spans="18:29" x14ac:dyDescent="0.3">
      <c r="R117" s="36"/>
      <c r="S117" s="37"/>
      <c r="T117" s="92"/>
      <c r="U117" s="55"/>
      <c r="V117" s="53"/>
      <c r="W117" s="53"/>
      <c r="X117" s="55"/>
      <c r="Y117" s="53"/>
      <c r="Z117" s="53"/>
      <c r="AA117" s="53"/>
      <c r="AB117" s="55"/>
      <c r="AC117" s="55"/>
    </row>
    <row r="118" spans="18:29" x14ac:dyDescent="0.3">
      <c r="R118" s="36"/>
      <c r="S118" s="37"/>
      <c r="T118" s="92"/>
      <c r="U118" s="55"/>
      <c r="V118" s="53"/>
      <c r="W118" s="53"/>
      <c r="X118" s="55"/>
      <c r="Y118" s="53"/>
      <c r="Z118" s="53"/>
      <c r="AA118" s="53"/>
      <c r="AB118" s="55"/>
      <c r="AC118" s="55"/>
    </row>
    <row r="119" spans="18:29" x14ac:dyDescent="0.3">
      <c r="R119" s="36"/>
      <c r="S119" s="37"/>
      <c r="T119" s="92"/>
      <c r="U119" s="55"/>
      <c r="V119" s="53"/>
      <c r="W119" s="53"/>
      <c r="X119" s="55"/>
      <c r="Y119" s="53"/>
      <c r="Z119" s="53"/>
      <c r="AA119" s="53"/>
      <c r="AB119" s="55"/>
      <c r="AC119" s="55"/>
    </row>
    <row r="120" spans="18:29" x14ac:dyDescent="0.3">
      <c r="R120" s="36"/>
      <c r="S120" s="37"/>
      <c r="T120" s="92"/>
      <c r="U120" s="55"/>
      <c r="V120" s="53"/>
      <c r="W120" s="53"/>
      <c r="X120" s="55"/>
      <c r="Y120" s="53"/>
      <c r="Z120" s="53"/>
      <c r="AA120" s="53"/>
      <c r="AB120" s="55"/>
      <c r="AC120" s="55"/>
    </row>
    <row r="121" spans="18:29" x14ac:dyDescent="0.3">
      <c r="R121" s="36"/>
      <c r="S121" s="37"/>
      <c r="T121" s="92"/>
      <c r="U121" s="55"/>
      <c r="V121" s="53"/>
      <c r="W121" s="53"/>
      <c r="X121" s="55"/>
      <c r="Y121" s="53"/>
      <c r="Z121" s="53"/>
      <c r="AA121" s="53"/>
      <c r="AB121" s="55"/>
      <c r="AC121" s="55"/>
    </row>
    <row r="122" spans="18:29" x14ac:dyDescent="0.3">
      <c r="R122" s="36"/>
      <c r="S122" s="37"/>
      <c r="T122" s="92"/>
      <c r="U122" s="55"/>
      <c r="V122" s="53"/>
      <c r="W122" s="53"/>
      <c r="X122" s="55"/>
      <c r="Y122" s="53"/>
      <c r="Z122" s="53"/>
      <c r="AA122" s="53"/>
      <c r="AB122" s="55"/>
      <c r="AC122" s="55"/>
    </row>
    <row r="123" spans="18:29" x14ac:dyDescent="0.3">
      <c r="R123" s="36"/>
      <c r="S123" s="37"/>
      <c r="T123" s="92"/>
      <c r="U123" s="55"/>
      <c r="V123" s="53"/>
      <c r="W123" s="53"/>
      <c r="X123" s="55"/>
      <c r="Y123" s="53"/>
      <c r="Z123" s="53"/>
      <c r="AA123" s="53"/>
      <c r="AB123" s="55"/>
      <c r="AC123" s="55"/>
    </row>
    <row r="124" spans="18:29" x14ac:dyDescent="0.3">
      <c r="R124" s="36"/>
      <c r="S124" s="37"/>
      <c r="T124" s="92"/>
      <c r="U124" s="55"/>
      <c r="V124" s="53"/>
      <c r="W124" s="53"/>
      <c r="X124" s="55"/>
      <c r="Y124" s="53"/>
      <c r="Z124" s="53"/>
      <c r="AA124" s="53"/>
      <c r="AB124" s="55"/>
      <c r="AC124" s="55"/>
    </row>
    <row r="125" spans="18:29" x14ac:dyDescent="0.3">
      <c r="R125" s="36"/>
      <c r="S125" s="37"/>
      <c r="T125" s="92"/>
      <c r="U125" s="55"/>
      <c r="V125" s="53"/>
      <c r="W125" s="53"/>
      <c r="X125" s="55"/>
      <c r="Y125" s="53"/>
      <c r="Z125" s="53"/>
      <c r="AA125" s="53"/>
      <c r="AB125" s="55"/>
      <c r="AC125" s="55"/>
    </row>
    <row r="126" spans="18:29" x14ac:dyDescent="0.3">
      <c r="R126" s="36"/>
      <c r="S126" s="37"/>
      <c r="T126" s="92"/>
      <c r="U126" s="55"/>
      <c r="V126" s="53"/>
      <c r="W126" s="53"/>
      <c r="X126" s="55"/>
      <c r="Y126" s="53"/>
      <c r="Z126" s="53"/>
      <c r="AA126" s="53"/>
      <c r="AB126" s="55"/>
      <c r="AC126" s="55"/>
    </row>
    <row r="127" spans="18:29" x14ac:dyDescent="0.3">
      <c r="R127" s="36"/>
      <c r="S127" s="37"/>
      <c r="T127" s="92"/>
      <c r="U127" s="55"/>
      <c r="V127" s="53"/>
      <c r="W127" s="53"/>
      <c r="X127" s="55"/>
      <c r="Y127" s="53"/>
      <c r="Z127" s="53"/>
      <c r="AA127" s="53"/>
      <c r="AB127" s="55"/>
      <c r="AC127" s="55"/>
    </row>
    <row r="128" spans="18:29" x14ac:dyDescent="0.3">
      <c r="R128" s="36"/>
      <c r="S128" s="37"/>
      <c r="T128" s="92"/>
      <c r="U128" s="55"/>
      <c r="V128" s="53"/>
      <c r="W128" s="53"/>
      <c r="X128" s="55"/>
      <c r="Y128" s="53"/>
      <c r="Z128" s="53"/>
      <c r="AA128" s="53"/>
      <c r="AB128" s="55"/>
      <c r="AC128" s="55"/>
    </row>
    <row r="129" spans="18:29" x14ac:dyDescent="0.3">
      <c r="R129" s="36"/>
      <c r="S129" s="37"/>
      <c r="T129" s="92"/>
      <c r="U129" s="55"/>
      <c r="V129" s="53"/>
      <c r="W129" s="53"/>
      <c r="X129" s="55"/>
      <c r="Y129" s="53"/>
      <c r="Z129" s="53"/>
      <c r="AA129" s="53"/>
      <c r="AB129" s="55"/>
      <c r="AC129" s="55"/>
    </row>
    <row r="130" spans="18:29" x14ac:dyDescent="0.3">
      <c r="R130" s="36"/>
      <c r="S130" s="37"/>
      <c r="T130" s="92"/>
      <c r="U130" s="55"/>
      <c r="V130" s="53"/>
      <c r="W130" s="53"/>
      <c r="X130" s="55"/>
      <c r="Y130" s="53"/>
      <c r="Z130" s="53"/>
      <c r="AA130" s="53"/>
      <c r="AB130" s="55"/>
      <c r="AC130" s="55"/>
    </row>
    <row r="131" spans="18:29" x14ac:dyDescent="0.3">
      <c r="R131" s="36"/>
      <c r="S131" s="37"/>
      <c r="T131" s="92"/>
      <c r="U131" s="55"/>
      <c r="V131" s="53"/>
      <c r="W131" s="53"/>
      <c r="X131" s="55"/>
      <c r="Y131" s="53"/>
      <c r="Z131" s="53"/>
      <c r="AA131" s="53"/>
      <c r="AB131" s="55"/>
      <c r="AC131" s="55"/>
    </row>
    <row r="132" spans="18:29" x14ac:dyDescent="0.3">
      <c r="R132" s="36"/>
      <c r="S132" s="37"/>
      <c r="T132" s="92"/>
      <c r="U132" s="55"/>
      <c r="V132" s="53"/>
      <c r="W132" s="53"/>
      <c r="X132" s="55"/>
      <c r="Y132" s="53"/>
      <c r="Z132" s="53"/>
      <c r="AA132" s="53"/>
      <c r="AB132" s="55"/>
      <c r="AC132" s="55"/>
    </row>
    <row r="133" spans="18:29" x14ac:dyDescent="0.3">
      <c r="R133" s="36"/>
      <c r="S133" s="37"/>
      <c r="T133" s="92"/>
      <c r="U133" s="55"/>
      <c r="V133" s="53"/>
      <c r="W133" s="53"/>
      <c r="X133" s="55"/>
      <c r="Y133" s="53"/>
      <c r="Z133" s="53"/>
      <c r="AA133" s="53"/>
      <c r="AB133" s="55"/>
      <c r="AC133" s="55"/>
    </row>
    <row r="134" spans="18:29" x14ac:dyDescent="0.3">
      <c r="R134" s="36"/>
      <c r="S134" s="37"/>
      <c r="T134" s="92"/>
      <c r="U134" s="55"/>
      <c r="V134" s="53"/>
      <c r="W134" s="53"/>
      <c r="X134" s="55"/>
      <c r="Y134" s="53"/>
      <c r="Z134" s="53"/>
      <c r="AA134" s="53"/>
      <c r="AB134" s="55"/>
      <c r="AC134" s="55"/>
    </row>
    <row r="135" spans="18:29" x14ac:dyDescent="0.3">
      <c r="R135" s="36"/>
      <c r="S135" s="37"/>
      <c r="T135" s="92"/>
      <c r="U135" s="55"/>
      <c r="V135" s="53"/>
      <c r="W135" s="53"/>
      <c r="X135" s="55"/>
      <c r="Y135" s="53"/>
      <c r="Z135" s="53"/>
      <c r="AA135" s="53"/>
      <c r="AB135" s="55"/>
      <c r="AC135" s="55"/>
    </row>
    <row r="136" spans="18:29" x14ac:dyDescent="0.3">
      <c r="R136" s="36"/>
      <c r="S136" s="37"/>
      <c r="T136" s="92"/>
      <c r="U136" s="55"/>
      <c r="V136" s="53"/>
      <c r="W136" s="53"/>
      <c r="X136" s="55"/>
      <c r="Y136" s="53"/>
      <c r="Z136" s="53"/>
      <c r="AA136" s="53"/>
      <c r="AB136" s="55"/>
      <c r="AC136" s="55"/>
    </row>
    <row r="137" spans="18:29" x14ac:dyDescent="0.3">
      <c r="R137" s="36"/>
      <c r="S137" s="37"/>
      <c r="T137" s="92"/>
      <c r="U137" s="55"/>
      <c r="V137" s="53"/>
      <c r="W137" s="53"/>
      <c r="X137" s="55"/>
      <c r="Y137" s="53"/>
      <c r="Z137" s="53"/>
      <c r="AA137" s="53"/>
      <c r="AB137" s="55"/>
      <c r="AC137" s="55"/>
    </row>
    <row r="138" spans="18:29" x14ac:dyDescent="0.3">
      <c r="R138" s="36"/>
      <c r="S138" s="37"/>
      <c r="T138" s="92"/>
      <c r="U138" s="55"/>
      <c r="V138" s="53"/>
      <c r="W138" s="53"/>
      <c r="X138" s="55"/>
      <c r="Y138" s="53"/>
      <c r="Z138" s="53"/>
      <c r="AA138" s="53"/>
      <c r="AB138" s="55"/>
      <c r="AC138" s="55"/>
    </row>
    <row r="139" spans="18:29" x14ac:dyDescent="0.3">
      <c r="R139" s="36"/>
      <c r="S139" s="37"/>
      <c r="T139" s="92"/>
      <c r="U139" s="55"/>
      <c r="V139" s="53"/>
      <c r="W139" s="53"/>
      <c r="X139" s="55"/>
      <c r="Y139" s="53"/>
      <c r="Z139" s="53"/>
      <c r="AA139" s="53"/>
      <c r="AB139" s="55"/>
      <c r="AC139" s="55"/>
    </row>
    <row r="140" spans="18:29" x14ac:dyDescent="0.3">
      <c r="R140" s="36"/>
      <c r="S140" s="37"/>
      <c r="T140" s="92"/>
      <c r="U140" s="55"/>
      <c r="V140" s="53"/>
      <c r="W140" s="53"/>
      <c r="X140" s="55"/>
      <c r="Y140" s="53"/>
      <c r="Z140" s="53"/>
      <c r="AA140" s="53"/>
      <c r="AB140" s="55"/>
      <c r="AC140" s="55"/>
    </row>
    <row r="141" spans="18:29" x14ac:dyDescent="0.3">
      <c r="R141" s="36"/>
      <c r="S141" s="37"/>
      <c r="T141" s="92"/>
      <c r="U141" s="55"/>
      <c r="V141" s="53"/>
      <c r="W141" s="53"/>
      <c r="X141" s="55"/>
      <c r="Y141" s="53"/>
      <c r="Z141" s="53"/>
      <c r="AA141" s="53"/>
      <c r="AB141" s="55"/>
      <c r="AC141" s="55"/>
    </row>
    <row r="142" spans="18:29" x14ac:dyDescent="0.3">
      <c r="R142" s="36"/>
      <c r="S142" s="37"/>
      <c r="T142" s="92"/>
      <c r="U142" s="55"/>
      <c r="V142" s="53"/>
      <c r="W142" s="53"/>
      <c r="X142" s="55"/>
      <c r="Y142" s="53"/>
      <c r="Z142" s="53"/>
      <c r="AA142" s="53"/>
      <c r="AB142" s="55"/>
      <c r="AC142" s="55"/>
    </row>
    <row r="143" spans="18:29" x14ac:dyDescent="0.3">
      <c r="R143" s="36"/>
      <c r="S143" s="37"/>
      <c r="T143" s="92"/>
      <c r="U143" s="55"/>
      <c r="V143" s="53"/>
      <c r="W143" s="53"/>
      <c r="X143" s="55"/>
      <c r="Y143" s="53"/>
      <c r="Z143" s="53"/>
      <c r="AA143" s="53"/>
      <c r="AB143" s="55"/>
      <c r="AC143" s="55"/>
    </row>
    <row r="144" spans="18:29" x14ac:dyDescent="0.3">
      <c r="R144" s="36"/>
      <c r="S144" s="37"/>
      <c r="T144" s="92"/>
      <c r="U144" s="55"/>
      <c r="V144" s="53"/>
      <c r="W144" s="53"/>
      <c r="X144" s="55"/>
      <c r="Y144" s="53"/>
      <c r="Z144" s="53"/>
      <c r="AA144" s="53"/>
      <c r="AB144" s="55"/>
      <c r="AC144" s="55"/>
    </row>
    <row r="145" spans="18:29" x14ac:dyDescent="0.3">
      <c r="R145" s="36"/>
      <c r="S145" s="37"/>
      <c r="T145" s="92"/>
      <c r="U145" s="55"/>
      <c r="V145" s="53"/>
      <c r="W145" s="53"/>
      <c r="X145" s="55"/>
      <c r="Y145" s="53"/>
      <c r="Z145" s="53"/>
      <c r="AA145" s="53"/>
      <c r="AB145" s="55"/>
      <c r="AC145" s="55"/>
    </row>
    <row r="146" spans="18:29" x14ac:dyDescent="0.3">
      <c r="R146" s="36"/>
      <c r="S146" s="37"/>
      <c r="T146" s="92"/>
      <c r="U146" s="55"/>
      <c r="V146" s="53"/>
      <c r="W146" s="53"/>
      <c r="X146" s="55"/>
      <c r="Y146" s="53"/>
      <c r="Z146" s="53"/>
      <c r="AA146" s="53"/>
      <c r="AB146" s="55"/>
      <c r="AC146" s="55"/>
    </row>
    <row r="147" spans="18:29" x14ac:dyDescent="0.3">
      <c r="R147" s="36"/>
      <c r="S147" s="37"/>
      <c r="T147" s="92"/>
      <c r="U147" s="55"/>
      <c r="V147" s="53"/>
      <c r="W147" s="53"/>
      <c r="X147" s="55"/>
      <c r="Y147" s="53"/>
      <c r="Z147" s="53"/>
      <c r="AA147" s="53"/>
      <c r="AB147" s="55"/>
      <c r="AC147" s="55"/>
    </row>
    <row r="148" spans="18:29" x14ac:dyDescent="0.3">
      <c r="R148" s="36"/>
      <c r="S148" s="37"/>
      <c r="T148" s="92"/>
      <c r="U148" s="55"/>
      <c r="V148" s="53"/>
      <c r="W148" s="53"/>
      <c r="X148" s="55"/>
      <c r="Y148" s="53"/>
      <c r="Z148" s="53"/>
      <c r="AA148" s="53"/>
      <c r="AB148" s="55"/>
      <c r="AC148" s="55"/>
    </row>
    <row r="149" spans="18:29" x14ac:dyDescent="0.3">
      <c r="R149" s="36"/>
      <c r="S149" s="37"/>
      <c r="T149" s="92"/>
      <c r="U149" s="55"/>
      <c r="V149" s="53"/>
      <c r="W149" s="53"/>
      <c r="X149" s="55"/>
      <c r="Y149" s="53"/>
      <c r="Z149" s="53"/>
      <c r="AA149" s="53"/>
      <c r="AB149" s="55"/>
      <c r="AC149" s="55"/>
    </row>
    <row r="150" spans="18:29" x14ac:dyDescent="0.3">
      <c r="R150" s="36"/>
      <c r="S150" s="37"/>
      <c r="T150" s="92"/>
      <c r="U150" s="55"/>
      <c r="V150" s="53"/>
      <c r="W150" s="53"/>
      <c r="X150" s="55"/>
      <c r="Y150" s="53"/>
      <c r="Z150" s="53"/>
      <c r="AA150" s="53"/>
      <c r="AB150" s="55"/>
      <c r="AC150" s="55"/>
    </row>
    <row r="151" spans="18:29" x14ac:dyDescent="0.3">
      <c r="R151" s="36"/>
      <c r="S151" s="37"/>
      <c r="T151" s="92"/>
      <c r="U151" s="55"/>
      <c r="V151" s="53"/>
      <c r="W151" s="53"/>
      <c r="X151" s="55"/>
      <c r="Y151" s="53"/>
      <c r="Z151" s="53"/>
      <c r="AA151" s="53"/>
      <c r="AB151" s="55"/>
      <c r="AC151" s="55"/>
    </row>
    <row r="152" spans="18:29" x14ac:dyDescent="0.3">
      <c r="R152" s="36"/>
      <c r="S152" s="37"/>
      <c r="T152" s="92"/>
      <c r="U152" s="55"/>
      <c r="V152" s="53"/>
      <c r="W152" s="53"/>
      <c r="X152" s="55"/>
      <c r="Y152" s="53"/>
      <c r="Z152" s="53"/>
      <c r="AA152" s="53"/>
      <c r="AB152" s="55"/>
      <c r="AC152" s="55"/>
    </row>
    <row r="153" spans="18:29" x14ac:dyDescent="0.3">
      <c r="R153" s="36"/>
      <c r="S153" s="37"/>
      <c r="T153" s="92"/>
      <c r="U153" s="55"/>
      <c r="V153" s="53"/>
      <c r="W153" s="53"/>
      <c r="X153" s="55"/>
      <c r="Y153" s="53"/>
      <c r="Z153" s="53"/>
      <c r="AA153" s="53"/>
      <c r="AB153" s="57"/>
      <c r="AC153" s="57"/>
    </row>
    <row r="154" spans="18:29" x14ac:dyDescent="0.3">
      <c r="R154" s="36"/>
      <c r="S154" s="37"/>
      <c r="T154" s="92"/>
      <c r="U154" s="55"/>
      <c r="V154" s="53"/>
      <c r="W154" s="53"/>
      <c r="X154" s="55"/>
      <c r="Y154" s="53"/>
      <c r="Z154" s="53"/>
      <c r="AA154" s="53"/>
      <c r="AB154" s="57"/>
      <c r="AC154" s="57"/>
    </row>
    <row r="155" spans="18:29" x14ac:dyDescent="0.3">
      <c r="R155" s="36"/>
      <c r="S155" s="37"/>
      <c r="T155" s="92"/>
      <c r="U155" s="55"/>
      <c r="V155" s="53"/>
      <c r="W155" s="53"/>
      <c r="X155" s="55"/>
      <c r="Y155" s="53"/>
      <c r="Z155" s="53"/>
      <c r="AA155" s="53"/>
      <c r="AB155" s="57"/>
      <c r="AC155" s="57"/>
    </row>
    <row r="156" spans="18:29" x14ac:dyDescent="0.3">
      <c r="R156" s="36"/>
      <c r="S156" s="37"/>
      <c r="T156" s="92"/>
      <c r="U156" s="55"/>
      <c r="V156" s="53"/>
      <c r="W156" s="53"/>
      <c r="X156" s="55"/>
      <c r="Y156" s="53"/>
      <c r="Z156" s="53"/>
      <c r="AA156" s="53"/>
      <c r="AB156" s="57"/>
      <c r="AC156" s="57"/>
    </row>
    <row r="157" spans="18:29" x14ac:dyDescent="0.3">
      <c r="R157" s="36"/>
      <c r="S157" s="37"/>
      <c r="T157" s="92"/>
      <c r="U157" s="55"/>
      <c r="V157" s="53"/>
      <c r="W157" s="53"/>
      <c r="X157" s="55"/>
      <c r="Y157" s="53"/>
      <c r="Z157" s="53"/>
      <c r="AA157" s="53"/>
      <c r="AB157" s="57"/>
      <c r="AC157" s="57"/>
    </row>
    <row r="158" spans="18:29" x14ac:dyDescent="0.3">
      <c r="R158" s="36"/>
      <c r="S158" s="37"/>
      <c r="T158" s="92"/>
      <c r="U158" s="55"/>
      <c r="V158" s="53"/>
      <c r="W158" s="53"/>
      <c r="X158" s="55"/>
      <c r="Y158" s="53"/>
      <c r="Z158" s="53"/>
      <c r="AA158" s="53"/>
      <c r="AB158" s="57"/>
      <c r="AC158" s="57"/>
    </row>
    <row r="159" spans="18:29" x14ac:dyDescent="0.3">
      <c r="R159" s="36"/>
      <c r="S159" s="37"/>
      <c r="T159" s="92"/>
      <c r="U159" s="55"/>
      <c r="V159" s="53"/>
      <c r="W159" s="53"/>
      <c r="X159" s="55"/>
      <c r="Y159" s="53"/>
      <c r="Z159" s="53"/>
      <c r="AA159" s="53"/>
      <c r="AB159" s="57"/>
      <c r="AC159" s="57"/>
    </row>
    <row r="160" spans="18:29" x14ac:dyDescent="0.3">
      <c r="R160" s="36"/>
      <c r="S160" s="37"/>
      <c r="T160" s="92"/>
      <c r="U160" s="55"/>
      <c r="V160" s="53"/>
      <c r="W160" s="53"/>
      <c r="X160" s="55"/>
      <c r="Y160" s="53"/>
      <c r="Z160" s="53"/>
      <c r="AA160" s="53"/>
      <c r="AB160" s="57"/>
      <c r="AC160" s="57"/>
    </row>
    <row r="161" spans="18:29" x14ac:dyDescent="0.3">
      <c r="R161" s="36"/>
      <c r="S161" s="37"/>
      <c r="T161" s="92"/>
      <c r="U161" s="55"/>
      <c r="V161" s="53"/>
      <c r="W161" s="53"/>
      <c r="X161" s="55"/>
      <c r="Y161" s="53"/>
      <c r="Z161" s="53"/>
      <c r="AA161" s="53"/>
      <c r="AB161" s="57"/>
      <c r="AC161" s="57"/>
    </row>
    <row r="162" spans="18:29" x14ac:dyDescent="0.3">
      <c r="R162" s="36"/>
      <c r="S162" s="37"/>
      <c r="T162" s="92"/>
      <c r="U162" s="55"/>
      <c r="V162" s="53"/>
      <c r="W162" s="53"/>
      <c r="X162" s="55"/>
      <c r="Y162" s="53"/>
      <c r="Z162" s="53"/>
      <c r="AA162" s="53"/>
      <c r="AB162" s="57"/>
      <c r="AC162" s="57"/>
    </row>
    <row r="163" spans="18:29" x14ac:dyDescent="0.3">
      <c r="R163" s="36"/>
      <c r="S163" s="37"/>
      <c r="T163" s="92"/>
      <c r="U163" s="55"/>
      <c r="V163" s="53"/>
      <c r="W163" s="53"/>
      <c r="X163" s="55"/>
      <c r="Y163" s="53"/>
      <c r="Z163" s="53"/>
      <c r="AA163" s="53"/>
      <c r="AB163" s="57"/>
      <c r="AC163" s="57"/>
    </row>
    <row r="164" spans="18:29" x14ac:dyDescent="0.3">
      <c r="R164" s="36"/>
      <c r="S164" s="37"/>
      <c r="T164" s="92"/>
      <c r="U164" s="55"/>
      <c r="V164" s="53"/>
      <c r="W164" s="53"/>
      <c r="X164" s="55"/>
      <c r="Y164" s="53"/>
      <c r="Z164" s="53"/>
      <c r="AA164" s="53"/>
      <c r="AB164" s="57"/>
      <c r="AC164" s="57"/>
    </row>
    <row r="165" spans="18:29" x14ac:dyDescent="0.3">
      <c r="R165" s="36"/>
      <c r="S165" s="37"/>
      <c r="T165" s="92"/>
      <c r="U165" s="55"/>
      <c r="V165" s="53"/>
      <c r="W165" s="53"/>
      <c r="X165" s="55"/>
      <c r="Y165" s="53"/>
      <c r="Z165" s="53"/>
      <c r="AA165" s="53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9366EB-9A37-497B-9870-9D8476B432A7}">
  <dimension ref="B2:AC165"/>
  <sheetViews>
    <sheetView zoomScaleNormal="100" workbookViewId="0">
      <selection activeCell="R4" sqref="R4:AA125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  <col min="28" max="28" width="9" customWidth="1"/>
  </cols>
  <sheetData>
    <row r="2" spans="2:29" ht="15" thickBot="1" x14ac:dyDescent="0.35">
      <c r="B2" s="5" t="s">
        <v>9</v>
      </c>
    </row>
    <row r="3" spans="2:29" ht="16.8" thickBot="1" x14ac:dyDescent="0.35">
      <c r="R3" s="62" t="s">
        <v>0</v>
      </c>
      <c r="S3" s="63" t="s">
        <v>1</v>
      </c>
      <c r="T3" s="63" t="s">
        <v>2</v>
      </c>
      <c r="U3" s="64" t="s">
        <v>3</v>
      </c>
      <c r="V3" s="63" t="s">
        <v>4</v>
      </c>
      <c r="W3" s="63" t="s">
        <v>5</v>
      </c>
      <c r="X3" s="63" t="s">
        <v>6</v>
      </c>
      <c r="Y3" s="63" t="s">
        <v>7</v>
      </c>
      <c r="Z3" s="63" t="s">
        <v>8</v>
      </c>
      <c r="AA3" s="65" t="s">
        <v>40</v>
      </c>
      <c r="AB3" s="62" t="s">
        <v>27</v>
      </c>
      <c r="AC3" s="65" t="s">
        <v>8</v>
      </c>
    </row>
    <row r="4" spans="2:29" ht="15" thickBot="1" x14ac:dyDescent="0.35">
      <c r="B4" s="19" t="s">
        <v>11</v>
      </c>
      <c r="D4" s="20"/>
      <c r="R4" s="66">
        <v>0</v>
      </c>
      <c r="S4" s="67">
        <v>72</v>
      </c>
      <c r="T4" s="68">
        <f>(PI()*$D$10^2/4*S4)*10^-9</f>
        <v>1.2723450247038664E-3</v>
      </c>
      <c r="U4" s="69">
        <f>$D$14/T4*10^-6</f>
        <v>1.9701417078935999</v>
      </c>
      <c r="V4" s="72">
        <f>(1-(U4/$D$12))*100</f>
        <v>22.435365830960642</v>
      </c>
      <c r="W4" s="70">
        <f>100-V4</f>
        <v>77.564634169039351</v>
      </c>
      <c r="X4" s="69">
        <f>$D$15/$U$125*U4</f>
        <v>2.0501592611866091</v>
      </c>
      <c r="Y4" s="72">
        <f>(1-(X4/$D$12))*100</f>
        <v>19.285068457220113</v>
      </c>
      <c r="Z4" s="70">
        <f>100-Y4</f>
        <v>80.71493154277988</v>
      </c>
      <c r="AA4" s="71">
        <f>V4-Y4</f>
        <v>3.1502973737405284</v>
      </c>
      <c r="AB4" s="117" cm="1">
        <f t="array" ref="AB4:AB124">LOG10(R5:R125)</f>
        <v>0</v>
      </c>
      <c r="AC4" s="87">
        <f>Z5</f>
        <v>83.618346346476983</v>
      </c>
    </row>
    <row r="5" spans="2:29" ht="15" thickBot="1" x14ac:dyDescent="0.35">
      <c r="R5" s="13">
        <v>1</v>
      </c>
      <c r="S5" s="14">
        <v>69.5</v>
      </c>
      <c r="T5" s="59">
        <f t="shared" ref="T5:T68" si="0">(PI()*$D$10^2/4*S5)*10^-9</f>
        <v>1.2281663780127599E-3</v>
      </c>
      <c r="U5" s="16">
        <f t="shared" ref="U5:U68" si="1">$D$14/T5*10^-6</f>
        <v>2.0410101146523623</v>
      </c>
      <c r="V5" s="73">
        <f t="shared" ref="V5:V68" si="2">(1-(U5/$D$12))*100</f>
        <v>19.64527107667865</v>
      </c>
      <c r="W5" s="17">
        <f t="shared" ref="W5:W68" si="3">100-V5</f>
        <v>80.354728923321346</v>
      </c>
      <c r="X5" s="16">
        <f t="shared" ref="X5:X68" si="4">$D$15/$U$125*U5</f>
        <v>2.1239059972005156</v>
      </c>
      <c r="Y5" s="73">
        <f t="shared" ref="Y5:Y68" si="5">(1-(X5/$D$12))*100</f>
        <v>16.38165365352301</v>
      </c>
      <c r="Z5" s="17">
        <f t="shared" ref="Z5:Z68" si="6">100-Y5</f>
        <v>83.618346346476983</v>
      </c>
      <c r="AA5" s="18">
        <f t="shared" ref="AA5:AA68" si="7">V5-Y5</f>
        <v>3.2636174231556403</v>
      </c>
      <c r="AB5" s="118">
        <v>0.3010299956639812</v>
      </c>
      <c r="AC5" s="89">
        <f t="shared" ref="AC5:AC68" si="8">Z6</f>
        <v>85.087482739094469</v>
      </c>
    </row>
    <row r="6" spans="2:29" x14ac:dyDescent="0.3">
      <c r="B6" s="22" t="s">
        <v>13</v>
      </c>
      <c r="C6" s="23" t="s">
        <v>64</v>
      </c>
      <c r="R6" s="13">
        <v>2</v>
      </c>
      <c r="S6" s="14">
        <v>68.3</v>
      </c>
      <c r="T6" s="59">
        <f t="shared" si="0"/>
        <v>1.2069606276010286E-3</v>
      </c>
      <c r="U6" s="16">
        <f t="shared" si="1"/>
        <v>2.0768697359932533</v>
      </c>
      <c r="V6" s="73">
        <f t="shared" si="2"/>
        <v>18.233474960895535</v>
      </c>
      <c r="W6" s="17">
        <f t="shared" si="3"/>
        <v>81.766525039104465</v>
      </c>
      <c r="X6" s="16">
        <f t="shared" si="4"/>
        <v>2.1612220615729996</v>
      </c>
      <c r="Y6" s="73">
        <f t="shared" si="5"/>
        <v>14.912517260905533</v>
      </c>
      <c r="Z6" s="17">
        <f t="shared" si="6"/>
        <v>85.087482739094469</v>
      </c>
      <c r="AA6" s="18">
        <f t="shared" si="7"/>
        <v>3.3209576999900019</v>
      </c>
      <c r="AB6" s="118">
        <v>0.47712125471966244</v>
      </c>
      <c r="AC6" s="89">
        <f t="shared" si="8"/>
        <v>86.095926978965224</v>
      </c>
    </row>
    <row r="7" spans="2:29" x14ac:dyDescent="0.3">
      <c r="B7" s="26" t="s">
        <v>16</v>
      </c>
      <c r="C7" s="27">
        <v>45796</v>
      </c>
      <c r="R7" s="13">
        <v>3</v>
      </c>
      <c r="S7" s="14">
        <v>67.5</v>
      </c>
      <c r="T7" s="59">
        <f t="shared" si="0"/>
        <v>1.1928234606598746E-3</v>
      </c>
      <c r="U7" s="16">
        <f t="shared" si="1"/>
        <v>2.1014844884198398</v>
      </c>
      <c r="V7" s="73">
        <f t="shared" si="2"/>
        <v>17.26439021969135</v>
      </c>
      <c r="W7" s="17">
        <f t="shared" si="3"/>
        <v>82.73560978030865</v>
      </c>
      <c r="X7" s="16">
        <f t="shared" si="4"/>
        <v>2.1868365452657166</v>
      </c>
      <c r="Y7" s="73">
        <f t="shared" si="5"/>
        <v>13.90407302103478</v>
      </c>
      <c r="Z7" s="17">
        <f t="shared" si="6"/>
        <v>86.095926978965224</v>
      </c>
      <c r="AA7" s="18">
        <f t="shared" si="7"/>
        <v>3.3603171986565705</v>
      </c>
      <c r="AB7" s="118">
        <v>0.6020599913279624</v>
      </c>
      <c r="AC7" s="89">
        <f t="shared" si="8"/>
        <v>86.868087759045608</v>
      </c>
    </row>
    <row r="8" spans="2:29" ht="16.2" thickBot="1" x14ac:dyDescent="0.35">
      <c r="B8" s="29" t="s">
        <v>17</v>
      </c>
      <c r="C8" s="30" t="s">
        <v>35</v>
      </c>
      <c r="R8" s="13">
        <v>4</v>
      </c>
      <c r="S8" s="14">
        <v>66.900000000000006</v>
      </c>
      <c r="T8" s="59">
        <f t="shared" si="0"/>
        <v>1.1822205854540094E-3</v>
      </c>
      <c r="U8" s="16">
        <f t="shared" si="1"/>
        <v>2.1203318829348157</v>
      </c>
      <c r="V8" s="73">
        <f t="shared" si="2"/>
        <v>16.52236681358994</v>
      </c>
      <c r="W8" s="17">
        <f t="shared" si="3"/>
        <v>83.47763318641006</v>
      </c>
      <c r="X8" s="16">
        <f t="shared" si="4"/>
        <v>2.2064494290797585</v>
      </c>
      <c r="Y8" s="73">
        <f t="shared" si="5"/>
        <v>13.13191224095439</v>
      </c>
      <c r="Z8" s="17">
        <f t="shared" si="6"/>
        <v>86.868087759045608</v>
      </c>
      <c r="AA8" s="18">
        <f t="shared" si="7"/>
        <v>3.3904545726355497</v>
      </c>
      <c r="AB8" s="118">
        <v>0.69897000433601886</v>
      </c>
      <c r="AC8" s="89">
        <f t="shared" si="8"/>
        <v>87.522214925905899</v>
      </c>
    </row>
    <row r="9" spans="2:29" ht="15" thickBot="1" x14ac:dyDescent="0.35">
      <c r="R9" s="13">
        <v>5</v>
      </c>
      <c r="S9" s="14">
        <v>66.400000000000006</v>
      </c>
      <c r="T9" s="59">
        <f t="shared" si="0"/>
        <v>1.173384856115788E-3</v>
      </c>
      <c r="U9" s="16">
        <f t="shared" si="1"/>
        <v>2.1362982374749873</v>
      </c>
      <c r="V9" s="73">
        <f t="shared" si="2"/>
        <v>15.893770178150113</v>
      </c>
      <c r="W9" s="17">
        <f t="shared" si="3"/>
        <v>84.106229821849894</v>
      </c>
      <c r="X9" s="16">
        <f t="shared" si="4"/>
        <v>2.2230642591180096</v>
      </c>
      <c r="Y9" s="73">
        <f t="shared" si="5"/>
        <v>12.477785074094106</v>
      </c>
      <c r="Z9" s="17">
        <f t="shared" si="6"/>
        <v>87.522214925905899</v>
      </c>
      <c r="AA9" s="18">
        <f t="shared" si="7"/>
        <v>3.4159851040560074</v>
      </c>
      <c r="AB9" s="118">
        <v>0.77815125038364363</v>
      </c>
      <c r="AC9" s="89">
        <f t="shared" si="8"/>
        <v>88.052652592123508</v>
      </c>
    </row>
    <row r="10" spans="2:29" x14ac:dyDescent="0.3">
      <c r="B10" s="34" t="s">
        <v>18</v>
      </c>
      <c r="C10" s="35" t="s">
        <v>19</v>
      </c>
      <c r="D10" s="23">
        <v>150</v>
      </c>
      <c r="R10" s="13">
        <v>6</v>
      </c>
      <c r="S10" s="14">
        <v>66</v>
      </c>
      <c r="T10" s="59">
        <f t="shared" si="0"/>
        <v>1.166316272645211E-3</v>
      </c>
      <c r="U10" s="16">
        <f t="shared" si="1"/>
        <v>2.1492454995202905</v>
      </c>
      <c r="V10" s="73">
        <f t="shared" si="2"/>
        <v>15.384035451957068</v>
      </c>
      <c r="W10" s="17">
        <f t="shared" si="3"/>
        <v>84.615964548042939</v>
      </c>
      <c r="X10" s="16">
        <f t="shared" si="4"/>
        <v>2.2365373758399372</v>
      </c>
      <c r="Y10" s="73">
        <f t="shared" si="5"/>
        <v>11.947347407876485</v>
      </c>
      <c r="Z10" s="17">
        <f t="shared" si="6"/>
        <v>88.052652592123508</v>
      </c>
      <c r="AA10" s="18">
        <f t="shared" si="7"/>
        <v>3.4366880440805829</v>
      </c>
      <c r="AB10" s="118">
        <v>0.84509804001425681</v>
      </c>
      <c r="AC10" s="89">
        <f t="shared" si="8"/>
        <v>88.454719498936839</v>
      </c>
    </row>
    <row r="11" spans="2:29" x14ac:dyDescent="0.3">
      <c r="B11" s="38" t="s">
        <v>15</v>
      </c>
      <c r="C11" s="39" t="s">
        <v>19</v>
      </c>
      <c r="D11" s="40">
        <v>60</v>
      </c>
      <c r="R11" s="13">
        <v>7</v>
      </c>
      <c r="S11" s="14">
        <v>65.7</v>
      </c>
      <c r="T11" s="59">
        <f t="shared" si="0"/>
        <v>1.1610148350422781E-3</v>
      </c>
      <c r="U11" s="16">
        <f t="shared" si="1"/>
        <v>2.1590594059107939</v>
      </c>
      <c r="V11" s="73">
        <f t="shared" si="2"/>
        <v>14.997661184614408</v>
      </c>
      <c r="W11" s="17">
        <f t="shared" si="3"/>
        <v>85.002338815385599</v>
      </c>
      <c r="X11" s="16">
        <f t="shared" si="4"/>
        <v>2.2467498752729957</v>
      </c>
      <c r="Y11" s="73">
        <f t="shared" si="5"/>
        <v>11.545280501063161</v>
      </c>
      <c r="Z11" s="17">
        <f t="shared" si="6"/>
        <v>88.454719498936839</v>
      </c>
      <c r="AA11" s="18">
        <f t="shared" si="7"/>
        <v>3.4523806835512474</v>
      </c>
      <c r="AB11" s="118">
        <v>0.90308998699194354</v>
      </c>
      <c r="AC11" s="89">
        <f t="shared" si="8"/>
        <v>88.86047509296867</v>
      </c>
    </row>
    <row r="12" spans="2:29" ht="16.2" x14ac:dyDescent="0.3">
      <c r="B12" s="41" t="s">
        <v>20</v>
      </c>
      <c r="C12" s="39" t="s">
        <v>21</v>
      </c>
      <c r="D12" s="42">
        <v>2.54</v>
      </c>
      <c r="R12" s="13">
        <v>8</v>
      </c>
      <c r="S12" s="14">
        <v>65.400000000000006</v>
      </c>
      <c r="T12" s="59">
        <f t="shared" si="0"/>
        <v>1.1557133974393454E-3</v>
      </c>
      <c r="U12" s="16">
        <f t="shared" si="1"/>
        <v>2.1689633481397426</v>
      </c>
      <c r="V12" s="73">
        <f t="shared" si="2"/>
        <v>14.60774219922274</v>
      </c>
      <c r="W12" s="17">
        <f t="shared" si="3"/>
        <v>85.392257800777259</v>
      </c>
      <c r="X12" s="16">
        <f t="shared" si="4"/>
        <v>2.2570560673614044</v>
      </c>
      <c r="Y12" s="73">
        <f t="shared" si="5"/>
        <v>11.139524907031328</v>
      </c>
      <c r="Z12" s="17">
        <f t="shared" si="6"/>
        <v>88.86047509296867</v>
      </c>
      <c r="AA12" s="18">
        <f t="shared" si="7"/>
        <v>3.4682172921914116</v>
      </c>
      <c r="AB12" s="118">
        <v>0.95424250943932487</v>
      </c>
      <c r="AC12" s="89">
        <f t="shared" si="8"/>
        <v>89.269970369894821</v>
      </c>
    </row>
    <row r="13" spans="2:29" ht="15.6" x14ac:dyDescent="0.3">
      <c r="B13" s="41" t="s">
        <v>22</v>
      </c>
      <c r="C13" s="39" t="s">
        <v>23</v>
      </c>
      <c r="D13" s="40">
        <v>7</v>
      </c>
      <c r="R13" s="13">
        <v>9</v>
      </c>
      <c r="S13" s="14">
        <v>65.099999999999994</v>
      </c>
      <c r="T13" s="59">
        <f t="shared" si="0"/>
        <v>1.1504119598364124E-3</v>
      </c>
      <c r="U13" s="16">
        <f t="shared" si="1"/>
        <v>2.1789585709422306</v>
      </c>
      <c r="V13" s="73">
        <f t="shared" si="2"/>
        <v>14.214229490463371</v>
      </c>
      <c r="W13" s="17">
        <f t="shared" si="3"/>
        <v>85.785770509536633</v>
      </c>
      <c r="X13" s="16">
        <f t="shared" si="4"/>
        <v>2.2674572473953285</v>
      </c>
      <c r="Y13" s="73">
        <f t="shared" si="5"/>
        <v>10.730029630105175</v>
      </c>
      <c r="Z13" s="17">
        <f t="shared" si="6"/>
        <v>89.269970369894821</v>
      </c>
      <c r="AA13" s="18">
        <f t="shared" si="7"/>
        <v>3.4841998603581956</v>
      </c>
      <c r="AB13" s="118">
        <v>1</v>
      </c>
      <c r="AC13" s="89">
        <f t="shared" si="8"/>
        <v>89.545070432667956</v>
      </c>
    </row>
    <row r="14" spans="2:29" x14ac:dyDescent="0.3">
      <c r="B14" s="41" t="s">
        <v>24</v>
      </c>
      <c r="C14" s="39" t="s">
        <v>25</v>
      </c>
      <c r="D14" s="43">
        <v>2506.6999999999998</v>
      </c>
      <c r="R14" s="13">
        <v>10</v>
      </c>
      <c r="S14" s="14">
        <v>64.900000000000006</v>
      </c>
      <c r="T14" s="59">
        <f t="shared" si="0"/>
        <v>1.146877668101124E-3</v>
      </c>
      <c r="U14" s="16">
        <f t="shared" si="1"/>
        <v>2.1856733893426683</v>
      </c>
      <c r="V14" s="73">
        <f t="shared" si="2"/>
        <v>13.949866561312273</v>
      </c>
      <c r="W14" s="17">
        <f t="shared" si="3"/>
        <v>86.050133438687723</v>
      </c>
      <c r="X14" s="16">
        <f t="shared" si="4"/>
        <v>2.2744447889897663</v>
      </c>
      <c r="Y14" s="73">
        <f t="shared" si="5"/>
        <v>10.454929567332039</v>
      </c>
      <c r="Z14" s="17">
        <f t="shared" si="6"/>
        <v>89.545070432667956</v>
      </c>
      <c r="AA14" s="18">
        <f t="shared" si="7"/>
        <v>3.4949369939802342</v>
      </c>
      <c r="AB14" s="118">
        <v>1.0413926851582251</v>
      </c>
      <c r="AC14" s="89">
        <f t="shared" si="8"/>
        <v>89.821871268626751</v>
      </c>
    </row>
    <row r="15" spans="2:29" ht="16.8" thickBot="1" x14ac:dyDescent="0.35">
      <c r="B15" s="44" t="s">
        <v>26</v>
      </c>
      <c r="C15" s="45" t="s">
        <v>21</v>
      </c>
      <c r="D15" s="46">
        <v>2.4601911134239307</v>
      </c>
      <c r="R15" s="13">
        <v>11</v>
      </c>
      <c r="S15" s="14">
        <v>64.7</v>
      </c>
      <c r="T15" s="59">
        <f t="shared" si="0"/>
        <v>1.1433433763658356E-3</v>
      </c>
      <c r="U15" s="16">
        <f t="shared" si="1"/>
        <v>2.192429721303542</v>
      </c>
      <c r="V15" s="73">
        <f t="shared" si="2"/>
        <v>13.683869240018032</v>
      </c>
      <c r="W15" s="17">
        <f t="shared" si="3"/>
        <v>86.316130759981974</v>
      </c>
      <c r="X15" s="16">
        <f t="shared" si="4"/>
        <v>2.2814755302231196</v>
      </c>
      <c r="Y15" s="73">
        <f t="shared" si="5"/>
        <v>10.178128731373249</v>
      </c>
      <c r="Z15" s="17">
        <f t="shared" si="6"/>
        <v>89.821871268626751</v>
      </c>
      <c r="AA15" s="18">
        <f t="shared" si="7"/>
        <v>3.5057405086447826</v>
      </c>
      <c r="AB15" s="118">
        <v>1.0791812460476249</v>
      </c>
      <c r="AC15" s="89">
        <f t="shared" si="8"/>
        <v>90.100388698917072</v>
      </c>
    </row>
    <row r="16" spans="2:29" x14ac:dyDescent="0.3">
      <c r="R16" s="13">
        <v>12</v>
      </c>
      <c r="S16" s="14">
        <v>64.5</v>
      </c>
      <c r="T16" s="59">
        <f t="shared" si="0"/>
        <v>1.139809084630547E-3</v>
      </c>
      <c r="U16" s="16">
        <f t="shared" si="1"/>
        <v>2.1992279529975063</v>
      </c>
      <c r="V16" s="73">
        <f t="shared" si="2"/>
        <v>13.416222322932825</v>
      </c>
      <c r="W16" s="17">
        <f t="shared" si="3"/>
        <v>86.583777677067175</v>
      </c>
      <c r="X16" s="16">
        <f t="shared" si="4"/>
        <v>2.2885498729524936</v>
      </c>
      <c r="Y16" s="73">
        <f t="shared" si="5"/>
        <v>9.899611301082933</v>
      </c>
      <c r="Z16" s="17">
        <f t="shared" si="6"/>
        <v>90.100388698917072</v>
      </c>
      <c r="AA16" s="18">
        <f t="shared" si="7"/>
        <v>3.5166110218498918</v>
      </c>
      <c r="AB16" s="118">
        <v>1.1139433523068367</v>
      </c>
      <c r="AC16" s="89">
        <f t="shared" si="8"/>
        <v>90.380638741526468</v>
      </c>
    </row>
    <row r="17" spans="2:29" x14ac:dyDescent="0.3">
      <c r="R17" s="13">
        <v>13</v>
      </c>
      <c r="S17" s="14">
        <v>64.3</v>
      </c>
      <c r="T17" s="59">
        <f t="shared" si="0"/>
        <v>1.1362747928952584E-3</v>
      </c>
      <c r="U17" s="16">
        <f t="shared" si="1"/>
        <v>2.2060684754018536</v>
      </c>
      <c r="V17" s="73">
        <f t="shared" si="2"/>
        <v>13.146910417249858</v>
      </c>
      <c r="W17" s="17">
        <f t="shared" si="3"/>
        <v>86.853089582750144</v>
      </c>
      <c r="X17" s="16">
        <f t="shared" si="4"/>
        <v>2.2956682240347721</v>
      </c>
      <c r="Y17" s="73">
        <f t="shared" si="5"/>
        <v>9.6193612584735355</v>
      </c>
      <c r="Z17" s="17">
        <f t="shared" si="6"/>
        <v>90.380638741526468</v>
      </c>
      <c r="AA17" s="18">
        <f t="shared" si="7"/>
        <v>3.5275491587763224</v>
      </c>
      <c r="AB17" s="118">
        <v>1.146128035678238</v>
      </c>
      <c r="AC17" s="89">
        <f t="shared" si="8"/>
        <v>90.521418552650346</v>
      </c>
    </row>
    <row r="18" spans="2:29" x14ac:dyDescent="0.3">
      <c r="R18" s="13">
        <v>14</v>
      </c>
      <c r="S18" s="14">
        <v>64.2</v>
      </c>
      <c r="T18" s="59">
        <f t="shared" si="0"/>
        <v>1.1345076470276141E-3</v>
      </c>
      <c r="U18" s="16">
        <f t="shared" si="1"/>
        <v>2.2095047191330091</v>
      </c>
      <c r="V18" s="73">
        <f t="shared" si="2"/>
        <v>13.011625230983892</v>
      </c>
      <c r="W18" s="17">
        <f t="shared" si="3"/>
        <v>86.988374769016104</v>
      </c>
      <c r="X18" s="16">
        <f t="shared" si="4"/>
        <v>2.2992440312373188</v>
      </c>
      <c r="Y18" s="73">
        <f t="shared" si="5"/>
        <v>9.4785814473496544</v>
      </c>
      <c r="Z18" s="17">
        <f t="shared" si="6"/>
        <v>90.521418552650346</v>
      </c>
      <c r="AA18" s="18">
        <f t="shared" si="7"/>
        <v>3.5330437836342377</v>
      </c>
      <c r="AB18" s="118">
        <v>1.1760912590556813</v>
      </c>
      <c r="AC18" s="89">
        <f t="shared" si="8"/>
        <v>90.804297985627358</v>
      </c>
    </row>
    <row r="19" spans="2:29" x14ac:dyDescent="0.3">
      <c r="B19" s="6" t="s">
        <v>45</v>
      </c>
      <c r="R19" s="13">
        <v>15</v>
      </c>
      <c r="S19" s="14">
        <v>64</v>
      </c>
      <c r="T19" s="59">
        <f t="shared" si="0"/>
        <v>1.1309733552923257E-3</v>
      </c>
      <c r="U19" s="16">
        <f t="shared" si="1"/>
        <v>2.2164094213802996</v>
      </c>
      <c r="V19" s="73">
        <f t="shared" si="2"/>
        <v>12.739786559830723</v>
      </c>
      <c r="W19" s="17">
        <f t="shared" si="3"/>
        <v>87.260213440169281</v>
      </c>
      <c r="X19" s="16">
        <f t="shared" si="4"/>
        <v>2.306429168834935</v>
      </c>
      <c r="Y19" s="73">
        <f t="shared" si="5"/>
        <v>9.1957020143726425</v>
      </c>
      <c r="Z19" s="17">
        <f t="shared" si="6"/>
        <v>90.804297985627358</v>
      </c>
      <c r="AA19" s="18">
        <f t="shared" si="7"/>
        <v>3.5440845454580803</v>
      </c>
      <c r="AB19" s="118">
        <v>1.2041199826559248</v>
      </c>
      <c r="AC19" s="89">
        <f t="shared" si="8"/>
        <v>90.946401738343539</v>
      </c>
    </row>
    <row r="20" spans="2:29" ht="15" thickBot="1" x14ac:dyDescent="0.35">
      <c r="R20" s="13">
        <v>16</v>
      </c>
      <c r="S20" s="14">
        <v>63.9</v>
      </c>
      <c r="T20" s="59">
        <f t="shared" si="0"/>
        <v>1.1292062094246814E-3</v>
      </c>
      <c r="U20" s="16">
        <f t="shared" si="1"/>
        <v>2.2198779807251832</v>
      </c>
      <c r="V20" s="73">
        <f t="shared" si="2"/>
        <v>12.603229105307756</v>
      </c>
      <c r="W20" s="17">
        <f t="shared" si="3"/>
        <v>87.396770894692239</v>
      </c>
      <c r="X20" s="16">
        <f t="shared" si="4"/>
        <v>2.310038604153926</v>
      </c>
      <c r="Y20" s="73">
        <f t="shared" si="5"/>
        <v>9.0535982616564592</v>
      </c>
      <c r="Z20" s="17">
        <f t="shared" si="6"/>
        <v>90.946401738343539</v>
      </c>
      <c r="AA20" s="18">
        <f t="shared" si="7"/>
        <v>3.5496308436512969</v>
      </c>
      <c r="AB20" s="118">
        <v>1.2304489213782739</v>
      </c>
      <c r="AC20" s="89">
        <f t="shared" si="8"/>
        <v>91.23194774066171</v>
      </c>
    </row>
    <row r="21" spans="2:29" ht="15" thickBot="1" x14ac:dyDescent="0.35">
      <c r="E21" s="21" t="s">
        <v>12</v>
      </c>
      <c r="R21" s="13">
        <v>17</v>
      </c>
      <c r="S21" s="14">
        <v>63.7</v>
      </c>
      <c r="T21" s="59">
        <f t="shared" si="0"/>
        <v>1.125671917689393E-3</v>
      </c>
      <c r="U21" s="16">
        <f t="shared" si="1"/>
        <v>2.2268477703035976</v>
      </c>
      <c r="V21" s="73">
        <f t="shared" si="2"/>
        <v>12.328827940803244</v>
      </c>
      <c r="W21" s="17">
        <f t="shared" si="3"/>
        <v>87.671172059196749</v>
      </c>
      <c r="X21" s="16">
        <f t="shared" si="4"/>
        <v>2.3172914726128075</v>
      </c>
      <c r="Y21" s="73">
        <f t="shared" si="5"/>
        <v>8.7680522593382886</v>
      </c>
      <c r="Z21" s="17">
        <f t="shared" si="6"/>
        <v>91.23194774066171</v>
      </c>
      <c r="AA21" s="18">
        <f t="shared" si="7"/>
        <v>3.5607756814649552</v>
      </c>
      <c r="AB21" s="118">
        <v>1.255272505103306</v>
      </c>
      <c r="AC21" s="89">
        <f t="shared" si="8"/>
        <v>91.375394199373474</v>
      </c>
    </row>
    <row r="22" spans="2:29" x14ac:dyDescent="0.3">
      <c r="B22" s="122" t="s">
        <v>15</v>
      </c>
      <c r="C22" s="24">
        <v>1</v>
      </c>
      <c r="D22" s="25">
        <v>59.4</v>
      </c>
      <c r="E22" s="125">
        <f>AVERAGE(D22:D25)</f>
        <v>59.375</v>
      </c>
      <c r="R22" s="13">
        <v>18</v>
      </c>
      <c r="S22" s="14">
        <v>63.6</v>
      </c>
      <c r="T22" s="59">
        <f t="shared" si="0"/>
        <v>1.1239047718217487E-3</v>
      </c>
      <c r="U22" s="16">
        <f t="shared" si="1"/>
        <v>2.2303491032757736</v>
      </c>
      <c r="V22" s="73">
        <f t="shared" si="2"/>
        <v>12.190980185993162</v>
      </c>
      <c r="W22" s="17">
        <f t="shared" si="3"/>
        <v>87.809019814006831</v>
      </c>
      <c r="X22" s="16">
        <f t="shared" si="4"/>
        <v>2.3209350126640862</v>
      </c>
      <c r="Y22" s="73">
        <f t="shared" si="5"/>
        <v>8.6246058006265276</v>
      </c>
      <c r="Z22" s="17">
        <f t="shared" si="6"/>
        <v>91.375394199373474</v>
      </c>
      <c r="AA22" s="18">
        <f t="shared" si="7"/>
        <v>3.5663743853666343</v>
      </c>
      <c r="AB22" s="118">
        <v>1.2787536009528289</v>
      </c>
      <c r="AC22" s="89">
        <f t="shared" si="8"/>
        <v>91.519292457955146</v>
      </c>
    </row>
    <row r="23" spans="2:29" x14ac:dyDescent="0.3">
      <c r="B23" s="123"/>
      <c r="C23" s="28">
        <v>2</v>
      </c>
      <c r="D23" s="31">
        <v>59.2</v>
      </c>
      <c r="E23" s="126"/>
      <c r="R23" s="13">
        <v>19</v>
      </c>
      <c r="S23" s="14">
        <v>63.5</v>
      </c>
      <c r="T23" s="59">
        <f t="shared" si="0"/>
        <v>1.1221376259541044E-3</v>
      </c>
      <c r="U23" s="16">
        <f t="shared" si="1"/>
        <v>2.2338614640683336</v>
      </c>
      <c r="V23" s="73">
        <f t="shared" si="2"/>
        <v>12.05269826502624</v>
      </c>
      <c r="W23" s="17">
        <f t="shared" si="3"/>
        <v>87.947301734973763</v>
      </c>
      <c r="X23" s="16">
        <f t="shared" si="4"/>
        <v>2.3245900284320609</v>
      </c>
      <c r="Y23" s="73">
        <f t="shared" si="5"/>
        <v>8.4807075420448523</v>
      </c>
      <c r="Z23" s="17">
        <f t="shared" si="6"/>
        <v>91.519292457955146</v>
      </c>
      <c r="AA23" s="18">
        <f t="shared" si="7"/>
        <v>3.5719907229813881</v>
      </c>
      <c r="AB23" s="118">
        <v>1.3010299956639813</v>
      </c>
      <c r="AC23" s="89">
        <f t="shared" si="8"/>
        <v>91.663644654261077</v>
      </c>
    </row>
    <row r="24" spans="2:29" x14ac:dyDescent="0.3">
      <c r="B24" s="123"/>
      <c r="C24" s="28">
        <v>3</v>
      </c>
      <c r="D24" s="31">
        <v>59.5</v>
      </c>
      <c r="E24" s="126"/>
      <c r="R24" s="13">
        <v>20</v>
      </c>
      <c r="S24" s="14">
        <v>63.4</v>
      </c>
      <c r="T24" s="59">
        <f t="shared" si="0"/>
        <v>1.12037048008646E-3</v>
      </c>
      <c r="U24" s="16">
        <f t="shared" si="1"/>
        <v>2.237384904863394</v>
      </c>
      <c r="V24" s="73">
        <f t="shared" si="2"/>
        <v>11.913980123488422</v>
      </c>
      <c r="W24" s="17">
        <f t="shared" si="3"/>
        <v>88.086019876511585</v>
      </c>
      <c r="X24" s="16">
        <f t="shared" si="4"/>
        <v>2.3282565742182313</v>
      </c>
      <c r="Y24" s="73">
        <f t="shared" si="5"/>
        <v>8.3363553457389212</v>
      </c>
      <c r="Z24" s="17">
        <f t="shared" si="6"/>
        <v>91.663644654261077</v>
      </c>
      <c r="AA24" s="18">
        <f t="shared" si="7"/>
        <v>3.5776247777495005</v>
      </c>
      <c r="AB24" s="118">
        <v>1.3222192947339193</v>
      </c>
      <c r="AC24" s="89">
        <f t="shared" si="8"/>
        <v>91.80845293965487</v>
      </c>
    </row>
    <row r="25" spans="2:29" ht="15" thickBot="1" x14ac:dyDescent="0.35">
      <c r="B25" s="124"/>
      <c r="C25" s="32">
        <v>4</v>
      </c>
      <c r="D25" s="33">
        <v>59.4</v>
      </c>
      <c r="E25" s="127"/>
      <c r="R25" s="13">
        <v>21</v>
      </c>
      <c r="S25" s="14">
        <v>63.3</v>
      </c>
      <c r="T25" s="59">
        <f t="shared" si="0"/>
        <v>1.1186033342188157E-3</v>
      </c>
      <c r="U25" s="16">
        <f t="shared" si="1"/>
        <v>2.2409194781728154</v>
      </c>
      <c r="V25" s="73">
        <f t="shared" si="2"/>
        <v>11.774823693983649</v>
      </c>
      <c r="W25" s="17">
        <f t="shared" si="3"/>
        <v>88.225176306016351</v>
      </c>
      <c r="X25" s="16">
        <f t="shared" si="4"/>
        <v>2.3319347046672338</v>
      </c>
      <c r="Y25" s="73">
        <f t="shared" si="5"/>
        <v>8.1915470603451279</v>
      </c>
      <c r="Z25" s="17">
        <f t="shared" si="6"/>
        <v>91.80845293965487</v>
      </c>
      <c r="AA25" s="18">
        <f t="shared" si="7"/>
        <v>3.5832766336385209</v>
      </c>
      <c r="AB25" s="118">
        <v>1.3424226808222062</v>
      </c>
      <c r="AC25" s="89">
        <f t="shared" si="8"/>
        <v>91.953719479116316</v>
      </c>
    </row>
    <row r="26" spans="2:29" ht="15" thickBot="1" x14ac:dyDescent="0.35">
      <c r="C26" s="36"/>
      <c r="D26" s="36"/>
      <c r="E26" s="37"/>
      <c r="R26" s="13">
        <v>22</v>
      </c>
      <c r="S26" s="14">
        <v>63.2</v>
      </c>
      <c r="T26" s="59">
        <f t="shared" si="0"/>
        <v>1.1168361883511716E-3</v>
      </c>
      <c r="U26" s="16">
        <f t="shared" si="1"/>
        <v>2.2444652368408096</v>
      </c>
      <c r="V26" s="73">
        <f t="shared" si="2"/>
        <v>11.635226896031126</v>
      </c>
      <c r="W26" s="17">
        <f t="shared" si="3"/>
        <v>88.364773103968872</v>
      </c>
      <c r="X26" s="16">
        <f t="shared" si="4"/>
        <v>2.3356244747695545</v>
      </c>
      <c r="Y26" s="73">
        <f t="shared" si="5"/>
        <v>8.0462805208836858</v>
      </c>
      <c r="Z26" s="17">
        <f t="shared" si="6"/>
        <v>91.953719479116316</v>
      </c>
      <c r="AA26" s="18">
        <f t="shared" si="7"/>
        <v>3.5889463751474402</v>
      </c>
      <c r="AB26" s="118">
        <v>1.3617278360175928</v>
      </c>
      <c r="AC26" s="89">
        <f t="shared" si="8"/>
        <v>92.099446451349479</v>
      </c>
    </row>
    <row r="27" spans="2:29" x14ac:dyDescent="0.3">
      <c r="B27" s="122" t="s">
        <v>18</v>
      </c>
      <c r="C27" s="24">
        <v>1</v>
      </c>
      <c r="D27" s="25">
        <v>149.69999999999999</v>
      </c>
      <c r="E27" s="125">
        <f>AVERAGE(D27:D28)</f>
        <v>149.64999999999998</v>
      </c>
      <c r="R27" s="13">
        <v>23</v>
      </c>
      <c r="S27" s="14">
        <v>63.1</v>
      </c>
      <c r="T27" s="59">
        <f t="shared" si="0"/>
        <v>1.1150690424835273E-3</v>
      </c>
      <c r="U27" s="16">
        <f t="shared" si="1"/>
        <v>2.2480222340465796</v>
      </c>
      <c r="V27" s="73">
        <f t="shared" si="2"/>
        <v>11.495187635961434</v>
      </c>
      <c r="W27" s="17">
        <f t="shared" si="3"/>
        <v>88.504812364038571</v>
      </c>
      <c r="X27" s="16">
        <f t="shared" si="4"/>
        <v>2.3393259398642767</v>
      </c>
      <c r="Y27" s="73">
        <f t="shared" si="5"/>
        <v>7.9005535486505245</v>
      </c>
      <c r="Z27" s="17">
        <f t="shared" si="6"/>
        <v>92.099446451349479</v>
      </c>
      <c r="AA27" s="18">
        <f t="shared" si="7"/>
        <v>3.5946340873109097</v>
      </c>
      <c r="AB27" s="118">
        <v>1.3802112417116059</v>
      </c>
      <c r="AC27" s="89">
        <f t="shared" si="8"/>
        <v>92.245636048891285</v>
      </c>
    </row>
    <row r="28" spans="2:29" ht="15" thickBot="1" x14ac:dyDescent="0.35">
      <c r="B28" s="124"/>
      <c r="C28" s="32">
        <v>2</v>
      </c>
      <c r="D28" s="33">
        <v>149.6</v>
      </c>
      <c r="E28" s="127"/>
      <c r="R28" s="13">
        <v>24</v>
      </c>
      <c r="S28" s="14">
        <v>63</v>
      </c>
      <c r="T28" s="59">
        <f t="shared" si="0"/>
        <v>1.1133018966158832E-3</v>
      </c>
      <c r="U28" s="16">
        <f t="shared" si="1"/>
        <v>2.2515905233069708</v>
      </c>
      <c r="V28" s="73">
        <f t="shared" si="2"/>
        <v>11.354703806812172</v>
      </c>
      <c r="W28" s="17">
        <f t="shared" si="3"/>
        <v>88.645296193187832</v>
      </c>
      <c r="X28" s="16">
        <f t="shared" si="4"/>
        <v>2.3430391556418386</v>
      </c>
      <c r="Y28" s="73">
        <f t="shared" si="5"/>
        <v>7.7543639511087115</v>
      </c>
      <c r="Z28" s="17">
        <f t="shared" si="6"/>
        <v>92.245636048891285</v>
      </c>
      <c r="AA28" s="18">
        <f t="shared" si="7"/>
        <v>3.60033985570346</v>
      </c>
      <c r="AB28" s="118">
        <v>1.3979400086720377</v>
      </c>
      <c r="AC28" s="89">
        <f t="shared" si="8"/>
        <v>92.39229047822181</v>
      </c>
    </row>
    <row r="29" spans="2:29" x14ac:dyDescent="0.3">
      <c r="R29" s="13">
        <v>25</v>
      </c>
      <c r="S29" s="14">
        <v>62.9</v>
      </c>
      <c r="T29" s="59">
        <f t="shared" si="0"/>
        <v>1.1115347507482389E-3</v>
      </c>
      <c r="U29" s="16">
        <f t="shared" si="1"/>
        <v>2.2551701584791601</v>
      </c>
      <c r="V29" s="73">
        <f t="shared" si="2"/>
        <v>11.21377328822204</v>
      </c>
      <c r="W29" s="17">
        <f t="shared" si="3"/>
        <v>88.786226711777957</v>
      </c>
      <c r="X29" s="16">
        <f t="shared" si="4"/>
        <v>2.346764178146834</v>
      </c>
      <c r="Y29" s="73">
        <f t="shared" si="5"/>
        <v>7.6077095217781938</v>
      </c>
      <c r="Z29" s="17">
        <f t="shared" si="6"/>
        <v>92.39229047822181</v>
      </c>
      <c r="AA29" s="18">
        <f t="shared" si="7"/>
        <v>3.606063766443846</v>
      </c>
      <c r="AB29" s="118">
        <v>1.414973347970818</v>
      </c>
      <c r="AC29" s="89">
        <f t="shared" si="8"/>
        <v>92.539411959875039</v>
      </c>
    </row>
    <row r="30" spans="2:29" x14ac:dyDescent="0.3">
      <c r="B30" s="6" t="s">
        <v>46</v>
      </c>
      <c r="R30" s="13">
        <v>26</v>
      </c>
      <c r="S30" s="14">
        <v>62.8</v>
      </c>
      <c r="T30" s="59">
        <f t="shared" si="0"/>
        <v>1.1097676048805944E-3</v>
      </c>
      <c r="U30" s="16">
        <f t="shared" si="1"/>
        <v>2.2587611937633629</v>
      </c>
      <c r="V30" s="73">
        <f t="shared" si="2"/>
        <v>11.072393946324299</v>
      </c>
      <c r="W30" s="17">
        <f t="shared" si="3"/>
        <v>88.927606053675703</v>
      </c>
      <c r="X30" s="16">
        <f t="shared" si="4"/>
        <v>2.3505010637808259</v>
      </c>
      <c r="Y30" s="73">
        <f t="shared" si="5"/>
        <v>7.4605880401249607</v>
      </c>
      <c r="Z30" s="17">
        <f t="shared" si="6"/>
        <v>92.539411959875039</v>
      </c>
      <c r="AA30" s="18">
        <f t="shared" si="7"/>
        <v>3.6118059061993382</v>
      </c>
      <c r="AB30" s="118">
        <v>1.4313637641589874</v>
      </c>
      <c r="AC30" s="89">
        <f t="shared" si="8"/>
        <v>92.687002728551064</v>
      </c>
    </row>
    <row r="31" spans="2:29" ht="15" thickBot="1" x14ac:dyDescent="0.35">
      <c r="R31" s="13">
        <v>27</v>
      </c>
      <c r="S31" s="14">
        <v>62.7</v>
      </c>
      <c r="T31" s="59">
        <f t="shared" si="0"/>
        <v>1.1080004590129503E-3</v>
      </c>
      <c r="U31" s="16">
        <f t="shared" si="1"/>
        <v>2.2623636837055692</v>
      </c>
      <c r="V31" s="73">
        <f t="shared" si="2"/>
        <v>10.930563633639013</v>
      </c>
      <c r="W31" s="17">
        <f t="shared" si="3"/>
        <v>89.069436366360989</v>
      </c>
      <c r="X31" s="16">
        <f t="shared" si="4"/>
        <v>2.354249869305197</v>
      </c>
      <c r="Y31" s="73">
        <f t="shared" si="5"/>
        <v>7.31299727144894</v>
      </c>
      <c r="Z31" s="17">
        <f t="shared" si="6"/>
        <v>92.687002728551064</v>
      </c>
      <c r="AA31" s="18">
        <f t="shared" si="7"/>
        <v>3.6175663621900727</v>
      </c>
      <c r="AB31" s="118">
        <v>1.4471580313422192</v>
      </c>
      <c r="AC31" s="89">
        <f t="shared" si="8"/>
        <v>92.83506503322927</v>
      </c>
    </row>
    <row r="32" spans="2:29" x14ac:dyDescent="0.3">
      <c r="B32" s="98" t="s">
        <v>47</v>
      </c>
      <c r="C32" s="99">
        <f>INTERCEPT(AC4:AC124,_xlfn.ANCHORARRAY(AB4))</f>
        <v>82.997930261924694</v>
      </c>
      <c r="R32" s="13">
        <v>28</v>
      </c>
      <c r="S32" s="14">
        <v>62.6</v>
      </c>
      <c r="T32" s="59">
        <f t="shared" si="0"/>
        <v>1.106233313145306E-3</v>
      </c>
      <c r="U32" s="16">
        <f t="shared" si="1"/>
        <v>2.2659776832003065</v>
      </c>
      <c r="V32" s="73">
        <f t="shared" si="2"/>
        <v>10.788280188964317</v>
      </c>
      <c r="W32" s="17">
        <f t="shared" si="3"/>
        <v>89.211719811035678</v>
      </c>
      <c r="X32" s="16">
        <f t="shared" si="4"/>
        <v>2.3580106518440234</v>
      </c>
      <c r="Y32" s="73">
        <f t="shared" si="5"/>
        <v>7.1649349667707307</v>
      </c>
      <c r="Z32" s="17">
        <f t="shared" si="6"/>
        <v>92.83506503322927</v>
      </c>
      <c r="AA32" s="18">
        <f t="shared" si="7"/>
        <v>3.6233452221935858</v>
      </c>
      <c r="AB32" s="118">
        <v>1.4623979978989561</v>
      </c>
      <c r="AC32" s="89">
        <f t="shared" si="8"/>
        <v>92.83506503322927</v>
      </c>
    </row>
    <row r="33" spans="2:29" x14ac:dyDescent="0.3">
      <c r="B33" s="100" t="s">
        <v>48</v>
      </c>
      <c r="C33" s="101">
        <f>SLOPE(AC4:AC124,_xlfn.ANCHORARRAY(AB4))</f>
        <v>6.7154689184074803</v>
      </c>
      <c r="R33" s="13">
        <v>29</v>
      </c>
      <c r="S33" s="14">
        <v>62.6</v>
      </c>
      <c r="T33" s="59">
        <f t="shared" si="0"/>
        <v>1.106233313145306E-3</v>
      </c>
      <c r="U33" s="16">
        <f t="shared" si="1"/>
        <v>2.2659776832003065</v>
      </c>
      <c r="V33" s="73">
        <f t="shared" si="2"/>
        <v>10.788280188964317</v>
      </c>
      <c r="W33" s="17">
        <f t="shared" si="3"/>
        <v>89.211719811035678</v>
      </c>
      <c r="X33" s="16">
        <f t="shared" si="4"/>
        <v>2.3580106518440234</v>
      </c>
      <c r="Y33" s="73">
        <f t="shared" si="5"/>
        <v>7.1649349667707307</v>
      </c>
      <c r="Z33" s="17">
        <f t="shared" si="6"/>
        <v>92.83506503322927</v>
      </c>
      <c r="AA33" s="18">
        <f t="shared" si="7"/>
        <v>3.6233452221935858</v>
      </c>
      <c r="AB33" s="118">
        <v>1.4771212547196624</v>
      </c>
      <c r="AC33" s="89">
        <f t="shared" si="8"/>
        <v>92.983601137282449</v>
      </c>
    </row>
    <row r="34" spans="2:29" ht="15" thickBot="1" x14ac:dyDescent="0.35">
      <c r="B34" s="102" t="s">
        <v>49</v>
      </c>
      <c r="C34" s="103">
        <f>(SUMIF(Z12:Z125,"&lt;=92",Z12:Z125)-(Z12*COUNTIF(Z12:Z125,"&lt;=92")))</f>
        <v>26.895857957715634</v>
      </c>
      <c r="R34" s="13">
        <v>30</v>
      </c>
      <c r="S34" s="14">
        <v>62.5</v>
      </c>
      <c r="T34" s="59">
        <f t="shared" si="0"/>
        <v>1.1044661672776617E-3</v>
      </c>
      <c r="U34" s="16">
        <f t="shared" si="1"/>
        <v>2.2696032474934271</v>
      </c>
      <c r="V34" s="73">
        <f t="shared" si="2"/>
        <v>10.645541437266647</v>
      </c>
      <c r="W34" s="17">
        <f t="shared" si="3"/>
        <v>89.354458562733356</v>
      </c>
      <c r="X34" s="16">
        <f t="shared" si="4"/>
        <v>2.3617834688869741</v>
      </c>
      <c r="Y34" s="73">
        <f t="shared" si="5"/>
        <v>7.0163988627175549</v>
      </c>
      <c r="Z34" s="17">
        <f t="shared" si="6"/>
        <v>92.983601137282449</v>
      </c>
      <c r="AA34" s="18">
        <f t="shared" si="7"/>
        <v>3.6291425745490926</v>
      </c>
      <c r="AB34" s="118">
        <v>1.4913616938342726</v>
      </c>
      <c r="AC34" s="89">
        <f t="shared" si="8"/>
        <v>93.132613318592178</v>
      </c>
    </row>
    <row r="35" spans="2:29" x14ac:dyDescent="0.3">
      <c r="R35" s="13">
        <v>31</v>
      </c>
      <c r="S35" s="14">
        <v>62.4</v>
      </c>
      <c r="T35" s="59">
        <f t="shared" si="0"/>
        <v>1.1026990214100176E-3</v>
      </c>
      <c r="U35" s="16">
        <f t="shared" si="1"/>
        <v>2.2732404321849229</v>
      </c>
      <c r="V35" s="73">
        <f t="shared" si="2"/>
        <v>10.502345189569962</v>
      </c>
      <c r="W35" s="17">
        <f t="shared" si="3"/>
        <v>89.497654810430035</v>
      </c>
      <c r="X35" s="16">
        <f t="shared" si="4"/>
        <v>2.3655683782922412</v>
      </c>
      <c r="Y35" s="73">
        <f t="shared" si="5"/>
        <v>6.8673866814078277</v>
      </c>
      <c r="Z35" s="17">
        <f t="shared" si="6"/>
        <v>93.132613318592178</v>
      </c>
      <c r="AA35" s="18">
        <f t="shared" si="7"/>
        <v>3.6349585081621338</v>
      </c>
      <c r="AB35" s="118">
        <v>1.505149978319906</v>
      </c>
      <c r="AC35" s="89">
        <f t="shared" si="8"/>
        <v>93.132613318592178</v>
      </c>
    </row>
    <row r="36" spans="2:29" x14ac:dyDescent="0.3">
      <c r="R36" s="13">
        <v>32</v>
      </c>
      <c r="S36" s="14">
        <v>62.4</v>
      </c>
      <c r="T36" s="59">
        <f t="shared" si="0"/>
        <v>1.1026990214100176E-3</v>
      </c>
      <c r="U36" s="16">
        <f t="shared" si="1"/>
        <v>2.2732404321849229</v>
      </c>
      <c r="V36" s="73">
        <f t="shared" si="2"/>
        <v>10.502345189569962</v>
      </c>
      <c r="W36" s="17">
        <f t="shared" si="3"/>
        <v>89.497654810430035</v>
      </c>
      <c r="X36" s="16">
        <f t="shared" si="4"/>
        <v>2.3655683782922412</v>
      </c>
      <c r="Y36" s="73">
        <f t="shared" si="5"/>
        <v>6.8673866814078277</v>
      </c>
      <c r="Z36" s="17">
        <f t="shared" si="6"/>
        <v>93.132613318592178</v>
      </c>
      <c r="AA36" s="18">
        <f t="shared" si="7"/>
        <v>3.6349585081621338</v>
      </c>
      <c r="AB36" s="118">
        <v>1.5185139398778875</v>
      </c>
      <c r="AC36" s="89">
        <f t="shared" si="8"/>
        <v>93.282103869665349</v>
      </c>
    </row>
    <row r="37" spans="2:29" x14ac:dyDescent="0.3">
      <c r="R37" s="13">
        <v>33</v>
      </c>
      <c r="S37" s="14">
        <v>62.3</v>
      </c>
      <c r="T37" s="59">
        <f t="shared" si="0"/>
        <v>1.1009318755423733E-3</v>
      </c>
      <c r="U37" s="16">
        <f t="shared" si="1"/>
        <v>2.2768892932317684</v>
      </c>
      <c r="V37" s="73">
        <f t="shared" si="2"/>
        <v>10.358689242843766</v>
      </c>
      <c r="W37" s="17">
        <f t="shared" si="3"/>
        <v>89.641310757156234</v>
      </c>
      <c r="X37" s="16">
        <f t="shared" si="4"/>
        <v>2.3693654382895</v>
      </c>
      <c r="Y37" s="73">
        <f t="shared" si="5"/>
        <v>6.7178961303346441</v>
      </c>
      <c r="Z37" s="17">
        <f t="shared" si="6"/>
        <v>93.282103869665349</v>
      </c>
      <c r="AA37" s="18">
        <f t="shared" si="7"/>
        <v>3.6407931125091224</v>
      </c>
      <c r="AB37" s="118">
        <v>1.5314789170422551</v>
      </c>
      <c r="AC37" s="89">
        <f t="shared" si="8"/>
        <v>93.282103869665349</v>
      </c>
    </row>
    <row r="38" spans="2:29" x14ac:dyDescent="0.3">
      <c r="R38" s="13">
        <v>34</v>
      </c>
      <c r="S38" s="14">
        <v>62.3</v>
      </c>
      <c r="T38" s="59">
        <f t="shared" si="0"/>
        <v>1.1009318755423733E-3</v>
      </c>
      <c r="U38" s="16">
        <f t="shared" si="1"/>
        <v>2.2768892932317684</v>
      </c>
      <c r="V38" s="73">
        <f t="shared" si="2"/>
        <v>10.358689242843766</v>
      </c>
      <c r="W38" s="17">
        <f t="shared" si="3"/>
        <v>89.641310757156234</v>
      </c>
      <c r="X38" s="16">
        <f t="shared" si="4"/>
        <v>2.3693654382895</v>
      </c>
      <c r="Y38" s="73">
        <f t="shared" si="5"/>
        <v>6.7178961303346441</v>
      </c>
      <c r="Z38" s="17">
        <f t="shared" si="6"/>
        <v>93.282103869665349</v>
      </c>
      <c r="AA38" s="18">
        <f t="shared" si="7"/>
        <v>3.6407931125091224</v>
      </c>
      <c r="AB38" s="118">
        <v>1.5440680443502757</v>
      </c>
      <c r="AC38" s="89">
        <f t="shared" si="8"/>
        <v>93.432075097751607</v>
      </c>
    </row>
    <row r="39" spans="2:29" x14ac:dyDescent="0.3">
      <c r="R39" s="13">
        <v>35</v>
      </c>
      <c r="S39" s="14">
        <v>62.2</v>
      </c>
      <c r="T39" s="59">
        <f t="shared" si="0"/>
        <v>1.0991647296747292E-3</v>
      </c>
      <c r="U39" s="16">
        <f t="shared" si="1"/>
        <v>2.2805498869507903</v>
      </c>
      <c r="V39" s="73">
        <f t="shared" si="2"/>
        <v>10.214571379890147</v>
      </c>
      <c r="W39" s="17">
        <f t="shared" si="3"/>
        <v>89.785428620109855</v>
      </c>
      <c r="X39" s="16">
        <f t="shared" si="4"/>
        <v>2.3731747074828911</v>
      </c>
      <c r="Y39" s="73">
        <f t="shared" si="5"/>
        <v>6.5679249022483894</v>
      </c>
      <c r="Z39" s="17">
        <f t="shared" si="6"/>
        <v>93.432075097751607</v>
      </c>
      <c r="AA39" s="18">
        <f t="shared" si="7"/>
        <v>3.6466464776417578</v>
      </c>
      <c r="AB39" s="118">
        <v>1.5563025007672873</v>
      </c>
      <c r="AC39" s="89">
        <f t="shared" si="8"/>
        <v>93.582529324962181</v>
      </c>
    </row>
    <row r="40" spans="2:29" x14ac:dyDescent="0.3">
      <c r="R40" s="13">
        <v>36</v>
      </c>
      <c r="S40" s="14">
        <v>62.1</v>
      </c>
      <c r="T40" s="59">
        <f t="shared" si="0"/>
        <v>1.0973975838070849E-3</v>
      </c>
      <c r="U40" s="16">
        <f t="shared" si="1"/>
        <v>2.2842222700215649</v>
      </c>
      <c r="V40" s="73">
        <f t="shared" si="2"/>
        <v>10.069989369229726</v>
      </c>
      <c r="W40" s="17">
        <f t="shared" si="3"/>
        <v>89.930010630770269</v>
      </c>
      <c r="X40" s="16">
        <f t="shared" si="4"/>
        <v>2.3769962448540394</v>
      </c>
      <c r="Y40" s="73">
        <f t="shared" si="5"/>
        <v>6.4174706750378174</v>
      </c>
      <c r="Z40" s="17">
        <f t="shared" si="6"/>
        <v>93.582529324962181</v>
      </c>
      <c r="AA40" s="18">
        <f t="shared" si="7"/>
        <v>3.6525186941919081</v>
      </c>
      <c r="AB40" s="118">
        <v>1.568201724066995</v>
      </c>
      <c r="AC40" s="89">
        <f t="shared" si="8"/>
        <v>93.582529324962181</v>
      </c>
    </row>
    <row r="41" spans="2:29" x14ac:dyDescent="0.3">
      <c r="R41" s="13">
        <v>37</v>
      </c>
      <c r="S41" s="14">
        <v>62.1</v>
      </c>
      <c r="T41" s="59">
        <f t="shared" si="0"/>
        <v>1.0973975838070849E-3</v>
      </c>
      <c r="U41" s="16">
        <f t="shared" si="1"/>
        <v>2.2842222700215649</v>
      </c>
      <c r="V41" s="73">
        <f t="shared" si="2"/>
        <v>10.069989369229726</v>
      </c>
      <c r="W41" s="17">
        <f t="shared" si="3"/>
        <v>89.930010630770269</v>
      </c>
      <c r="X41" s="16">
        <f t="shared" si="4"/>
        <v>2.3769962448540394</v>
      </c>
      <c r="Y41" s="73">
        <f t="shared" si="5"/>
        <v>6.4174706750378174</v>
      </c>
      <c r="Z41" s="17">
        <f t="shared" si="6"/>
        <v>93.582529324962181</v>
      </c>
      <c r="AA41" s="18">
        <f t="shared" si="7"/>
        <v>3.6525186941919081</v>
      </c>
      <c r="AB41" s="118">
        <v>1.5797835966168101</v>
      </c>
      <c r="AC41" s="89">
        <f t="shared" si="8"/>
        <v>93.733468888389552</v>
      </c>
    </row>
    <row r="42" spans="2:29" x14ac:dyDescent="0.3">
      <c r="R42" s="13">
        <v>38</v>
      </c>
      <c r="S42" s="14">
        <v>62</v>
      </c>
      <c r="T42" s="59">
        <f t="shared" si="0"/>
        <v>1.0956304379394404E-3</v>
      </c>
      <c r="U42" s="16">
        <f t="shared" si="1"/>
        <v>2.2879064994893419</v>
      </c>
      <c r="V42" s="73">
        <f t="shared" si="2"/>
        <v>9.9249409649865399</v>
      </c>
      <c r="W42" s="17">
        <f t="shared" si="3"/>
        <v>90.075059035013453</v>
      </c>
      <c r="X42" s="16">
        <f t="shared" si="4"/>
        <v>2.3808301097650948</v>
      </c>
      <c r="Y42" s="73">
        <f t="shared" si="5"/>
        <v>6.2665311116104405</v>
      </c>
      <c r="Z42" s="17">
        <f t="shared" si="6"/>
        <v>93.733468888389552</v>
      </c>
      <c r="AA42" s="18">
        <f t="shared" si="7"/>
        <v>3.6584098533760994</v>
      </c>
      <c r="AB42" s="118">
        <v>1.5910646070264991</v>
      </c>
      <c r="AC42" s="89">
        <f t="shared" si="8"/>
        <v>93.733468888389552</v>
      </c>
    </row>
    <row r="43" spans="2:29" x14ac:dyDescent="0.3">
      <c r="R43" s="13">
        <v>39</v>
      </c>
      <c r="S43" s="14">
        <v>62</v>
      </c>
      <c r="T43" s="59">
        <f t="shared" si="0"/>
        <v>1.0956304379394404E-3</v>
      </c>
      <c r="U43" s="16">
        <f t="shared" si="1"/>
        <v>2.2879064994893419</v>
      </c>
      <c r="V43" s="73">
        <f t="shared" si="2"/>
        <v>9.9249409649865399</v>
      </c>
      <c r="W43" s="17">
        <f t="shared" si="3"/>
        <v>90.075059035013453</v>
      </c>
      <c r="X43" s="16">
        <f t="shared" si="4"/>
        <v>2.3808301097650948</v>
      </c>
      <c r="Y43" s="73">
        <f t="shared" si="5"/>
        <v>6.2665311116104405</v>
      </c>
      <c r="Z43" s="17">
        <f t="shared" si="6"/>
        <v>93.733468888389552</v>
      </c>
      <c r="AA43" s="18">
        <f t="shared" si="7"/>
        <v>3.6584098533760994</v>
      </c>
      <c r="AB43" s="118">
        <v>1.6020599913279623</v>
      </c>
      <c r="AC43" s="89">
        <f t="shared" si="8"/>
        <v>93.884896140228633</v>
      </c>
    </row>
    <row r="44" spans="2:29" x14ac:dyDescent="0.3">
      <c r="R44" s="13">
        <v>40</v>
      </c>
      <c r="S44" s="14">
        <v>61.9</v>
      </c>
      <c r="T44" s="59">
        <f t="shared" si="0"/>
        <v>1.0938632920717963E-3</v>
      </c>
      <c r="U44" s="16">
        <f t="shared" si="1"/>
        <v>2.2916026327679999</v>
      </c>
      <c r="V44" s="73">
        <f t="shared" si="2"/>
        <v>9.7794239067716564</v>
      </c>
      <c r="W44" s="17">
        <f t="shared" si="3"/>
        <v>90.220576093228345</v>
      </c>
      <c r="X44" s="16">
        <f t="shared" si="4"/>
        <v>2.3846763619618074</v>
      </c>
      <c r="Y44" s="73">
        <f t="shared" si="5"/>
        <v>6.1151038597713647</v>
      </c>
      <c r="Z44" s="17">
        <f t="shared" si="6"/>
        <v>93.884896140228633</v>
      </c>
      <c r="AA44" s="18">
        <f t="shared" si="7"/>
        <v>3.6643200470002917</v>
      </c>
      <c r="AB44" s="118">
        <v>1.6127838567197355</v>
      </c>
      <c r="AC44" s="89">
        <f t="shared" si="8"/>
        <v>93.884896140228633</v>
      </c>
    </row>
    <row r="45" spans="2:29" x14ac:dyDescent="0.3">
      <c r="R45" s="13">
        <v>41</v>
      </c>
      <c r="S45" s="14">
        <v>61.9</v>
      </c>
      <c r="T45" s="59">
        <f t="shared" si="0"/>
        <v>1.0938632920717963E-3</v>
      </c>
      <c r="U45" s="16">
        <f t="shared" si="1"/>
        <v>2.2916026327679999</v>
      </c>
      <c r="V45" s="73">
        <f t="shared" si="2"/>
        <v>9.7794239067716564</v>
      </c>
      <c r="W45" s="17">
        <f t="shared" si="3"/>
        <v>90.220576093228345</v>
      </c>
      <c r="X45" s="16">
        <f t="shared" si="4"/>
        <v>2.3846763619618074</v>
      </c>
      <c r="Y45" s="73">
        <f t="shared" si="5"/>
        <v>6.1151038597713647</v>
      </c>
      <c r="Z45" s="17">
        <f t="shared" si="6"/>
        <v>93.884896140228633</v>
      </c>
      <c r="AA45" s="18">
        <f t="shared" si="7"/>
        <v>3.6643200470002917</v>
      </c>
      <c r="AB45" s="118">
        <v>1.6232492903979006</v>
      </c>
      <c r="AC45" s="89">
        <f t="shared" si="8"/>
        <v>94.036813447898894</v>
      </c>
    </row>
    <row r="46" spans="2:29" x14ac:dyDescent="0.3">
      <c r="R46" s="13">
        <v>42</v>
      </c>
      <c r="S46" s="14">
        <v>61.8</v>
      </c>
      <c r="T46" s="59">
        <f t="shared" si="0"/>
        <v>1.0920961462041519E-3</v>
      </c>
      <c r="U46" s="16">
        <f t="shared" si="1"/>
        <v>2.2953107276430287</v>
      </c>
      <c r="V46" s="73">
        <f t="shared" si="2"/>
        <v>9.6334359195658017</v>
      </c>
      <c r="W46" s="17">
        <f t="shared" si="3"/>
        <v>90.366564080434202</v>
      </c>
      <c r="X46" s="16">
        <f t="shared" si="4"/>
        <v>2.3885350615766319</v>
      </c>
      <c r="Y46" s="73">
        <f t="shared" si="5"/>
        <v>5.9631865521011074</v>
      </c>
      <c r="Z46" s="17">
        <f t="shared" si="6"/>
        <v>94.036813447898894</v>
      </c>
      <c r="AA46" s="18">
        <f t="shared" si="7"/>
        <v>3.6702493674646943</v>
      </c>
      <c r="AB46" s="118">
        <v>1.6334684555795864</v>
      </c>
      <c r="AC46" s="89">
        <f t="shared" si="8"/>
        <v>94.036813447898894</v>
      </c>
    </row>
    <row r="47" spans="2:29" x14ac:dyDescent="0.3">
      <c r="R47" s="13">
        <v>43</v>
      </c>
      <c r="S47" s="14">
        <v>61.8</v>
      </c>
      <c r="T47" s="59">
        <f t="shared" si="0"/>
        <v>1.0920961462041519E-3</v>
      </c>
      <c r="U47" s="16">
        <f t="shared" si="1"/>
        <v>2.2953107276430287</v>
      </c>
      <c r="V47" s="73">
        <f t="shared" si="2"/>
        <v>9.6334359195658017</v>
      </c>
      <c r="W47" s="17">
        <f t="shared" si="3"/>
        <v>90.366564080434202</v>
      </c>
      <c r="X47" s="16">
        <f t="shared" si="4"/>
        <v>2.3885350615766319</v>
      </c>
      <c r="Y47" s="73">
        <f t="shared" si="5"/>
        <v>5.9631865521011074</v>
      </c>
      <c r="Z47" s="17">
        <f t="shared" si="6"/>
        <v>94.036813447898894</v>
      </c>
      <c r="AA47" s="18">
        <f t="shared" si="7"/>
        <v>3.6702493674646943</v>
      </c>
      <c r="AB47" s="118">
        <v>1.6434526764861874</v>
      </c>
      <c r="AC47" s="89">
        <f t="shared" si="8"/>
        <v>94.189223194167766</v>
      </c>
    </row>
    <row r="48" spans="2:29" x14ac:dyDescent="0.3">
      <c r="R48" s="13">
        <v>44</v>
      </c>
      <c r="S48" s="14">
        <v>61.7</v>
      </c>
      <c r="T48" s="59">
        <f t="shared" si="0"/>
        <v>1.0903290003365079E-3</v>
      </c>
      <c r="U48" s="16">
        <f t="shared" si="1"/>
        <v>2.2990308422745409</v>
      </c>
      <c r="V48" s="73">
        <f t="shared" si="2"/>
        <v>9.4869747136007483</v>
      </c>
      <c r="W48" s="17">
        <f t="shared" si="3"/>
        <v>90.513025286399255</v>
      </c>
      <c r="X48" s="16">
        <f t="shared" si="4"/>
        <v>2.3924062691318615</v>
      </c>
      <c r="Y48" s="73">
        <f t="shared" si="5"/>
        <v>5.81077680583223</v>
      </c>
      <c r="Z48" s="17">
        <f t="shared" si="6"/>
        <v>94.189223194167766</v>
      </c>
      <c r="AA48" s="18">
        <f t="shared" si="7"/>
        <v>3.6761979077685183</v>
      </c>
      <c r="AB48" s="118">
        <v>1.6532125137753437</v>
      </c>
      <c r="AC48" s="89">
        <f t="shared" si="8"/>
        <v>94.189223194167766</v>
      </c>
    </row>
    <row r="49" spans="18:29" x14ac:dyDescent="0.3">
      <c r="R49" s="13">
        <v>45</v>
      </c>
      <c r="S49" s="14">
        <v>61.7</v>
      </c>
      <c r="T49" s="59">
        <f t="shared" si="0"/>
        <v>1.0903290003365079E-3</v>
      </c>
      <c r="U49" s="16">
        <f t="shared" si="1"/>
        <v>2.2990308422745409</v>
      </c>
      <c r="V49" s="73">
        <f t="shared" si="2"/>
        <v>9.4869747136007483</v>
      </c>
      <c r="W49" s="17">
        <f t="shared" si="3"/>
        <v>90.513025286399255</v>
      </c>
      <c r="X49" s="16">
        <f t="shared" si="4"/>
        <v>2.3924062691318615</v>
      </c>
      <c r="Y49" s="73">
        <f t="shared" si="5"/>
        <v>5.81077680583223</v>
      </c>
      <c r="Z49" s="17">
        <f t="shared" si="6"/>
        <v>94.189223194167766</v>
      </c>
      <c r="AA49" s="18">
        <f t="shared" si="7"/>
        <v>3.6761979077685183</v>
      </c>
      <c r="AB49" s="118">
        <v>1.6627578316815741</v>
      </c>
      <c r="AC49" s="89">
        <f t="shared" si="8"/>
        <v>94.189223194167766</v>
      </c>
    </row>
    <row r="50" spans="18:29" x14ac:dyDescent="0.3">
      <c r="R50" s="13">
        <v>46</v>
      </c>
      <c r="S50" s="14">
        <v>61.7</v>
      </c>
      <c r="T50" s="59">
        <f t="shared" si="0"/>
        <v>1.0903290003365079E-3</v>
      </c>
      <c r="U50" s="16">
        <f t="shared" si="1"/>
        <v>2.2990308422745409</v>
      </c>
      <c r="V50" s="73">
        <f t="shared" si="2"/>
        <v>9.4869747136007483</v>
      </c>
      <c r="W50" s="17">
        <f t="shared" si="3"/>
        <v>90.513025286399255</v>
      </c>
      <c r="X50" s="16">
        <f t="shared" si="4"/>
        <v>2.3924062691318615</v>
      </c>
      <c r="Y50" s="73">
        <f t="shared" si="5"/>
        <v>5.81077680583223</v>
      </c>
      <c r="Z50" s="17">
        <f t="shared" si="6"/>
        <v>94.189223194167766</v>
      </c>
      <c r="AA50" s="18">
        <f t="shared" si="7"/>
        <v>3.6761979077685183</v>
      </c>
      <c r="AB50" s="118">
        <v>1.6720978579357175</v>
      </c>
      <c r="AC50" s="89">
        <f t="shared" si="8"/>
        <v>94.342127777275181</v>
      </c>
    </row>
    <row r="51" spans="18:29" x14ac:dyDescent="0.3">
      <c r="R51" s="13">
        <v>47</v>
      </c>
      <c r="S51" s="14">
        <v>61.6</v>
      </c>
      <c r="T51" s="59">
        <f t="shared" si="0"/>
        <v>1.0885618544688635E-3</v>
      </c>
      <c r="U51" s="16">
        <f t="shared" si="1"/>
        <v>2.3027630352003112</v>
      </c>
      <c r="V51" s="73">
        <f t="shared" si="2"/>
        <v>9.3400379842397125</v>
      </c>
      <c r="W51" s="17">
        <f t="shared" si="3"/>
        <v>90.659962015760286</v>
      </c>
      <c r="X51" s="16">
        <f t="shared" si="4"/>
        <v>2.3962900455427896</v>
      </c>
      <c r="Y51" s="73">
        <f t="shared" si="5"/>
        <v>5.6578722227248246</v>
      </c>
      <c r="Z51" s="17">
        <f t="shared" si="6"/>
        <v>94.342127777275181</v>
      </c>
      <c r="AA51" s="18">
        <f t="shared" si="7"/>
        <v>3.6821657615148879</v>
      </c>
      <c r="AB51" s="118">
        <v>1.6812412373755872</v>
      </c>
      <c r="AC51" s="89">
        <f t="shared" si="8"/>
        <v>94.342127777275181</v>
      </c>
    </row>
    <row r="52" spans="18:29" x14ac:dyDescent="0.3">
      <c r="R52" s="13">
        <v>48</v>
      </c>
      <c r="S52" s="14">
        <v>61.6</v>
      </c>
      <c r="T52" s="59">
        <f t="shared" si="0"/>
        <v>1.0885618544688635E-3</v>
      </c>
      <c r="U52" s="16">
        <f t="shared" si="1"/>
        <v>2.3027630352003112</v>
      </c>
      <c r="V52" s="73">
        <f t="shared" si="2"/>
        <v>9.3400379842397125</v>
      </c>
      <c r="W52" s="17">
        <f t="shared" si="3"/>
        <v>90.659962015760286</v>
      </c>
      <c r="X52" s="16">
        <f t="shared" si="4"/>
        <v>2.3962900455427896</v>
      </c>
      <c r="Y52" s="73">
        <f t="shared" si="5"/>
        <v>5.6578722227248246</v>
      </c>
      <c r="Z52" s="17">
        <f t="shared" si="6"/>
        <v>94.342127777275181</v>
      </c>
      <c r="AA52" s="18">
        <f t="shared" si="7"/>
        <v>3.6821657615148879</v>
      </c>
      <c r="AB52" s="118">
        <v>1.6901960800285136</v>
      </c>
      <c r="AC52" s="89">
        <f t="shared" si="8"/>
        <v>94.495529611059368</v>
      </c>
    </row>
    <row r="53" spans="18:29" x14ac:dyDescent="0.3">
      <c r="R53" s="13">
        <v>49</v>
      </c>
      <c r="S53" s="14">
        <v>61.5</v>
      </c>
      <c r="T53" s="59">
        <f t="shared" si="0"/>
        <v>1.0867947086012192E-3</v>
      </c>
      <c r="U53" s="16">
        <f t="shared" si="1"/>
        <v>2.3065073653388484</v>
      </c>
      <c r="V53" s="73">
        <f t="shared" si="2"/>
        <v>9.1926234118563599</v>
      </c>
      <c r="W53" s="17">
        <f t="shared" si="3"/>
        <v>90.80737658814364</v>
      </c>
      <c r="X53" s="16">
        <f t="shared" si="4"/>
        <v>2.400186452120908</v>
      </c>
      <c r="Y53" s="73">
        <f t="shared" si="5"/>
        <v>5.5044703889406303</v>
      </c>
      <c r="Z53" s="17">
        <f t="shared" si="6"/>
        <v>94.495529611059368</v>
      </c>
      <c r="AA53" s="18">
        <f t="shared" si="7"/>
        <v>3.6881530229157296</v>
      </c>
      <c r="AB53" s="118">
        <v>1.6989700043360187</v>
      </c>
      <c r="AC53" s="89">
        <f t="shared" si="8"/>
        <v>94.495529611059368</v>
      </c>
    </row>
    <row r="54" spans="18:29" x14ac:dyDescent="0.3">
      <c r="R54" s="13">
        <v>50</v>
      </c>
      <c r="S54" s="14">
        <v>61.5</v>
      </c>
      <c r="T54" s="59">
        <f t="shared" si="0"/>
        <v>1.0867947086012192E-3</v>
      </c>
      <c r="U54" s="16">
        <f t="shared" si="1"/>
        <v>2.3065073653388484</v>
      </c>
      <c r="V54" s="73">
        <f t="shared" si="2"/>
        <v>9.1926234118563599</v>
      </c>
      <c r="W54" s="17">
        <f t="shared" si="3"/>
        <v>90.80737658814364</v>
      </c>
      <c r="X54" s="16">
        <f t="shared" si="4"/>
        <v>2.400186452120908</v>
      </c>
      <c r="Y54" s="73">
        <f t="shared" si="5"/>
        <v>5.5044703889406303</v>
      </c>
      <c r="Z54" s="17">
        <f t="shared" si="6"/>
        <v>94.495529611059368</v>
      </c>
      <c r="AA54" s="18">
        <f t="shared" si="7"/>
        <v>3.6881530229157296</v>
      </c>
      <c r="AB54" s="118">
        <v>1.7075701760979363</v>
      </c>
      <c r="AC54" s="89">
        <f>Z55</f>
        <v>94.495529611059368</v>
      </c>
    </row>
    <row r="55" spans="18:29" x14ac:dyDescent="0.3">
      <c r="R55" s="13">
        <v>51</v>
      </c>
      <c r="S55" s="14">
        <v>61.5</v>
      </c>
      <c r="T55" s="59">
        <f t="shared" si="0"/>
        <v>1.0867947086012192E-3</v>
      </c>
      <c r="U55" s="16">
        <f t="shared" si="1"/>
        <v>2.3065073653388484</v>
      </c>
      <c r="V55" s="73">
        <f t="shared" si="2"/>
        <v>9.1926234118563599</v>
      </c>
      <c r="W55" s="17">
        <f t="shared" si="3"/>
        <v>90.80737658814364</v>
      </c>
      <c r="X55" s="16">
        <f t="shared" si="4"/>
        <v>2.400186452120908</v>
      </c>
      <c r="Y55" s="73">
        <f t="shared" si="5"/>
        <v>5.5044703889406303</v>
      </c>
      <c r="Z55" s="17">
        <f t="shared" si="6"/>
        <v>94.495529611059368</v>
      </c>
      <c r="AA55" s="18">
        <f t="shared" si="7"/>
        <v>3.6881530229157296</v>
      </c>
      <c r="AB55" s="118">
        <v>1.7160033436347992</v>
      </c>
      <c r="AC55" s="89">
        <f t="shared" si="8"/>
        <v>94.649431125083908</v>
      </c>
    </row>
    <row r="56" spans="18:29" x14ac:dyDescent="0.3">
      <c r="R56" s="13">
        <v>52</v>
      </c>
      <c r="S56" s="14">
        <v>61.4</v>
      </c>
      <c r="T56" s="59">
        <f t="shared" si="0"/>
        <v>1.0850275627335749E-3</v>
      </c>
      <c r="U56" s="16">
        <f t="shared" si="1"/>
        <v>2.3102638919924949</v>
      </c>
      <c r="V56" s="73">
        <f t="shared" si="2"/>
        <v>9.0447286617127975</v>
      </c>
      <c r="W56" s="17">
        <f t="shared" si="3"/>
        <v>90.955271338287204</v>
      </c>
      <c r="X56" s="16">
        <f t="shared" si="4"/>
        <v>2.4040955505771313</v>
      </c>
      <c r="Y56" s="73">
        <f t="shared" si="5"/>
        <v>5.3505688749160951</v>
      </c>
      <c r="Z56" s="17">
        <f t="shared" si="6"/>
        <v>94.649431125083908</v>
      </c>
      <c r="AA56" s="18">
        <f t="shared" si="7"/>
        <v>3.6941597867967024</v>
      </c>
      <c r="AB56" s="118">
        <v>1.7242758696007889</v>
      </c>
      <c r="AC56" s="89">
        <f t="shared" si="8"/>
        <v>94.649431125083908</v>
      </c>
    </row>
    <row r="57" spans="18:29" x14ac:dyDescent="0.3">
      <c r="R57" s="13">
        <v>53</v>
      </c>
      <c r="S57" s="14">
        <v>61.4</v>
      </c>
      <c r="T57" s="59">
        <f t="shared" si="0"/>
        <v>1.0850275627335749E-3</v>
      </c>
      <c r="U57" s="16">
        <f t="shared" si="1"/>
        <v>2.3102638919924949</v>
      </c>
      <c r="V57" s="73">
        <f t="shared" si="2"/>
        <v>9.0447286617127975</v>
      </c>
      <c r="W57" s="17">
        <f t="shared" si="3"/>
        <v>90.955271338287204</v>
      </c>
      <c r="X57" s="16">
        <f t="shared" si="4"/>
        <v>2.4040955505771313</v>
      </c>
      <c r="Y57" s="73">
        <f t="shared" si="5"/>
        <v>5.3505688749160951</v>
      </c>
      <c r="Z57" s="17">
        <f t="shared" si="6"/>
        <v>94.649431125083908</v>
      </c>
      <c r="AA57" s="18">
        <f t="shared" si="7"/>
        <v>3.6941597867967024</v>
      </c>
      <c r="AB57" s="118">
        <v>1.7323937598229686</v>
      </c>
      <c r="AC57" s="89">
        <f t="shared" si="8"/>
        <v>94.649431125083908</v>
      </c>
    </row>
    <row r="58" spans="18:29" x14ac:dyDescent="0.3">
      <c r="R58" s="13">
        <v>54</v>
      </c>
      <c r="S58" s="14">
        <v>61.4</v>
      </c>
      <c r="T58" s="59">
        <f t="shared" si="0"/>
        <v>1.0850275627335749E-3</v>
      </c>
      <c r="U58" s="16">
        <f t="shared" si="1"/>
        <v>2.3102638919924949</v>
      </c>
      <c r="V58" s="73">
        <f t="shared" si="2"/>
        <v>9.0447286617127975</v>
      </c>
      <c r="W58" s="17">
        <f t="shared" si="3"/>
        <v>90.955271338287204</v>
      </c>
      <c r="X58" s="16">
        <f t="shared" si="4"/>
        <v>2.4040955505771313</v>
      </c>
      <c r="Y58" s="73">
        <f t="shared" si="5"/>
        <v>5.3505688749160951</v>
      </c>
      <c r="Z58" s="17">
        <f t="shared" si="6"/>
        <v>94.649431125083908</v>
      </c>
      <c r="AA58" s="18">
        <f t="shared" si="7"/>
        <v>3.6941597867967024</v>
      </c>
      <c r="AB58" s="118">
        <v>1.7403626894942439</v>
      </c>
      <c r="AC58" s="89">
        <f t="shared" si="8"/>
        <v>94.803834764765909</v>
      </c>
    </row>
    <row r="59" spans="18:29" x14ac:dyDescent="0.3">
      <c r="R59" s="13">
        <v>55</v>
      </c>
      <c r="S59" s="14">
        <v>61.3</v>
      </c>
      <c r="T59" s="59">
        <f t="shared" si="0"/>
        <v>1.0832604168659308E-3</v>
      </c>
      <c r="U59" s="16">
        <f t="shared" si="1"/>
        <v>2.3140326748505573</v>
      </c>
      <c r="V59" s="73">
        <f t="shared" si="2"/>
        <v>8.8963513838363326</v>
      </c>
      <c r="W59" s="17">
        <f t="shared" si="3"/>
        <v>91.103648616163667</v>
      </c>
      <c r="X59" s="16">
        <f t="shared" si="4"/>
        <v>2.4080174030250543</v>
      </c>
      <c r="Y59" s="73">
        <f t="shared" si="5"/>
        <v>5.1961652352340852</v>
      </c>
      <c r="Z59" s="17">
        <f t="shared" si="6"/>
        <v>94.803834764765909</v>
      </c>
      <c r="AA59" s="18">
        <f t="shared" si="7"/>
        <v>3.7001861486022474</v>
      </c>
      <c r="AB59" s="118">
        <v>1.7481880270062005</v>
      </c>
      <c r="AC59" s="89">
        <f t="shared" si="8"/>
        <v>94.803834764765909</v>
      </c>
    </row>
    <row r="60" spans="18:29" x14ac:dyDescent="0.3">
      <c r="R60" s="13">
        <v>56</v>
      </c>
      <c r="S60" s="14">
        <v>61.3</v>
      </c>
      <c r="T60" s="59">
        <f t="shared" si="0"/>
        <v>1.0832604168659308E-3</v>
      </c>
      <c r="U60" s="16">
        <f t="shared" si="1"/>
        <v>2.3140326748505573</v>
      </c>
      <c r="V60" s="73">
        <f t="shared" si="2"/>
        <v>8.8963513838363326</v>
      </c>
      <c r="W60" s="17">
        <f t="shared" si="3"/>
        <v>91.103648616163667</v>
      </c>
      <c r="X60" s="16">
        <f t="shared" si="4"/>
        <v>2.4080174030250543</v>
      </c>
      <c r="Y60" s="73">
        <f t="shared" si="5"/>
        <v>5.1961652352340852</v>
      </c>
      <c r="Z60" s="17">
        <f t="shared" si="6"/>
        <v>94.803834764765909</v>
      </c>
      <c r="AA60" s="18">
        <f t="shared" si="7"/>
        <v>3.7001861486022474</v>
      </c>
      <c r="AB60" s="118">
        <v>1.7558748556724915</v>
      </c>
      <c r="AC60" s="89">
        <f t="shared" si="8"/>
        <v>94.803834764765909</v>
      </c>
    </row>
    <row r="61" spans="18:29" x14ac:dyDescent="0.3">
      <c r="R61" s="13">
        <v>57</v>
      </c>
      <c r="S61" s="14">
        <v>61.3</v>
      </c>
      <c r="T61" s="59">
        <f t="shared" si="0"/>
        <v>1.0832604168659308E-3</v>
      </c>
      <c r="U61" s="16">
        <f t="shared" si="1"/>
        <v>2.3140326748505573</v>
      </c>
      <c r="V61" s="73">
        <f t="shared" si="2"/>
        <v>8.8963513838363326</v>
      </c>
      <c r="W61" s="17">
        <f t="shared" si="3"/>
        <v>91.103648616163667</v>
      </c>
      <c r="X61" s="16">
        <f t="shared" si="4"/>
        <v>2.4080174030250543</v>
      </c>
      <c r="Y61" s="73">
        <f t="shared" si="5"/>
        <v>5.1961652352340852</v>
      </c>
      <c r="Z61" s="17">
        <f t="shared" si="6"/>
        <v>94.803834764765909</v>
      </c>
      <c r="AA61" s="18">
        <f t="shared" si="7"/>
        <v>3.7001861486022474</v>
      </c>
      <c r="AB61" s="118">
        <v>1.7634279935629373</v>
      </c>
      <c r="AC61" s="89">
        <f t="shared" si="8"/>
        <v>94.958742991505744</v>
      </c>
    </row>
    <row r="62" spans="18:29" x14ac:dyDescent="0.3">
      <c r="R62" s="13">
        <v>58</v>
      </c>
      <c r="S62" s="14">
        <v>61.2</v>
      </c>
      <c r="T62" s="59">
        <f t="shared" si="0"/>
        <v>1.0814932709982863E-3</v>
      </c>
      <c r="U62" s="16">
        <f t="shared" si="1"/>
        <v>2.3178137739924702</v>
      </c>
      <c r="V62" s="73">
        <f t="shared" si="2"/>
        <v>8.7474892128948767</v>
      </c>
      <c r="W62" s="17">
        <f t="shared" si="3"/>
        <v>91.252510787105123</v>
      </c>
      <c r="X62" s="16">
        <f t="shared" si="4"/>
        <v>2.411952071984246</v>
      </c>
      <c r="Y62" s="73">
        <f t="shared" si="5"/>
        <v>5.0412570084942487</v>
      </c>
      <c r="Z62" s="17">
        <f t="shared" si="6"/>
        <v>94.958742991505744</v>
      </c>
      <c r="AA62" s="18">
        <f t="shared" si="7"/>
        <v>3.7062322044006279</v>
      </c>
      <c r="AB62" s="118">
        <v>1.7708520116421442</v>
      </c>
      <c r="AC62" s="89">
        <f t="shared" si="8"/>
        <v>94.958742991505744</v>
      </c>
    </row>
    <row r="63" spans="18:29" x14ac:dyDescent="0.3">
      <c r="R63" s="13">
        <v>59</v>
      </c>
      <c r="S63" s="14">
        <v>61.2</v>
      </c>
      <c r="T63" s="59">
        <f t="shared" si="0"/>
        <v>1.0814932709982863E-3</v>
      </c>
      <c r="U63" s="16">
        <f t="shared" si="1"/>
        <v>2.3178137739924702</v>
      </c>
      <c r="V63" s="73">
        <f t="shared" si="2"/>
        <v>8.7474892128948767</v>
      </c>
      <c r="W63" s="17">
        <f t="shared" si="3"/>
        <v>91.252510787105123</v>
      </c>
      <c r="X63" s="16">
        <f t="shared" si="4"/>
        <v>2.411952071984246</v>
      </c>
      <c r="Y63" s="73">
        <f t="shared" si="5"/>
        <v>5.0412570084942487</v>
      </c>
      <c r="Z63" s="17">
        <f t="shared" si="6"/>
        <v>94.958742991505744</v>
      </c>
      <c r="AA63" s="18">
        <f t="shared" si="7"/>
        <v>3.7062322044006279</v>
      </c>
      <c r="AB63" s="118">
        <v>1.7781512503836436</v>
      </c>
      <c r="AC63" s="89">
        <f t="shared" si="8"/>
        <v>94.958742991505744</v>
      </c>
    </row>
    <row r="64" spans="18:29" x14ac:dyDescent="0.3">
      <c r="R64" s="13">
        <v>60</v>
      </c>
      <c r="S64" s="14">
        <v>61.2</v>
      </c>
      <c r="T64" s="59">
        <f t="shared" si="0"/>
        <v>1.0814932709982863E-3</v>
      </c>
      <c r="U64" s="16">
        <f t="shared" si="1"/>
        <v>2.3178137739924702</v>
      </c>
      <c r="V64" s="73">
        <f t="shared" si="2"/>
        <v>8.7474892128948767</v>
      </c>
      <c r="W64" s="17">
        <f t="shared" si="3"/>
        <v>91.252510787105123</v>
      </c>
      <c r="X64" s="16">
        <f t="shared" si="4"/>
        <v>2.411952071984246</v>
      </c>
      <c r="Y64" s="73">
        <f t="shared" si="5"/>
        <v>5.0412570084942487</v>
      </c>
      <c r="Z64" s="17">
        <f t="shared" si="6"/>
        <v>94.958742991505744</v>
      </c>
      <c r="AA64" s="18">
        <f t="shared" si="7"/>
        <v>3.7062322044006279</v>
      </c>
      <c r="AB64" s="118">
        <v>1.7853298350107671</v>
      </c>
      <c r="AC64" s="89">
        <f t="shared" si="8"/>
        <v>95.114158282817542</v>
      </c>
    </row>
    <row r="65" spans="18:29" x14ac:dyDescent="0.3">
      <c r="R65" s="13">
        <v>61</v>
      </c>
      <c r="S65" s="14">
        <v>61.1</v>
      </c>
      <c r="T65" s="59">
        <f t="shared" si="0"/>
        <v>1.0797261251306422E-3</v>
      </c>
      <c r="U65" s="16">
        <f t="shared" si="1"/>
        <v>2.321607249890985</v>
      </c>
      <c r="V65" s="73">
        <f t="shared" si="2"/>
        <v>8.5981397680714551</v>
      </c>
      <c r="W65" s="17">
        <f t="shared" si="3"/>
        <v>91.401860231928538</v>
      </c>
      <c r="X65" s="16">
        <f t="shared" si="4"/>
        <v>2.4158996203835654</v>
      </c>
      <c r="Y65" s="73">
        <f t="shared" si="5"/>
        <v>4.8858417171824602</v>
      </c>
      <c r="Z65" s="17">
        <f t="shared" si="6"/>
        <v>95.114158282817542</v>
      </c>
      <c r="AA65" s="18">
        <f t="shared" si="7"/>
        <v>3.7122980508889949</v>
      </c>
      <c r="AB65" s="118">
        <v>1.7923916894982539</v>
      </c>
      <c r="AC65" s="89">
        <f t="shared" si="8"/>
        <v>95.114158282817542</v>
      </c>
    </row>
    <row r="66" spans="18:29" x14ac:dyDescent="0.3">
      <c r="R66" s="13">
        <v>62</v>
      </c>
      <c r="S66" s="14">
        <v>61.1</v>
      </c>
      <c r="T66" s="59">
        <f t="shared" si="0"/>
        <v>1.0797261251306422E-3</v>
      </c>
      <c r="U66" s="16">
        <f t="shared" si="1"/>
        <v>2.321607249890985</v>
      </c>
      <c r="V66" s="73">
        <f t="shared" si="2"/>
        <v>8.5981397680714551</v>
      </c>
      <c r="W66" s="17">
        <f t="shared" si="3"/>
        <v>91.401860231928538</v>
      </c>
      <c r="X66" s="16">
        <f t="shared" si="4"/>
        <v>2.4158996203835654</v>
      </c>
      <c r="Y66" s="73">
        <f t="shared" si="5"/>
        <v>4.8858417171824602</v>
      </c>
      <c r="Z66" s="17">
        <f t="shared" si="6"/>
        <v>95.114158282817542</v>
      </c>
      <c r="AA66" s="18">
        <f t="shared" si="7"/>
        <v>3.7122980508889949</v>
      </c>
      <c r="AB66" s="118">
        <v>1.7993405494535817</v>
      </c>
      <c r="AC66" s="89">
        <f t="shared" si="8"/>
        <v>95.114158282817542</v>
      </c>
    </row>
    <row r="67" spans="18:29" x14ac:dyDescent="0.3">
      <c r="R67" s="13">
        <v>63</v>
      </c>
      <c r="S67" s="14">
        <v>61.1</v>
      </c>
      <c r="T67" s="59">
        <f t="shared" si="0"/>
        <v>1.0797261251306422E-3</v>
      </c>
      <c r="U67" s="16">
        <f t="shared" si="1"/>
        <v>2.321607249890985</v>
      </c>
      <c r="V67" s="73">
        <f t="shared" si="2"/>
        <v>8.5981397680714551</v>
      </c>
      <c r="W67" s="17">
        <f t="shared" si="3"/>
        <v>91.401860231928538</v>
      </c>
      <c r="X67" s="16">
        <f t="shared" si="4"/>
        <v>2.4158996203835654</v>
      </c>
      <c r="Y67" s="73">
        <f t="shared" si="5"/>
        <v>4.8858417171824602</v>
      </c>
      <c r="Z67" s="17">
        <f t="shared" si="6"/>
        <v>95.114158282817542</v>
      </c>
      <c r="AA67" s="18">
        <f t="shared" si="7"/>
        <v>3.7122980508889949</v>
      </c>
      <c r="AB67" s="118">
        <v>1.8061799739838871</v>
      </c>
      <c r="AC67" s="89">
        <f t="shared" si="8"/>
        <v>95.114158282817542</v>
      </c>
    </row>
    <row r="68" spans="18:29" x14ac:dyDescent="0.3">
      <c r="R68" s="13">
        <v>64</v>
      </c>
      <c r="S68" s="14">
        <v>61.1</v>
      </c>
      <c r="T68" s="59">
        <f t="shared" si="0"/>
        <v>1.0797261251306422E-3</v>
      </c>
      <c r="U68" s="16">
        <f t="shared" si="1"/>
        <v>2.321607249890985</v>
      </c>
      <c r="V68" s="73">
        <f t="shared" si="2"/>
        <v>8.5981397680714551</v>
      </c>
      <c r="W68" s="17">
        <f t="shared" si="3"/>
        <v>91.401860231928538</v>
      </c>
      <c r="X68" s="16">
        <f t="shared" si="4"/>
        <v>2.4158996203835654</v>
      </c>
      <c r="Y68" s="73">
        <f t="shared" si="5"/>
        <v>4.8858417171824602</v>
      </c>
      <c r="Z68" s="17">
        <f t="shared" si="6"/>
        <v>95.114158282817542</v>
      </c>
      <c r="AA68" s="18">
        <f t="shared" si="7"/>
        <v>3.7122980508889949</v>
      </c>
      <c r="AB68" s="118">
        <v>1.8129133566428555</v>
      </c>
      <c r="AC68" s="89">
        <f t="shared" si="8"/>
        <v>95.270083132461508</v>
      </c>
    </row>
    <row r="69" spans="18:29" x14ac:dyDescent="0.3">
      <c r="R69" s="13">
        <v>65</v>
      </c>
      <c r="S69" s="14">
        <v>61</v>
      </c>
      <c r="T69" s="59">
        <f t="shared" ref="T69:T125" si="9">(PI()*$D$10^2/4*S69)*10^-9</f>
        <v>1.0779589792629979E-3</v>
      </c>
      <c r="U69" s="16">
        <f t="shared" ref="U69:U83" si="10">$D$14/T69*10^-6</f>
        <v>2.3254131634153965</v>
      </c>
      <c r="V69" s="73">
        <f t="shared" ref="V69:V83" si="11">(1-(U69/$D$12))*100</f>
        <v>8.4483006529371458</v>
      </c>
      <c r="W69" s="17">
        <f t="shared" ref="W69:W83" si="12">100-V69</f>
        <v>91.551699347062851</v>
      </c>
      <c r="X69" s="16">
        <f t="shared" ref="X69:X125" si="13">$D$15/$U$125*U69</f>
        <v>2.4198601115645224</v>
      </c>
      <c r="Y69" s="73">
        <f t="shared" ref="Y69:Y110" si="14">(1-(X69/$D$12))*100</f>
        <v>4.7299168675384866</v>
      </c>
      <c r="Z69" s="17">
        <f t="shared" ref="Z69:Z83" si="15">100-Y69</f>
        <v>95.270083132461508</v>
      </c>
      <c r="AA69" s="18">
        <f t="shared" ref="AA69:AA83" si="16">V69-Y69</f>
        <v>3.7183837853986592</v>
      </c>
      <c r="AB69" s="118">
        <v>1.8195439355418688</v>
      </c>
      <c r="AC69" s="89">
        <f t="shared" ref="AC69:AC82" si="17">Z70</f>
        <v>95.270083132461508</v>
      </c>
    </row>
    <row r="70" spans="18:29" x14ac:dyDescent="0.3">
      <c r="R70" s="13">
        <v>66</v>
      </c>
      <c r="S70" s="14">
        <v>61</v>
      </c>
      <c r="T70" s="59">
        <f t="shared" si="9"/>
        <v>1.0779589792629979E-3</v>
      </c>
      <c r="U70" s="16">
        <f t="shared" si="10"/>
        <v>2.3254131634153965</v>
      </c>
      <c r="V70" s="73">
        <f t="shared" si="11"/>
        <v>8.4483006529371458</v>
      </c>
      <c r="W70" s="17">
        <f t="shared" si="12"/>
        <v>91.551699347062851</v>
      </c>
      <c r="X70" s="16">
        <f t="shared" si="13"/>
        <v>2.4198601115645224</v>
      </c>
      <c r="Y70" s="73">
        <f t="shared" si="14"/>
        <v>4.7299168675384866</v>
      </c>
      <c r="Z70" s="17">
        <f t="shared" si="15"/>
        <v>95.270083132461508</v>
      </c>
      <c r="AA70" s="18">
        <f t="shared" si="16"/>
        <v>3.7183837853986592</v>
      </c>
      <c r="AB70" s="118">
        <v>1.8260748027008264</v>
      </c>
      <c r="AC70" s="89">
        <f t="shared" si="17"/>
        <v>95.270083132461508</v>
      </c>
    </row>
    <row r="71" spans="18:29" x14ac:dyDescent="0.3">
      <c r="R71" s="13">
        <v>67</v>
      </c>
      <c r="S71" s="14">
        <v>61</v>
      </c>
      <c r="T71" s="59">
        <f t="shared" si="9"/>
        <v>1.0779589792629979E-3</v>
      </c>
      <c r="U71" s="16">
        <f t="shared" si="10"/>
        <v>2.3254131634153965</v>
      </c>
      <c r="V71" s="73">
        <f t="shared" si="11"/>
        <v>8.4483006529371458</v>
      </c>
      <c r="W71" s="17">
        <f t="shared" si="12"/>
        <v>91.551699347062851</v>
      </c>
      <c r="X71" s="16">
        <f t="shared" si="13"/>
        <v>2.4198601115645224</v>
      </c>
      <c r="Y71" s="73">
        <f t="shared" si="14"/>
        <v>4.7299168675384866</v>
      </c>
      <c r="Z71" s="17">
        <f t="shared" si="15"/>
        <v>95.270083132461508</v>
      </c>
      <c r="AA71" s="18">
        <f t="shared" si="16"/>
        <v>3.7183837853986592</v>
      </c>
      <c r="AB71" s="118">
        <v>1.8325089127062364</v>
      </c>
      <c r="AC71" s="89">
        <f t="shared" si="17"/>
        <v>95.426520050577224</v>
      </c>
    </row>
    <row r="72" spans="18:29" x14ac:dyDescent="0.3">
      <c r="R72" s="13">
        <v>68</v>
      </c>
      <c r="S72" s="14">
        <v>60.9</v>
      </c>
      <c r="T72" s="59">
        <f t="shared" si="9"/>
        <v>1.0761918333953536E-3</v>
      </c>
      <c r="U72" s="16">
        <f t="shared" si="10"/>
        <v>2.3292315758347981</v>
      </c>
      <c r="V72" s="73">
        <f t="shared" si="11"/>
        <v>8.2979694553229066</v>
      </c>
      <c r="W72" s="17">
        <f t="shared" si="12"/>
        <v>91.702030544677086</v>
      </c>
      <c r="X72" s="16">
        <f t="shared" si="13"/>
        <v>2.4238336092846615</v>
      </c>
      <c r="Y72" s="73">
        <f t="shared" si="14"/>
        <v>4.5734799494227758</v>
      </c>
      <c r="Z72" s="17">
        <f t="shared" si="15"/>
        <v>95.426520050577224</v>
      </c>
      <c r="AA72" s="18">
        <f t="shared" si="16"/>
        <v>3.7244895059001308</v>
      </c>
      <c r="AB72" s="118">
        <v>1.8388490907372552</v>
      </c>
      <c r="AC72" s="89">
        <f t="shared" si="17"/>
        <v>95.426520050577224</v>
      </c>
    </row>
    <row r="73" spans="18:29" x14ac:dyDescent="0.3">
      <c r="R73" s="13">
        <v>69</v>
      </c>
      <c r="S73" s="14">
        <v>60.9</v>
      </c>
      <c r="T73" s="59">
        <f t="shared" si="9"/>
        <v>1.0761918333953536E-3</v>
      </c>
      <c r="U73" s="16">
        <f t="shared" si="10"/>
        <v>2.3292315758347981</v>
      </c>
      <c r="V73" s="73">
        <f t="shared" si="11"/>
        <v>8.2979694553229066</v>
      </c>
      <c r="W73" s="17">
        <f t="shared" si="12"/>
        <v>91.702030544677086</v>
      </c>
      <c r="X73" s="16">
        <f t="shared" si="13"/>
        <v>2.4238336092846615</v>
      </c>
      <c r="Y73" s="73">
        <f t="shared" si="14"/>
        <v>4.5734799494227758</v>
      </c>
      <c r="Z73" s="17">
        <f t="shared" si="15"/>
        <v>95.426520050577224</v>
      </c>
      <c r="AA73" s="18">
        <f t="shared" si="16"/>
        <v>3.7244895059001308</v>
      </c>
      <c r="AB73" s="118">
        <v>1.8450980400142569</v>
      </c>
      <c r="AC73" s="89">
        <f t="shared" si="17"/>
        <v>95.426520050577224</v>
      </c>
    </row>
    <row r="74" spans="18:29" x14ac:dyDescent="0.3">
      <c r="R74" s="13">
        <v>70</v>
      </c>
      <c r="S74" s="14">
        <v>60.9</v>
      </c>
      <c r="T74" s="59">
        <f t="shared" si="9"/>
        <v>1.0761918333953536E-3</v>
      </c>
      <c r="U74" s="16">
        <f t="shared" si="10"/>
        <v>2.3292315758347981</v>
      </c>
      <c r="V74" s="73">
        <f t="shared" si="11"/>
        <v>8.2979694553229066</v>
      </c>
      <c r="W74" s="17">
        <f t="shared" si="12"/>
        <v>91.702030544677086</v>
      </c>
      <c r="X74" s="16">
        <f t="shared" si="13"/>
        <v>2.4238336092846615</v>
      </c>
      <c r="Y74" s="73">
        <f t="shared" si="14"/>
        <v>4.5734799494227758</v>
      </c>
      <c r="Z74" s="17">
        <f t="shared" si="15"/>
        <v>95.426520050577224</v>
      </c>
      <c r="AA74" s="18">
        <f t="shared" si="16"/>
        <v>3.7244895059001308</v>
      </c>
      <c r="AB74" s="118">
        <v>1.8512583487190752</v>
      </c>
      <c r="AC74" s="89">
        <f t="shared" si="17"/>
        <v>95.426520050577224</v>
      </c>
    </row>
    <row r="75" spans="18:29" x14ac:dyDescent="0.3">
      <c r="R75" s="13">
        <v>71</v>
      </c>
      <c r="S75" s="14">
        <v>60.9</v>
      </c>
      <c r="T75" s="59">
        <f t="shared" si="9"/>
        <v>1.0761918333953536E-3</v>
      </c>
      <c r="U75" s="16">
        <f t="shared" si="10"/>
        <v>2.3292315758347981</v>
      </c>
      <c r="V75" s="73">
        <f t="shared" si="11"/>
        <v>8.2979694553229066</v>
      </c>
      <c r="W75" s="17">
        <f t="shared" si="12"/>
        <v>91.702030544677086</v>
      </c>
      <c r="X75" s="16">
        <f t="shared" si="13"/>
        <v>2.4238336092846615</v>
      </c>
      <c r="Y75" s="73">
        <f t="shared" si="14"/>
        <v>4.5734799494227758</v>
      </c>
      <c r="Z75" s="17">
        <f t="shared" si="15"/>
        <v>95.426520050577224</v>
      </c>
      <c r="AA75" s="18">
        <f t="shared" si="16"/>
        <v>3.7244895059001308</v>
      </c>
      <c r="AB75" s="118">
        <v>1.8573324964312685</v>
      </c>
      <c r="AC75" s="89">
        <f t="shared" si="17"/>
        <v>95.583471563818293</v>
      </c>
    </row>
    <row r="76" spans="18:29" x14ac:dyDescent="0.3">
      <c r="R76" s="13">
        <v>72</v>
      </c>
      <c r="S76" s="14">
        <v>60.8</v>
      </c>
      <c r="T76" s="59">
        <f t="shared" si="9"/>
        <v>1.0744246875277093E-3</v>
      </c>
      <c r="U76" s="16">
        <f t="shared" si="10"/>
        <v>2.3330625488213683</v>
      </c>
      <c r="V76" s="73">
        <f t="shared" si="11"/>
        <v>8.1471437471902224</v>
      </c>
      <c r="W76" s="17">
        <f t="shared" si="12"/>
        <v>91.852856252809772</v>
      </c>
      <c r="X76" s="16">
        <f t="shared" si="13"/>
        <v>2.4278201777209847</v>
      </c>
      <c r="Y76" s="73">
        <f t="shared" si="14"/>
        <v>4.4165284361817108</v>
      </c>
      <c r="Z76" s="17">
        <f t="shared" si="15"/>
        <v>95.583471563818293</v>
      </c>
      <c r="AA76" s="18">
        <f t="shared" si="16"/>
        <v>3.7306153110085116</v>
      </c>
      <c r="AB76" s="118">
        <v>1.8633228601204559</v>
      </c>
      <c r="AC76" s="89">
        <f t="shared" si="17"/>
        <v>95.583471563818293</v>
      </c>
    </row>
    <row r="77" spans="18:29" x14ac:dyDescent="0.3">
      <c r="R77" s="13">
        <v>73</v>
      </c>
      <c r="S77" s="14">
        <v>60.8</v>
      </c>
      <c r="T77" s="59">
        <f t="shared" si="9"/>
        <v>1.0744246875277093E-3</v>
      </c>
      <c r="U77" s="16">
        <f t="shared" si="10"/>
        <v>2.3330625488213683</v>
      </c>
      <c r="V77" s="73">
        <f t="shared" si="11"/>
        <v>8.1471437471902224</v>
      </c>
      <c r="W77" s="17">
        <f t="shared" si="12"/>
        <v>91.852856252809772</v>
      </c>
      <c r="X77" s="16">
        <f t="shared" si="13"/>
        <v>2.4278201777209847</v>
      </c>
      <c r="Y77" s="73">
        <f t="shared" si="14"/>
        <v>4.4165284361817108</v>
      </c>
      <c r="Z77" s="17">
        <f t="shared" si="15"/>
        <v>95.583471563818293</v>
      </c>
      <c r="AA77" s="18">
        <f t="shared" si="16"/>
        <v>3.7306153110085116</v>
      </c>
      <c r="AB77" s="118">
        <v>1.8692317197309762</v>
      </c>
      <c r="AC77" s="89">
        <f t="shared" si="17"/>
        <v>95.583471563818293</v>
      </c>
    </row>
    <row r="78" spans="18:29" x14ac:dyDescent="0.3">
      <c r="R78" s="13">
        <v>74</v>
      </c>
      <c r="S78" s="14">
        <v>60.8</v>
      </c>
      <c r="T78" s="59">
        <f t="shared" si="9"/>
        <v>1.0744246875277093E-3</v>
      </c>
      <c r="U78" s="16">
        <f t="shared" si="10"/>
        <v>2.3330625488213683</v>
      </c>
      <c r="V78" s="73">
        <f t="shared" si="11"/>
        <v>8.1471437471902224</v>
      </c>
      <c r="W78" s="17">
        <f t="shared" si="12"/>
        <v>91.852856252809772</v>
      </c>
      <c r="X78" s="16">
        <f t="shared" si="13"/>
        <v>2.4278201777209847</v>
      </c>
      <c r="Y78" s="73">
        <f t="shared" si="14"/>
        <v>4.4165284361817108</v>
      </c>
      <c r="Z78" s="17">
        <f t="shared" si="15"/>
        <v>95.583471563818293</v>
      </c>
      <c r="AA78" s="18">
        <f t="shared" si="16"/>
        <v>3.7306153110085116</v>
      </c>
      <c r="AB78" s="118">
        <v>1.8750612633917001</v>
      </c>
      <c r="AC78" s="89">
        <f t="shared" si="17"/>
        <v>95.583471563818293</v>
      </c>
    </row>
    <row r="79" spans="18:29" x14ac:dyDescent="0.3">
      <c r="R79" s="13">
        <v>75</v>
      </c>
      <c r="S79" s="14">
        <v>60.8</v>
      </c>
      <c r="T79" s="59">
        <f t="shared" si="9"/>
        <v>1.0744246875277093E-3</v>
      </c>
      <c r="U79" s="16">
        <f t="shared" si="10"/>
        <v>2.3330625488213683</v>
      </c>
      <c r="V79" s="73">
        <f t="shared" si="11"/>
        <v>8.1471437471902224</v>
      </c>
      <c r="W79" s="17">
        <f t="shared" si="12"/>
        <v>91.852856252809772</v>
      </c>
      <c r="X79" s="16">
        <f t="shared" si="13"/>
        <v>2.4278201777209847</v>
      </c>
      <c r="Y79" s="73">
        <f t="shared" si="14"/>
        <v>4.4165284361817108</v>
      </c>
      <c r="Z79" s="17">
        <f t="shared" si="15"/>
        <v>95.583471563818293</v>
      </c>
      <c r="AA79" s="18">
        <f t="shared" si="16"/>
        <v>3.7306153110085116</v>
      </c>
      <c r="AB79" s="118">
        <v>1.8808135922807914</v>
      </c>
      <c r="AC79" s="89">
        <f t="shared" si="17"/>
        <v>95.583471563818293</v>
      </c>
    </row>
    <row r="80" spans="18:29" x14ac:dyDescent="0.3">
      <c r="R80" s="13">
        <v>76</v>
      </c>
      <c r="S80" s="14">
        <v>60.8</v>
      </c>
      <c r="T80" s="59">
        <f t="shared" si="9"/>
        <v>1.0744246875277093E-3</v>
      </c>
      <c r="U80" s="16">
        <f t="shared" si="10"/>
        <v>2.3330625488213683</v>
      </c>
      <c r="V80" s="73">
        <f t="shared" si="11"/>
        <v>8.1471437471902224</v>
      </c>
      <c r="W80" s="17">
        <f t="shared" si="12"/>
        <v>91.852856252809772</v>
      </c>
      <c r="X80" s="16">
        <f t="shared" si="13"/>
        <v>2.4278201777209847</v>
      </c>
      <c r="Y80" s="73">
        <f t="shared" si="14"/>
        <v>4.4165284361817108</v>
      </c>
      <c r="Z80" s="17">
        <f t="shared" si="15"/>
        <v>95.583471563818293</v>
      </c>
      <c r="AA80" s="18">
        <f t="shared" si="16"/>
        <v>3.7306153110085116</v>
      </c>
      <c r="AB80" s="118">
        <v>1.8864907251724818</v>
      </c>
      <c r="AC80" s="89">
        <f t="shared" si="17"/>
        <v>95.740940215488493</v>
      </c>
    </row>
    <row r="81" spans="17:29" x14ac:dyDescent="0.3">
      <c r="R81" s="13">
        <v>77</v>
      </c>
      <c r="S81" s="14">
        <v>60.7</v>
      </c>
      <c r="T81" s="59">
        <f t="shared" si="9"/>
        <v>1.0726575416600652E-3</v>
      </c>
      <c r="U81" s="16">
        <f t="shared" si="10"/>
        <v>2.3369061444536929</v>
      </c>
      <c r="V81" s="73">
        <f t="shared" si="11"/>
        <v>7.9958210845002764</v>
      </c>
      <c r="W81" s="17">
        <f t="shared" si="12"/>
        <v>92.004178915499722</v>
      </c>
      <c r="X81" s="16">
        <f t="shared" si="13"/>
        <v>2.4318198814734076</v>
      </c>
      <c r="Y81" s="73">
        <f t="shared" si="14"/>
        <v>4.2590597845115097</v>
      </c>
      <c r="Z81" s="17">
        <f t="shared" si="15"/>
        <v>95.740940215488493</v>
      </c>
      <c r="AA81" s="18">
        <f t="shared" si="16"/>
        <v>3.7367612999887667</v>
      </c>
      <c r="AB81" s="118">
        <v>1.8920946026904804</v>
      </c>
      <c r="AC81" s="89">
        <f t="shared" si="17"/>
        <v>95.740940215488493</v>
      </c>
    </row>
    <row r="82" spans="17:29" x14ac:dyDescent="0.3">
      <c r="R82" s="13">
        <v>78</v>
      </c>
      <c r="S82" s="14">
        <v>60.7</v>
      </c>
      <c r="T82" s="59">
        <f t="shared" si="9"/>
        <v>1.0726575416600652E-3</v>
      </c>
      <c r="U82" s="16">
        <f t="shared" si="10"/>
        <v>2.3369061444536929</v>
      </c>
      <c r="V82" s="73">
        <f t="shared" si="11"/>
        <v>7.9958210845002764</v>
      </c>
      <c r="W82" s="17">
        <f t="shared" si="12"/>
        <v>92.004178915499722</v>
      </c>
      <c r="X82" s="16">
        <f t="shared" si="13"/>
        <v>2.4318198814734076</v>
      </c>
      <c r="Y82" s="73">
        <f t="shared" si="14"/>
        <v>4.2590597845115097</v>
      </c>
      <c r="Z82" s="17">
        <f t="shared" si="15"/>
        <v>95.740940215488493</v>
      </c>
      <c r="AA82" s="18">
        <f t="shared" si="16"/>
        <v>3.7367612999887667</v>
      </c>
      <c r="AB82" s="118">
        <v>1.8976270912904414</v>
      </c>
      <c r="AC82" s="89">
        <f t="shared" si="17"/>
        <v>95.740940215488493</v>
      </c>
    </row>
    <row r="83" spans="17:29" x14ac:dyDescent="0.3">
      <c r="R83" s="13">
        <v>79</v>
      </c>
      <c r="S83" s="14">
        <v>60.7</v>
      </c>
      <c r="T83" s="59">
        <f t="shared" si="9"/>
        <v>1.0726575416600652E-3</v>
      </c>
      <c r="U83" s="16">
        <f t="shared" si="10"/>
        <v>2.3369061444536929</v>
      </c>
      <c r="V83" s="73">
        <f t="shared" si="11"/>
        <v>7.9958210845002764</v>
      </c>
      <c r="W83" s="17">
        <f t="shared" si="12"/>
        <v>92.004178915499722</v>
      </c>
      <c r="X83" s="16">
        <f t="shared" si="13"/>
        <v>2.4318198814734076</v>
      </c>
      <c r="Y83" s="73">
        <f t="shared" si="14"/>
        <v>4.2590597845115097</v>
      </c>
      <c r="Z83" s="17">
        <f t="shared" si="15"/>
        <v>95.740940215488493</v>
      </c>
      <c r="AA83" s="18">
        <f t="shared" si="16"/>
        <v>3.7367612999887667</v>
      </c>
      <c r="AB83" s="118">
        <v>1.9030899869919435</v>
      </c>
      <c r="AC83" s="89">
        <f>Z84</f>
        <v>95.740940215488493</v>
      </c>
    </row>
    <row r="84" spans="17:29" x14ac:dyDescent="0.3">
      <c r="R84" s="13">
        <v>80</v>
      </c>
      <c r="S84" s="14">
        <v>60.7</v>
      </c>
      <c r="T84" s="59">
        <f t="shared" si="9"/>
        <v>1.0726575416600652E-3</v>
      </c>
      <c r="U84" s="16">
        <f>$D$14/T84*10^-6</f>
        <v>2.3369061444536929</v>
      </c>
      <c r="V84" s="73">
        <f>(1-(U84/$D$12))*100</f>
        <v>7.9958210845002764</v>
      </c>
      <c r="W84" s="17">
        <f>100-V84</f>
        <v>92.004178915499722</v>
      </c>
      <c r="X84" s="16">
        <f t="shared" si="13"/>
        <v>2.4318198814734076</v>
      </c>
      <c r="Y84" s="73">
        <f t="shared" si="14"/>
        <v>4.2590597845115097</v>
      </c>
      <c r="Z84" s="17">
        <f>100-Y84</f>
        <v>95.740940215488493</v>
      </c>
      <c r="AA84" s="18">
        <f>V84-Y84</f>
        <v>3.7367612999887667</v>
      </c>
      <c r="AB84" s="118">
        <v>1.9084850188786497</v>
      </c>
      <c r="AC84" s="89">
        <f t="shared" ref="AC84:AC93" si="18">Z85</f>
        <v>95.898928565679071</v>
      </c>
    </row>
    <row r="85" spans="17:29" x14ac:dyDescent="0.3">
      <c r="R85" s="13">
        <v>81</v>
      </c>
      <c r="S85" s="14">
        <v>60.6</v>
      </c>
      <c r="T85" s="59">
        <f t="shared" si="9"/>
        <v>1.0708903957924209E-3</v>
      </c>
      <c r="U85" s="16">
        <f t="shared" ref="U85:U94" si="19">$D$14/T85*10^-6</f>
        <v>2.3407624252201189</v>
      </c>
      <c r="V85" s="73">
        <f t="shared" ref="V85:V94" si="20">(1-(U85/$D$12))*100</f>
        <v>7.843999007081937</v>
      </c>
      <c r="W85" s="17">
        <f t="shared" ref="W85:W94" si="21">100-V85</f>
        <v>92.156000992918067</v>
      </c>
      <c r="X85" s="16">
        <f t="shared" si="13"/>
        <v>2.4358327855682487</v>
      </c>
      <c r="Y85" s="73">
        <f t="shared" si="14"/>
        <v>4.1010714343209242</v>
      </c>
      <c r="Z85" s="17">
        <f t="shared" ref="Z85:Z94" si="22">100-Y85</f>
        <v>95.898928565679071</v>
      </c>
      <c r="AA85" s="18">
        <f t="shared" ref="AA85:AA94" si="23">V85-Y85</f>
        <v>3.7429275727610127</v>
      </c>
      <c r="AB85" s="118">
        <v>1.9138138523837167</v>
      </c>
      <c r="AC85" s="89">
        <f t="shared" si="18"/>
        <v>95.898928565679071</v>
      </c>
    </row>
    <row r="86" spans="17:29" x14ac:dyDescent="0.3">
      <c r="R86" s="13">
        <v>82</v>
      </c>
      <c r="S86" s="14">
        <v>60.6</v>
      </c>
      <c r="T86" s="59">
        <f t="shared" si="9"/>
        <v>1.0708903957924209E-3</v>
      </c>
      <c r="U86" s="16">
        <f t="shared" si="19"/>
        <v>2.3407624252201189</v>
      </c>
      <c r="V86" s="73">
        <f t="shared" si="20"/>
        <v>7.843999007081937</v>
      </c>
      <c r="W86" s="17">
        <f t="shared" si="21"/>
        <v>92.156000992918067</v>
      </c>
      <c r="X86" s="16">
        <f t="shared" si="13"/>
        <v>2.4358327855682487</v>
      </c>
      <c r="Y86" s="73">
        <f t="shared" si="14"/>
        <v>4.1010714343209242</v>
      </c>
      <c r="Z86" s="17">
        <f t="shared" si="22"/>
        <v>95.898928565679071</v>
      </c>
      <c r="AA86" s="18">
        <f t="shared" si="23"/>
        <v>3.7429275727610127</v>
      </c>
      <c r="AB86" s="118">
        <v>1.919078092376074</v>
      </c>
      <c r="AC86" s="89">
        <f t="shared" si="18"/>
        <v>95.898928565679071</v>
      </c>
    </row>
    <row r="87" spans="17:29" x14ac:dyDescent="0.3">
      <c r="R87" s="13">
        <v>83</v>
      </c>
      <c r="S87" s="14">
        <v>60.6</v>
      </c>
      <c r="T87" s="59">
        <f t="shared" si="9"/>
        <v>1.0708903957924209E-3</v>
      </c>
      <c r="U87" s="16">
        <f t="shared" si="19"/>
        <v>2.3407624252201189</v>
      </c>
      <c r="V87" s="73">
        <f t="shared" si="20"/>
        <v>7.843999007081937</v>
      </c>
      <c r="W87" s="17">
        <f t="shared" si="21"/>
        <v>92.156000992918067</v>
      </c>
      <c r="X87" s="16">
        <f t="shared" si="13"/>
        <v>2.4358327855682487</v>
      </c>
      <c r="Y87" s="73">
        <f t="shared" si="14"/>
        <v>4.1010714343209242</v>
      </c>
      <c r="Z87" s="17">
        <f t="shared" si="22"/>
        <v>95.898928565679071</v>
      </c>
      <c r="AA87" s="18">
        <f t="shared" si="23"/>
        <v>3.7429275727610127</v>
      </c>
      <c r="AB87" s="118">
        <v>1.9242792860618816</v>
      </c>
      <c r="AC87" s="89">
        <f t="shared" si="18"/>
        <v>95.898928565679071</v>
      </c>
    </row>
    <row r="88" spans="17:29" x14ac:dyDescent="0.3">
      <c r="R88" s="13">
        <v>84</v>
      </c>
      <c r="S88" s="14">
        <v>60.6</v>
      </c>
      <c r="T88" s="59">
        <f t="shared" si="9"/>
        <v>1.0708903957924209E-3</v>
      </c>
      <c r="U88" s="16">
        <f t="shared" si="19"/>
        <v>2.3407624252201189</v>
      </c>
      <c r="V88" s="73">
        <f t="shared" si="20"/>
        <v>7.843999007081937</v>
      </c>
      <c r="W88" s="17">
        <f t="shared" si="21"/>
        <v>92.156000992918067</v>
      </c>
      <c r="X88" s="16">
        <f t="shared" si="13"/>
        <v>2.4358327855682487</v>
      </c>
      <c r="Y88" s="73">
        <f t="shared" si="14"/>
        <v>4.1010714343209242</v>
      </c>
      <c r="Z88" s="17">
        <f t="shared" si="22"/>
        <v>95.898928565679071</v>
      </c>
      <c r="AA88" s="18">
        <f t="shared" si="23"/>
        <v>3.7429275727610127</v>
      </c>
      <c r="AB88" s="118">
        <v>1.9294189257142926</v>
      </c>
      <c r="AC88" s="89">
        <f t="shared" si="18"/>
        <v>95.898928565679071</v>
      </c>
    </row>
    <row r="89" spans="17:29" x14ac:dyDescent="0.3">
      <c r="Q89" s="61"/>
      <c r="R89" s="13">
        <v>85</v>
      </c>
      <c r="S89" s="14">
        <v>60.6</v>
      </c>
      <c r="T89" s="59">
        <f t="shared" si="9"/>
        <v>1.0708903957924209E-3</v>
      </c>
      <c r="U89" s="16">
        <f t="shared" si="19"/>
        <v>2.3407624252201189</v>
      </c>
      <c r="V89" s="73">
        <f t="shared" si="20"/>
        <v>7.843999007081937</v>
      </c>
      <c r="W89" s="17">
        <f t="shared" si="21"/>
        <v>92.156000992918067</v>
      </c>
      <c r="X89" s="16">
        <f t="shared" si="13"/>
        <v>2.4358327855682487</v>
      </c>
      <c r="Y89" s="73">
        <f t="shared" si="14"/>
        <v>4.1010714343209242</v>
      </c>
      <c r="Z89" s="17">
        <f t="shared" si="22"/>
        <v>95.898928565679071</v>
      </c>
      <c r="AA89" s="18">
        <f t="shared" si="23"/>
        <v>3.7429275727610127</v>
      </c>
      <c r="AB89" s="118">
        <v>1.9344984512435677</v>
      </c>
      <c r="AC89" s="89">
        <f t="shared" si="18"/>
        <v>96.057439191407497</v>
      </c>
    </row>
    <row r="90" spans="17:29" x14ac:dyDescent="0.3">
      <c r="R90" s="13">
        <v>86</v>
      </c>
      <c r="S90" s="14">
        <v>60.5</v>
      </c>
      <c r="T90" s="59">
        <f t="shared" si="9"/>
        <v>1.0691232499247766E-3</v>
      </c>
      <c r="U90" s="16">
        <f t="shared" si="19"/>
        <v>2.3446314540221356</v>
      </c>
      <c r="V90" s="73">
        <f t="shared" si="20"/>
        <v>7.6916750384986017</v>
      </c>
      <c r="W90" s="17">
        <f t="shared" si="21"/>
        <v>92.308324961501398</v>
      </c>
      <c r="X90" s="16">
        <f t="shared" si="13"/>
        <v>2.4398589554617502</v>
      </c>
      <c r="Y90" s="73">
        <f t="shared" si="14"/>
        <v>3.9425608085925101</v>
      </c>
      <c r="Z90" s="17">
        <f t="shared" si="22"/>
        <v>96.057439191407497</v>
      </c>
      <c r="AA90" s="18">
        <f t="shared" si="23"/>
        <v>3.7491142299060916</v>
      </c>
      <c r="AB90" s="118">
        <v>1.9395192526186185</v>
      </c>
      <c r="AC90" s="89">
        <f t="shared" si="18"/>
        <v>96.057439191407497</v>
      </c>
    </row>
    <row r="91" spans="17:29" x14ac:dyDescent="0.3">
      <c r="R91" s="13">
        <v>87</v>
      </c>
      <c r="S91" s="14">
        <v>60.5</v>
      </c>
      <c r="T91" s="59">
        <f t="shared" si="9"/>
        <v>1.0691232499247766E-3</v>
      </c>
      <c r="U91" s="16">
        <f t="shared" si="19"/>
        <v>2.3446314540221356</v>
      </c>
      <c r="V91" s="73">
        <f t="shared" si="20"/>
        <v>7.6916750384986017</v>
      </c>
      <c r="W91" s="17">
        <f t="shared" si="21"/>
        <v>92.308324961501398</v>
      </c>
      <c r="X91" s="16">
        <f t="shared" si="13"/>
        <v>2.4398589554617502</v>
      </c>
      <c r="Y91" s="73">
        <f t="shared" si="14"/>
        <v>3.9425608085925101</v>
      </c>
      <c r="Z91" s="17">
        <f t="shared" si="22"/>
        <v>96.057439191407497</v>
      </c>
      <c r="AA91" s="18">
        <f t="shared" si="23"/>
        <v>3.7491142299060916</v>
      </c>
      <c r="AB91" s="118">
        <v>1.9444826721501687</v>
      </c>
      <c r="AC91" s="89">
        <f t="shared" si="18"/>
        <v>96.057439191407497</v>
      </c>
    </row>
    <row r="92" spans="17:29" x14ac:dyDescent="0.3">
      <c r="R92" s="13">
        <v>88</v>
      </c>
      <c r="S92" s="14">
        <v>60.5</v>
      </c>
      <c r="T92" s="59">
        <f t="shared" si="9"/>
        <v>1.0691232499247766E-3</v>
      </c>
      <c r="U92" s="16">
        <f t="shared" si="19"/>
        <v>2.3446314540221356</v>
      </c>
      <c r="V92" s="73">
        <f t="shared" si="20"/>
        <v>7.6916750384986017</v>
      </c>
      <c r="W92" s="17">
        <f t="shared" si="21"/>
        <v>92.308324961501398</v>
      </c>
      <c r="X92" s="16">
        <f t="shared" si="13"/>
        <v>2.4398589554617502</v>
      </c>
      <c r="Y92" s="73">
        <f t="shared" si="14"/>
        <v>3.9425608085925101</v>
      </c>
      <c r="Z92" s="17">
        <f t="shared" si="22"/>
        <v>96.057439191407497</v>
      </c>
      <c r="AA92" s="18">
        <f t="shared" si="23"/>
        <v>3.7491142299060916</v>
      </c>
      <c r="AB92" s="118">
        <v>1.9493900066449128</v>
      </c>
      <c r="AC92" s="89">
        <f t="shared" si="18"/>
        <v>96.057439191407497</v>
      </c>
    </row>
    <row r="93" spans="17:29" x14ac:dyDescent="0.3">
      <c r="R93" s="13">
        <v>89</v>
      </c>
      <c r="S93" s="14">
        <v>60.5</v>
      </c>
      <c r="T93" s="59">
        <f t="shared" si="9"/>
        <v>1.0691232499247766E-3</v>
      </c>
      <c r="U93" s="16">
        <f t="shared" si="19"/>
        <v>2.3446314540221356</v>
      </c>
      <c r="V93" s="73">
        <f t="shared" si="20"/>
        <v>7.6916750384986017</v>
      </c>
      <c r="W93" s="17">
        <f t="shared" si="21"/>
        <v>92.308324961501398</v>
      </c>
      <c r="X93" s="16">
        <f t="shared" si="13"/>
        <v>2.4398589554617502</v>
      </c>
      <c r="Y93" s="73">
        <f t="shared" si="14"/>
        <v>3.9425608085925101</v>
      </c>
      <c r="Z93" s="17">
        <f t="shared" si="22"/>
        <v>96.057439191407497</v>
      </c>
      <c r="AA93" s="18">
        <f t="shared" si="23"/>
        <v>3.7491142299060916</v>
      </c>
      <c r="AB93" s="118">
        <v>1.954242509439325</v>
      </c>
      <c r="AC93" s="89">
        <f t="shared" si="18"/>
        <v>96.057439191407497</v>
      </c>
    </row>
    <row r="94" spans="17:29" x14ac:dyDescent="0.3">
      <c r="R94" s="13">
        <v>90</v>
      </c>
      <c r="S94" s="14">
        <v>60.5</v>
      </c>
      <c r="T94" s="59">
        <f t="shared" si="9"/>
        <v>1.0691232499247766E-3</v>
      </c>
      <c r="U94" s="16">
        <f t="shared" si="19"/>
        <v>2.3446314540221356</v>
      </c>
      <c r="V94" s="73">
        <f t="shared" si="20"/>
        <v>7.6916750384986017</v>
      </c>
      <c r="W94" s="17">
        <f t="shared" si="21"/>
        <v>92.308324961501398</v>
      </c>
      <c r="X94" s="16">
        <f t="shared" si="13"/>
        <v>2.4398589554617502</v>
      </c>
      <c r="Y94" s="73">
        <f t="shared" si="14"/>
        <v>3.9425608085925101</v>
      </c>
      <c r="Z94" s="17">
        <f t="shared" si="22"/>
        <v>96.057439191407497</v>
      </c>
      <c r="AA94" s="18">
        <f t="shared" si="23"/>
        <v>3.7491142299060916</v>
      </c>
      <c r="AB94" s="118">
        <v>1.9590413923210936</v>
      </c>
      <c r="AC94" s="89">
        <f>Z95</f>
        <v>96.216474686757479</v>
      </c>
    </row>
    <row r="95" spans="17:29" x14ac:dyDescent="0.3">
      <c r="R95" s="13">
        <v>91</v>
      </c>
      <c r="S95" s="14">
        <v>60.4</v>
      </c>
      <c r="T95" s="59">
        <f t="shared" si="9"/>
        <v>1.0673561040571323E-3</v>
      </c>
      <c r="U95" s="16">
        <f>$D$14/T95*10^-6</f>
        <v>2.3485132941778013</v>
      </c>
      <c r="V95" s="73">
        <f>(1-(U95/$D$12))*100</f>
        <v>7.5388466859133363</v>
      </c>
      <c r="W95" s="17">
        <f>100-V95</f>
        <v>92.461153314086658</v>
      </c>
      <c r="X95" s="16">
        <f t="shared" si="13"/>
        <v>2.4438984570436402</v>
      </c>
      <c r="Y95" s="73">
        <f t="shared" si="14"/>
        <v>3.7835253132425195</v>
      </c>
      <c r="Z95" s="17">
        <f>100-Y95</f>
        <v>96.216474686757479</v>
      </c>
      <c r="AA95" s="18">
        <f>V95-Y95</f>
        <v>3.7553213726708168</v>
      </c>
      <c r="AB95" s="118">
        <v>1.9637878273455553</v>
      </c>
      <c r="AC95" s="89">
        <f t="shared" ref="AC95:AC109" si="24">Z96</f>
        <v>96.216474686757479</v>
      </c>
    </row>
    <row r="96" spans="17:29" x14ac:dyDescent="0.3">
      <c r="R96" s="13">
        <v>92</v>
      </c>
      <c r="S96" s="14">
        <v>60.4</v>
      </c>
      <c r="T96" s="59">
        <f t="shared" si="9"/>
        <v>1.0673561040571323E-3</v>
      </c>
      <c r="U96" s="16">
        <f t="shared" ref="U96:U107" si="25">$D$14/T96*10^-6</f>
        <v>2.3485132941778013</v>
      </c>
      <c r="V96" s="73">
        <f t="shared" ref="V96:V107" si="26">(1-(U96/$D$12))*100</f>
        <v>7.5388466859133363</v>
      </c>
      <c r="W96" s="17">
        <f t="shared" ref="W96:W107" si="27">100-V96</f>
        <v>92.461153314086658</v>
      </c>
      <c r="X96" s="16">
        <f t="shared" si="13"/>
        <v>2.4438984570436402</v>
      </c>
      <c r="Y96" s="73">
        <f t="shared" si="14"/>
        <v>3.7835253132425195</v>
      </c>
      <c r="Z96" s="17">
        <f t="shared" ref="Z96:Z107" si="28">100-Y96</f>
        <v>96.216474686757479</v>
      </c>
      <c r="AA96" s="18">
        <f t="shared" ref="AA96:AA107" si="29">V96-Y96</f>
        <v>3.7553213726708168</v>
      </c>
      <c r="AB96" s="118">
        <v>1.968482948553935</v>
      </c>
      <c r="AC96" s="89">
        <f t="shared" si="24"/>
        <v>96.216474686757479</v>
      </c>
    </row>
    <row r="97" spans="18:29" x14ac:dyDescent="0.3">
      <c r="R97" s="13">
        <v>93</v>
      </c>
      <c r="S97" s="14">
        <v>60.4</v>
      </c>
      <c r="T97" s="59">
        <f t="shared" si="9"/>
        <v>1.0673561040571323E-3</v>
      </c>
      <c r="U97" s="16">
        <f t="shared" si="25"/>
        <v>2.3485132941778013</v>
      </c>
      <c r="V97" s="73">
        <f t="shared" si="26"/>
        <v>7.5388466859133363</v>
      </c>
      <c r="W97" s="17">
        <f t="shared" si="27"/>
        <v>92.461153314086658</v>
      </c>
      <c r="X97" s="16">
        <f t="shared" si="13"/>
        <v>2.4438984570436402</v>
      </c>
      <c r="Y97" s="73">
        <f t="shared" si="14"/>
        <v>3.7835253132425195</v>
      </c>
      <c r="Z97" s="17">
        <f t="shared" si="28"/>
        <v>96.216474686757479</v>
      </c>
      <c r="AA97" s="18">
        <f t="shared" si="29"/>
        <v>3.7553213726708168</v>
      </c>
      <c r="AB97" s="118">
        <v>1.9731278535996986</v>
      </c>
      <c r="AC97" s="89">
        <f t="shared" si="24"/>
        <v>96.216474686757479</v>
      </c>
    </row>
    <row r="98" spans="18:29" x14ac:dyDescent="0.3">
      <c r="R98" s="13">
        <v>94</v>
      </c>
      <c r="S98" s="14">
        <v>60.4</v>
      </c>
      <c r="T98" s="59">
        <f t="shared" si="9"/>
        <v>1.0673561040571323E-3</v>
      </c>
      <c r="U98" s="16">
        <f t="shared" si="25"/>
        <v>2.3485132941778013</v>
      </c>
      <c r="V98" s="73">
        <f t="shared" si="26"/>
        <v>7.5388466859133363</v>
      </c>
      <c r="W98" s="17">
        <f t="shared" si="27"/>
        <v>92.461153314086658</v>
      </c>
      <c r="X98" s="16">
        <f t="shared" si="13"/>
        <v>2.4438984570436402</v>
      </c>
      <c r="Y98" s="73">
        <f t="shared" si="14"/>
        <v>3.7835253132425195</v>
      </c>
      <c r="Z98" s="17">
        <f t="shared" si="28"/>
        <v>96.216474686757479</v>
      </c>
      <c r="AA98" s="18">
        <f t="shared" si="29"/>
        <v>3.7553213726708168</v>
      </c>
      <c r="AB98" s="118">
        <v>1.9777236052888478</v>
      </c>
      <c r="AC98" s="89">
        <f t="shared" si="24"/>
        <v>96.216474686757479</v>
      </c>
    </row>
    <row r="99" spans="18:29" x14ac:dyDescent="0.3">
      <c r="R99" s="13">
        <v>95</v>
      </c>
      <c r="S99" s="14">
        <v>60.4</v>
      </c>
      <c r="T99" s="59">
        <f t="shared" si="9"/>
        <v>1.0673561040571323E-3</v>
      </c>
      <c r="U99" s="16">
        <f t="shared" si="25"/>
        <v>2.3485132941778013</v>
      </c>
      <c r="V99" s="73">
        <f t="shared" si="26"/>
        <v>7.5388466859133363</v>
      </c>
      <c r="W99" s="17">
        <f t="shared" si="27"/>
        <v>92.461153314086658</v>
      </c>
      <c r="X99" s="16">
        <f t="shared" si="13"/>
        <v>2.4438984570436402</v>
      </c>
      <c r="Y99" s="73">
        <f t="shared" si="14"/>
        <v>3.7835253132425195</v>
      </c>
      <c r="Z99" s="17">
        <f t="shared" si="28"/>
        <v>96.216474686757479</v>
      </c>
      <c r="AA99" s="18">
        <f t="shared" si="29"/>
        <v>3.7553213726708168</v>
      </c>
      <c r="AB99" s="118">
        <v>1.9822712330395684</v>
      </c>
      <c r="AC99" s="89">
        <f t="shared" si="24"/>
        <v>96.216474686757479</v>
      </c>
    </row>
    <row r="100" spans="18:29" x14ac:dyDescent="0.3">
      <c r="R100" s="13">
        <v>96</v>
      </c>
      <c r="S100" s="14">
        <v>60.4</v>
      </c>
      <c r="T100" s="59">
        <f t="shared" si="9"/>
        <v>1.0673561040571323E-3</v>
      </c>
      <c r="U100" s="16">
        <f t="shared" si="25"/>
        <v>2.3485132941778013</v>
      </c>
      <c r="V100" s="73">
        <f t="shared" si="26"/>
        <v>7.5388466859133363</v>
      </c>
      <c r="W100" s="17">
        <f t="shared" si="27"/>
        <v>92.461153314086658</v>
      </c>
      <c r="X100" s="16">
        <f t="shared" si="13"/>
        <v>2.4438984570436402</v>
      </c>
      <c r="Y100" s="73">
        <f t="shared" si="14"/>
        <v>3.7835253132425195</v>
      </c>
      <c r="Z100" s="17">
        <f t="shared" si="28"/>
        <v>96.216474686757479</v>
      </c>
      <c r="AA100" s="18">
        <f t="shared" si="29"/>
        <v>3.7553213726708168</v>
      </c>
      <c r="AB100" s="118">
        <v>1.9867717342662448</v>
      </c>
      <c r="AC100" s="89">
        <f t="shared" si="24"/>
        <v>96.376037663020767</v>
      </c>
    </row>
    <row r="101" spans="18:29" x14ac:dyDescent="0.3">
      <c r="R101" s="13">
        <v>97</v>
      </c>
      <c r="S101" s="14">
        <v>60.3</v>
      </c>
      <c r="T101" s="59">
        <f t="shared" si="9"/>
        <v>1.0655889581894879E-3</v>
      </c>
      <c r="U101" s="16">
        <f t="shared" si="25"/>
        <v>2.352408009425194</v>
      </c>
      <c r="V101" s="73">
        <f t="shared" si="26"/>
        <v>7.385511439952996</v>
      </c>
      <c r="W101" s="17">
        <f t="shared" si="27"/>
        <v>92.614488560047008</v>
      </c>
      <c r="X101" s="16">
        <f t="shared" si="13"/>
        <v>2.4479513566407274</v>
      </c>
      <c r="Y101" s="73">
        <f t="shared" si="14"/>
        <v>3.6239623369792362</v>
      </c>
      <c r="Z101" s="17">
        <f t="shared" si="28"/>
        <v>96.376037663020767</v>
      </c>
      <c r="AA101" s="18">
        <f t="shared" si="29"/>
        <v>3.7615491029737598</v>
      </c>
      <c r="AB101" s="118">
        <v>1.9912260756924949</v>
      </c>
      <c r="AC101" s="89">
        <f t="shared" si="24"/>
        <v>96.376037663020767</v>
      </c>
    </row>
    <row r="102" spans="18:29" x14ac:dyDescent="0.3">
      <c r="R102" s="13">
        <v>98</v>
      </c>
      <c r="S102" s="14">
        <v>60.3</v>
      </c>
      <c r="T102" s="59">
        <f t="shared" si="9"/>
        <v>1.0655889581894879E-3</v>
      </c>
      <c r="U102" s="16">
        <f t="shared" si="25"/>
        <v>2.352408009425194</v>
      </c>
      <c r="V102" s="73">
        <f t="shared" si="26"/>
        <v>7.385511439952996</v>
      </c>
      <c r="W102" s="17">
        <f t="shared" si="27"/>
        <v>92.614488560047008</v>
      </c>
      <c r="X102" s="16">
        <f t="shared" si="13"/>
        <v>2.4479513566407274</v>
      </c>
      <c r="Y102" s="73">
        <f t="shared" si="14"/>
        <v>3.6239623369792362</v>
      </c>
      <c r="Z102" s="17">
        <f t="shared" si="28"/>
        <v>96.376037663020767</v>
      </c>
      <c r="AA102" s="18">
        <f t="shared" si="29"/>
        <v>3.7615491029737598</v>
      </c>
      <c r="AB102" s="118">
        <v>1.9956351945975499</v>
      </c>
      <c r="AC102" s="89">
        <f t="shared" si="24"/>
        <v>96.376037663020767</v>
      </c>
    </row>
    <row r="103" spans="18:29" x14ac:dyDescent="0.3">
      <c r="R103" s="13">
        <v>99</v>
      </c>
      <c r="S103" s="14">
        <v>60.3</v>
      </c>
      <c r="T103" s="59">
        <f t="shared" si="9"/>
        <v>1.0655889581894879E-3</v>
      </c>
      <c r="U103" s="16">
        <f t="shared" si="25"/>
        <v>2.352408009425194</v>
      </c>
      <c r="V103" s="73">
        <f t="shared" si="26"/>
        <v>7.385511439952996</v>
      </c>
      <c r="W103" s="17">
        <f t="shared" si="27"/>
        <v>92.614488560047008</v>
      </c>
      <c r="X103" s="16">
        <f t="shared" si="13"/>
        <v>2.4479513566407274</v>
      </c>
      <c r="Y103" s="73">
        <f t="shared" si="14"/>
        <v>3.6239623369792362</v>
      </c>
      <c r="Z103" s="17">
        <f t="shared" si="28"/>
        <v>96.376037663020767</v>
      </c>
      <c r="AA103" s="18">
        <f t="shared" si="29"/>
        <v>3.7615491029737598</v>
      </c>
      <c r="AB103" s="118">
        <v>2</v>
      </c>
      <c r="AC103" s="89">
        <f t="shared" si="24"/>
        <v>96.376037663020767</v>
      </c>
    </row>
    <row r="104" spans="18:29" x14ac:dyDescent="0.3">
      <c r="R104" s="13">
        <v>100</v>
      </c>
      <c r="S104" s="14">
        <v>60.3</v>
      </c>
      <c r="T104" s="59">
        <f t="shared" si="9"/>
        <v>1.0655889581894879E-3</v>
      </c>
      <c r="U104" s="16">
        <f t="shared" si="25"/>
        <v>2.352408009425194</v>
      </c>
      <c r="V104" s="73">
        <f t="shared" si="26"/>
        <v>7.385511439952996</v>
      </c>
      <c r="W104" s="17">
        <f t="shared" si="27"/>
        <v>92.614488560047008</v>
      </c>
      <c r="X104" s="16">
        <f t="shared" si="13"/>
        <v>2.4479513566407274</v>
      </c>
      <c r="Y104" s="73">
        <f t="shared" si="14"/>
        <v>3.6239623369792362</v>
      </c>
      <c r="Z104" s="17">
        <f t="shared" si="28"/>
        <v>96.376037663020767</v>
      </c>
      <c r="AA104" s="18">
        <f t="shared" si="29"/>
        <v>3.7615491029737598</v>
      </c>
      <c r="AB104" s="118">
        <v>2.0043213737826426</v>
      </c>
      <c r="AC104" s="89">
        <f t="shared" si="24"/>
        <v>96.376037663020767</v>
      </c>
    </row>
    <row r="105" spans="18:29" x14ac:dyDescent="0.3">
      <c r="R105" s="13">
        <v>101</v>
      </c>
      <c r="S105" s="14">
        <v>60.3</v>
      </c>
      <c r="T105" s="59">
        <f t="shared" si="9"/>
        <v>1.0655889581894879E-3</v>
      </c>
      <c r="U105" s="16">
        <f t="shared" si="25"/>
        <v>2.352408009425194</v>
      </c>
      <c r="V105" s="73">
        <f t="shared" si="26"/>
        <v>7.385511439952996</v>
      </c>
      <c r="W105" s="17">
        <f t="shared" si="27"/>
        <v>92.614488560047008</v>
      </c>
      <c r="X105" s="16">
        <f t="shared" si="13"/>
        <v>2.4479513566407274</v>
      </c>
      <c r="Y105" s="73">
        <f t="shared" si="14"/>
        <v>3.6239623369792362</v>
      </c>
      <c r="Z105" s="17">
        <f t="shared" si="28"/>
        <v>96.376037663020767</v>
      </c>
      <c r="AA105" s="18">
        <f t="shared" si="29"/>
        <v>3.7615491029737598</v>
      </c>
      <c r="AB105" s="118">
        <v>2.0086001717619175</v>
      </c>
      <c r="AC105" s="89">
        <f t="shared" si="24"/>
        <v>96.376037663020767</v>
      </c>
    </row>
    <row r="106" spans="18:29" x14ac:dyDescent="0.3">
      <c r="R106" s="13">
        <v>102</v>
      </c>
      <c r="S106" s="31">
        <v>60.3</v>
      </c>
      <c r="T106" s="59">
        <f t="shared" si="9"/>
        <v>1.0655889581894879E-3</v>
      </c>
      <c r="U106" s="16">
        <f t="shared" si="25"/>
        <v>2.352408009425194</v>
      </c>
      <c r="V106" s="73">
        <f t="shared" si="26"/>
        <v>7.385511439952996</v>
      </c>
      <c r="W106" s="17">
        <f t="shared" si="27"/>
        <v>92.614488560047008</v>
      </c>
      <c r="X106" s="16">
        <f t="shared" si="13"/>
        <v>2.4479513566407274</v>
      </c>
      <c r="Y106" s="73">
        <f t="shared" si="14"/>
        <v>3.6239623369792362</v>
      </c>
      <c r="Z106" s="17">
        <f t="shared" si="28"/>
        <v>96.376037663020767</v>
      </c>
      <c r="AA106" s="18">
        <f t="shared" si="29"/>
        <v>3.7615491029737598</v>
      </c>
      <c r="AB106" s="118">
        <v>2.012837224705172</v>
      </c>
      <c r="AC106" s="89">
        <f t="shared" si="24"/>
        <v>96.536130748839739</v>
      </c>
    </row>
    <row r="107" spans="18:29" x14ac:dyDescent="0.3">
      <c r="R107" s="13">
        <v>103</v>
      </c>
      <c r="S107" s="31">
        <v>60.2</v>
      </c>
      <c r="T107" s="59">
        <f t="shared" si="9"/>
        <v>1.0638218123218439E-3</v>
      </c>
      <c r="U107" s="16">
        <f t="shared" si="25"/>
        <v>2.3563156639259</v>
      </c>
      <c r="V107" s="73">
        <f t="shared" si="26"/>
        <v>7.2316667745708667</v>
      </c>
      <c r="W107" s="17">
        <f t="shared" si="27"/>
        <v>92.768333225429132</v>
      </c>
      <c r="X107" s="16">
        <f t="shared" si="13"/>
        <v>2.4520177210205292</v>
      </c>
      <c r="Y107" s="73">
        <f t="shared" si="14"/>
        <v>3.4638692511602676</v>
      </c>
      <c r="Z107" s="17">
        <f t="shared" si="28"/>
        <v>96.536130748839739</v>
      </c>
      <c r="AA107" s="18">
        <f t="shared" si="29"/>
        <v>3.7677975234105991</v>
      </c>
      <c r="AB107" s="118">
        <v>2.0170333392987803</v>
      </c>
      <c r="AC107" s="89">
        <f t="shared" si="24"/>
        <v>96.536130748839739</v>
      </c>
    </row>
    <row r="108" spans="18:29" x14ac:dyDescent="0.3">
      <c r="R108" s="13">
        <v>104</v>
      </c>
      <c r="S108" s="31">
        <v>60.2</v>
      </c>
      <c r="T108" s="59">
        <f t="shared" si="9"/>
        <v>1.0638218123218439E-3</v>
      </c>
      <c r="U108" s="16">
        <f>$D$14/T108*10^-6</f>
        <v>2.3563156639259</v>
      </c>
      <c r="V108" s="73">
        <f>(1-(U108/$D$12))*100</f>
        <v>7.2316667745708667</v>
      </c>
      <c r="W108" s="17">
        <f>100-V108</f>
        <v>92.768333225429132</v>
      </c>
      <c r="X108" s="16">
        <f t="shared" si="13"/>
        <v>2.4520177210205292</v>
      </c>
      <c r="Y108" s="73">
        <f t="shared" si="14"/>
        <v>3.4638692511602676</v>
      </c>
      <c r="Z108" s="17">
        <f>100-Y108</f>
        <v>96.536130748839739</v>
      </c>
      <c r="AA108" s="18">
        <f>V108-Y108</f>
        <v>3.7677975234105991</v>
      </c>
      <c r="AB108" s="118">
        <v>2.0211892990699383</v>
      </c>
      <c r="AC108" s="89">
        <f t="shared" si="24"/>
        <v>96.536130748839739</v>
      </c>
    </row>
    <row r="109" spans="18:29" x14ac:dyDescent="0.3">
      <c r="R109" s="13">
        <v>105</v>
      </c>
      <c r="S109" s="31">
        <v>60.2</v>
      </c>
      <c r="T109" s="59">
        <f t="shared" si="9"/>
        <v>1.0638218123218439E-3</v>
      </c>
      <c r="U109" s="16">
        <f t="shared" ref="U109:U110" si="30">$D$14/T109*10^-6</f>
        <v>2.3563156639259</v>
      </c>
      <c r="V109" s="73">
        <f t="shared" ref="V109:V110" si="31">(1-(U109/$D$12))*100</f>
        <v>7.2316667745708667</v>
      </c>
      <c r="W109" s="17">
        <f t="shared" ref="W109:W110" si="32">100-V109</f>
        <v>92.768333225429132</v>
      </c>
      <c r="X109" s="16">
        <f t="shared" si="13"/>
        <v>2.4520177210205292</v>
      </c>
      <c r="Y109" s="73">
        <f t="shared" si="14"/>
        <v>3.4638692511602676</v>
      </c>
      <c r="Z109" s="17">
        <f t="shared" ref="Z109:Z110" si="33">100-Y109</f>
        <v>96.536130748839739</v>
      </c>
      <c r="AA109" s="18">
        <f t="shared" ref="AA109:AA110" si="34">V109-Y109</f>
        <v>3.7677975234105991</v>
      </c>
      <c r="AB109" s="118">
        <v>2.0253058652647704</v>
      </c>
      <c r="AC109" s="89">
        <f t="shared" si="24"/>
        <v>96.536130748839739</v>
      </c>
    </row>
    <row r="110" spans="18:29" x14ac:dyDescent="0.3">
      <c r="R110" s="13">
        <v>106</v>
      </c>
      <c r="S110" s="31">
        <v>60.2</v>
      </c>
      <c r="T110" s="59">
        <f t="shared" si="9"/>
        <v>1.0638218123218439E-3</v>
      </c>
      <c r="U110" s="16">
        <f t="shared" si="30"/>
        <v>2.3563156639259</v>
      </c>
      <c r="V110" s="73">
        <f t="shared" si="31"/>
        <v>7.2316667745708667</v>
      </c>
      <c r="W110" s="17">
        <f t="shared" si="32"/>
        <v>92.768333225429132</v>
      </c>
      <c r="X110" s="16">
        <f t="shared" si="13"/>
        <v>2.4520177210205292</v>
      </c>
      <c r="Y110" s="73">
        <f t="shared" si="14"/>
        <v>3.4638692511602676</v>
      </c>
      <c r="Z110" s="17">
        <f t="shared" si="33"/>
        <v>96.536130748839739</v>
      </c>
      <c r="AA110" s="18">
        <f t="shared" si="34"/>
        <v>3.7677975234105991</v>
      </c>
      <c r="AB110" s="118">
        <v>2.0293837776852097</v>
      </c>
      <c r="AC110" s="89">
        <f>Z111</f>
        <v>96.536130748839739</v>
      </c>
    </row>
    <row r="111" spans="18:29" x14ac:dyDescent="0.3">
      <c r="R111" s="13">
        <v>107</v>
      </c>
      <c r="S111" s="31">
        <v>60.2</v>
      </c>
      <c r="T111" s="59">
        <f t="shared" si="9"/>
        <v>1.0638218123218439E-3</v>
      </c>
      <c r="U111" s="16">
        <f>$D$14/T111*10^-6</f>
        <v>2.3563156639259</v>
      </c>
      <c r="V111" s="73">
        <f>(1-(U111/$D$12))*100</f>
        <v>7.2316667745708667</v>
      </c>
      <c r="W111" s="17">
        <f>100-V111</f>
        <v>92.768333225429132</v>
      </c>
      <c r="X111" s="16">
        <f t="shared" si="13"/>
        <v>2.4520177210205292</v>
      </c>
      <c r="Y111" s="73">
        <f>(1-(X111/$D$12))*100</f>
        <v>3.4638692511602676</v>
      </c>
      <c r="Z111" s="17">
        <f>100-Y111</f>
        <v>96.536130748839739</v>
      </c>
      <c r="AA111" s="18">
        <f>V111-Y111</f>
        <v>3.7677975234105991</v>
      </c>
      <c r="AB111" s="118">
        <v>2.0334237554869499</v>
      </c>
      <c r="AC111" s="89">
        <f t="shared" ref="AC111:AC124" si="35">Z112</f>
        <v>96.536130748839739</v>
      </c>
    </row>
    <row r="112" spans="18:29" x14ac:dyDescent="0.3">
      <c r="R112" s="13">
        <v>108</v>
      </c>
      <c r="S112" s="31">
        <v>60.2</v>
      </c>
      <c r="T112" s="59">
        <f t="shared" si="9"/>
        <v>1.0638218123218439E-3</v>
      </c>
      <c r="U112" s="16">
        <f t="shared" ref="U112:U125" si="36">$D$14/T112*10^-6</f>
        <v>2.3563156639259</v>
      </c>
      <c r="V112" s="73">
        <f t="shared" ref="V112:V125" si="37">(1-(U112/$D$12))*100</f>
        <v>7.2316667745708667</v>
      </c>
      <c r="W112" s="17">
        <f t="shared" ref="W112:W125" si="38">100-V112</f>
        <v>92.768333225429132</v>
      </c>
      <c r="X112" s="16">
        <f t="shared" si="13"/>
        <v>2.4520177210205292</v>
      </c>
      <c r="Y112" s="73">
        <f t="shared" ref="Y112:Y125" si="39">(1-(X112/$D$12))*100</f>
        <v>3.4638692511602676</v>
      </c>
      <c r="Z112" s="17">
        <f t="shared" ref="Z112:Z125" si="40">100-Y112</f>
        <v>96.536130748839739</v>
      </c>
      <c r="AA112" s="18">
        <f t="shared" ref="AA112:AA125" si="41">V112-Y112</f>
        <v>3.7677975234105991</v>
      </c>
      <c r="AB112" s="118">
        <v>2.0374264979406238</v>
      </c>
      <c r="AC112" s="89">
        <f t="shared" si="35"/>
        <v>96.536130748839739</v>
      </c>
    </row>
    <row r="113" spans="18:29" x14ac:dyDescent="0.3">
      <c r="R113" s="13">
        <v>109</v>
      </c>
      <c r="S113" s="31">
        <v>60.2</v>
      </c>
      <c r="T113" s="59">
        <f t="shared" si="9"/>
        <v>1.0638218123218439E-3</v>
      </c>
      <c r="U113" s="16">
        <f t="shared" si="36"/>
        <v>2.3563156639259</v>
      </c>
      <c r="V113" s="73">
        <f t="shared" si="37"/>
        <v>7.2316667745708667</v>
      </c>
      <c r="W113" s="17">
        <f t="shared" si="38"/>
        <v>92.768333225429132</v>
      </c>
      <c r="X113" s="16">
        <f t="shared" si="13"/>
        <v>2.4520177210205292</v>
      </c>
      <c r="Y113" s="73">
        <f t="shared" si="39"/>
        <v>3.4638692511602676</v>
      </c>
      <c r="Z113" s="17">
        <f t="shared" si="40"/>
        <v>96.536130748839739</v>
      </c>
      <c r="AA113" s="18">
        <f t="shared" si="41"/>
        <v>3.7677975234105991</v>
      </c>
      <c r="AB113" s="118">
        <v>2.0413926851582249</v>
      </c>
      <c r="AC113" s="89">
        <f t="shared" si="35"/>
        <v>96.696756590351939</v>
      </c>
    </row>
    <row r="114" spans="18:29" x14ac:dyDescent="0.3">
      <c r="R114" s="13">
        <v>110</v>
      </c>
      <c r="S114" s="31">
        <v>60.1</v>
      </c>
      <c r="T114" s="59">
        <f t="shared" si="9"/>
        <v>1.0620546664541995E-3</v>
      </c>
      <c r="U114" s="16">
        <f t="shared" si="36"/>
        <v>2.360236322268539</v>
      </c>
      <c r="V114" s="73">
        <f t="shared" si="37"/>
        <v>7.0773101469079114</v>
      </c>
      <c r="W114" s="17">
        <f t="shared" si="38"/>
        <v>92.922689853092095</v>
      </c>
      <c r="X114" s="16">
        <f t="shared" si="13"/>
        <v>2.4560976173949394</v>
      </c>
      <c r="Y114" s="73">
        <f t="shared" si="39"/>
        <v>3.3032434096480601</v>
      </c>
      <c r="Z114" s="17">
        <f t="shared" si="40"/>
        <v>96.696756590351939</v>
      </c>
      <c r="AA114" s="18">
        <f t="shared" si="41"/>
        <v>3.7740667372598513</v>
      </c>
      <c r="AB114" s="118">
        <v>2.0453229787866576</v>
      </c>
      <c r="AC114" s="89">
        <f t="shared" si="35"/>
        <v>96.696756590351939</v>
      </c>
    </row>
    <row r="115" spans="18:29" x14ac:dyDescent="0.3">
      <c r="R115" s="13">
        <v>111</v>
      </c>
      <c r="S115" s="31">
        <v>60.1</v>
      </c>
      <c r="T115" s="59">
        <f t="shared" si="9"/>
        <v>1.0620546664541995E-3</v>
      </c>
      <c r="U115" s="16">
        <f t="shared" si="36"/>
        <v>2.360236322268539</v>
      </c>
      <c r="V115" s="73">
        <f t="shared" si="37"/>
        <v>7.0773101469079114</v>
      </c>
      <c r="W115" s="17">
        <f t="shared" si="38"/>
        <v>92.922689853092095</v>
      </c>
      <c r="X115" s="16">
        <f t="shared" si="13"/>
        <v>2.4560976173949394</v>
      </c>
      <c r="Y115" s="73">
        <f t="shared" si="39"/>
        <v>3.3032434096480601</v>
      </c>
      <c r="Z115" s="17">
        <f t="shared" si="40"/>
        <v>96.696756590351939</v>
      </c>
      <c r="AA115" s="18">
        <f t="shared" si="41"/>
        <v>3.7740667372598513</v>
      </c>
      <c r="AB115" s="118">
        <v>2.0492180226701815</v>
      </c>
      <c r="AC115" s="89">
        <f t="shared" si="35"/>
        <v>96.696756590351939</v>
      </c>
    </row>
    <row r="116" spans="18:29" x14ac:dyDescent="0.3">
      <c r="R116" s="13">
        <v>112</v>
      </c>
      <c r="S116" s="31">
        <v>60.1</v>
      </c>
      <c r="T116" s="59">
        <f t="shared" si="9"/>
        <v>1.0620546664541995E-3</v>
      </c>
      <c r="U116" s="16">
        <f t="shared" si="36"/>
        <v>2.360236322268539</v>
      </c>
      <c r="V116" s="73">
        <f t="shared" si="37"/>
        <v>7.0773101469079114</v>
      </c>
      <c r="W116" s="17">
        <f t="shared" si="38"/>
        <v>92.922689853092095</v>
      </c>
      <c r="X116" s="16">
        <f t="shared" si="13"/>
        <v>2.4560976173949394</v>
      </c>
      <c r="Y116" s="73">
        <f t="shared" si="39"/>
        <v>3.3032434096480601</v>
      </c>
      <c r="Z116" s="17">
        <f t="shared" si="40"/>
        <v>96.696756590351939</v>
      </c>
      <c r="AA116" s="18">
        <f t="shared" si="41"/>
        <v>3.7740667372598513</v>
      </c>
      <c r="AB116" s="118">
        <v>2.0530784434834195</v>
      </c>
      <c r="AC116" s="89">
        <f t="shared" si="35"/>
        <v>96.696756590351939</v>
      </c>
    </row>
    <row r="117" spans="18:29" x14ac:dyDescent="0.3">
      <c r="R117" s="13">
        <v>113</v>
      </c>
      <c r="S117" s="31">
        <v>60.1</v>
      </c>
      <c r="T117" s="59">
        <f t="shared" si="9"/>
        <v>1.0620546664541995E-3</v>
      </c>
      <c r="U117" s="16">
        <f t="shared" si="36"/>
        <v>2.360236322268539</v>
      </c>
      <c r="V117" s="73">
        <f t="shared" si="37"/>
        <v>7.0773101469079114</v>
      </c>
      <c r="W117" s="17">
        <f t="shared" si="38"/>
        <v>92.922689853092095</v>
      </c>
      <c r="X117" s="16">
        <f t="shared" si="13"/>
        <v>2.4560976173949394</v>
      </c>
      <c r="Y117" s="73">
        <f t="shared" si="39"/>
        <v>3.3032434096480601</v>
      </c>
      <c r="Z117" s="17">
        <f t="shared" si="40"/>
        <v>96.696756590351939</v>
      </c>
      <c r="AA117" s="18">
        <f t="shared" si="41"/>
        <v>3.7740667372598513</v>
      </c>
      <c r="AB117" s="118">
        <v>2.0569048513364727</v>
      </c>
      <c r="AC117" s="89">
        <f t="shared" si="35"/>
        <v>96.696756590351939</v>
      </c>
    </row>
    <row r="118" spans="18:29" x14ac:dyDescent="0.3">
      <c r="R118" s="13">
        <v>114</v>
      </c>
      <c r="S118" s="31">
        <v>60.1</v>
      </c>
      <c r="T118" s="59">
        <f t="shared" si="9"/>
        <v>1.0620546664541995E-3</v>
      </c>
      <c r="U118" s="16">
        <f t="shared" si="36"/>
        <v>2.360236322268539</v>
      </c>
      <c r="V118" s="73">
        <f t="shared" si="37"/>
        <v>7.0773101469079114</v>
      </c>
      <c r="W118" s="17">
        <f t="shared" si="38"/>
        <v>92.922689853092095</v>
      </c>
      <c r="X118" s="16">
        <f t="shared" si="13"/>
        <v>2.4560976173949394</v>
      </c>
      <c r="Y118" s="73">
        <f t="shared" si="39"/>
        <v>3.3032434096480601</v>
      </c>
      <c r="Z118" s="17">
        <f t="shared" si="40"/>
        <v>96.696756590351939</v>
      </c>
      <c r="AA118" s="18">
        <f t="shared" si="41"/>
        <v>3.7740667372598513</v>
      </c>
      <c r="AB118" s="118">
        <v>2.0606978403536118</v>
      </c>
      <c r="AC118" s="89">
        <f t="shared" si="35"/>
        <v>96.696756590351939</v>
      </c>
    </row>
    <row r="119" spans="18:29" x14ac:dyDescent="0.3">
      <c r="R119" s="13">
        <v>115</v>
      </c>
      <c r="S119" s="31">
        <v>60.1</v>
      </c>
      <c r="T119" s="59">
        <f t="shared" si="9"/>
        <v>1.0620546664541995E-3</v>
      </c>
      <c r="U119" s="16">
        <f t="shared" si="36"/>
        <v>2.360236322268539</v>
      </c>
      <c r="V119" s="73">
        <f t="shared" si="37"/>
        <v>7.0773101469079114</v>
      </c>
      <c r="W119" s="17">
        <f t="shared" si="38"/>
        <v>92.922689853092095</v>
      </c>
      <c r="X119" s="16">
        <f t="shared" si="13"/>
        <v>2.4560976173949394</v>
      </c>
      <c r="Y119" s="73">
        <f t="shared" si="39"/>
        <v>3.3032434096480601</v>
      </c>
      <c r="Z119" s="17">
        <f t="shared" si="40"/>
        <v>96.696756590351939</v>
      </c>
      <c r="AA119" s="18">
        <f t="shared" si="41"/>
        <v>3.7740667372598513</v>
      </c>
      <c r="AB119" s="118">
        <v>2.0644579892269186</v>
      </c>
      <c r="AC119" s="89">
        <f t="shared" si="35"/>
        <v>96.696756590351939</v>
      </c>
    </row>
    <row r="120" spans="18:29" x14ac:dyDescent="0.3">
      <c r="R120" s="13">
        <v>116</v>
      </c>
      <c r="S120" s="31">
        <v>60.1</v>
      </c>
      <c r="T120" s="59">
        <f t="shared" si="9"/>
        <v>1.0620546664541995E-3</v>
      </c>
      <c r="U120" s="16">
        <f t="shared" si="36"/>
        <v>2.360236322268539</v>
      </c>
      <c r="V120" s="73">
        <f t="shared" si="37"/>
        <v>7.0773101469079114</v>
      </c>
      <c r="W120" s="17">
        <f t="shared" si="38"/>
        <v>92.922689853092095</v>
      </c>
      <c r="X120" s="16">
        <f t="shared" si="13"/>
        <v>2.4560976173949394</v>
      </c>
      <c r="Y120" s="73">
        <f t="shared" si="39"/>
        <v>3.3032434096480601</v>
      </c>
      <c r="Z120" s="17">
        <f t="shared" si="40"/>
        <v>96.696756590351939</v>
      </c>
      <c r="AA120" s="18">
        <f t="shared" si="41"/>
        <v>3.7740667372598513</v>
      </c>
      <c r="AB120" s="118">
        <v>2.0681858617461617</v>
      </c>
      <c r="AC120" s="89">
        <f t="shared" si="35"/>
        <v>96.857917851335841</v>
      </c>
    </row>
    <row r="121" spans="18:29" x14ac:dyDescent="0.3">
      <c r="R121" s="13">
        <v>117</v>
      </c>
      <c r="S121" s="31">
        <v>60</v>
      </c>
      <c r="T121" s="59">
        <f t="shared" si="9"/>
        <v>1.0602875205865555E-3</v>
      </c>
      <c r="U121" s="16">
        <f t="shared" si="36"/>
        <v>2.3641700494723192</v>
      </c>
      <c r="V121" s="73">
        <f t="shared" si="37"/>
        <v>6.9224389971527911</v>
      </c>
      <c r="W121" s="17">
        <f t="shared" si="38"/>
        <v>93.077561002847204</v>
      </c>
      <c r="X121" s="16">
        <f t="shared" si="13"/>
        <v>2.4601911134239303</v>
      </c>
      <c r="Y121" s="73">
        <f t="shared" si="39"/>
        <v>3.1420821486641604</v>
      </c>
      <c r="Z121" s="17">
        <f t="shared" si="40"/>
        <v>96.857917851335841</v>
      </c>
      <c r="AA121" s="18">
        <f t="shared" si="41"/>
        <v>3.7803568484886307</v>
      </c>
      <c r="AB121" s="118">
        <v>2.0718820073061255</v>
      </c>
      <c r="AC121" s="89">
        <f t="shared" si="35"/>
        <v>96.857917851335841</v>
      </c>
    </row>
    <row r="122" spans="18:29" x14ac:dyDescent="0.3">
      <c r="R122" s="13">
        <v>118</v>
      </c>
      <c r="S122" s="31">
        <v>60</v>
      </c>
      <c r="T122" s="59">
        <f t="shared" si="9"/>
        <v>1.0602875205865555E-3</v>
      </c>
      <c r="U122" s="16">
        <f t="shared" si="36"/>
        <v>2.3641700494723192</v>
      </c>
      <c r="V122" s="73">
        <f t="shared" si="37"/>
        <v>6.9224389971527911</v>
      </c>
      <c r="W122" s="17">
        <f t="shared" si="38"/>
        <v>93.077561002847204</v>
      </c>
      <c r="X122" s="16">
        <f t="shared" si="13"/>
        <v>2.4601911134239303</v>
      </c>
      <c r="Y122" s="73">
        <f t="shared" si="39"/>
        <v>3.1420821486641604</v>
      </c>
      <c r="Z122" s="17">
        <f t="shared" si="40"/>
        <v>96.857917851335841</v>
      </c>
      <c r="AA122" s="18">
        <f t="shared" si="41"/>
        <v>3.7803568484886307</v>
      </c>
      <c r="AB122" s="118">
        <v>2.0755469613925306</v>
      </c>
      <c r="AC122" s="89">
        <f t="shared" si="35"/>
        <v>96.857917851335841</v>
      </c>
    </row>
    <row r="123" spans="18:29" x14ac:dyDescent="0.3">
      <c r="R123" s="13">
        <v>119</v>
      </c>
      <c r="S123" s="31">
        <v>60</v>
      </c>
      <c r="T123" s="59">
        <f t="shared" si="9"/>
        <v>1.0602875205865555E-3</v>
      </c>
      <c r="U123" s="16">
        <f t="shared" si="36"/>
        <v>2.3641700494723192</v>
      </c>
      <c r="V123" s="73">
        <f t="shared" si="37"/>
        <v>6.9224389971527911</v>
      </c>
      <c r="W123" s="17">
        <f t="shared" si="38"/>
        <v>93.077561002847204</v>
      </c>
      <c r="X123" s="16">
        <f t="shared" si="13"/>
        <v>2.4601911134239303</v>
      </c>
      <c r="Y123" s="73">
        <f t="shared" si="39"/>
        <v>3.1420821486641604</v>
      </c>
      <c r="Z123" s="17">
        <f t="shared" si="40"/>
        <v>96.857917851335841</v>
      </c>
      <c r="AA123" s="18">
        <f t="shared" si="41"/>
        <v>3.7803568484886307</v>
      </c>
      <c r="AB123" s="118">
        <v>2.0791812460476247</v>
      </c>
      <c r="AC123" s="89">
        <f t="shared" si="35"/>
        <v>96.857917851335841</v>
      </c>
    </row>
    <row r="124" spans="18:29" ht="15" thickBot="1" x14ac:dyDescent="0.35">
      <c r="R124" s="13">
        <v>120</v>
      </c>
      <c r="S124" s="31">
        <v>60</v>
      </c>
      <c r="T124" s="59">
        <f t="shared" si="9"/>
        <v>1.0602875205865555E-3</v>
      </c>
      <c r="U124" s="16">
        <f t="shared" si="36"/>
        <v>2.3641700494723192</v>
      </c>
      <c r="V124" s="73">
        <f t="shared" si="37"/>
        <v>6.9224389971527911</v>
      </c>
      <c r="W124" s="17">
        <f t="shared" si="38"/>
        <v>93.077561002847204</v>
      </c>
      <c r="X124" s="16">
        <f t="shared" si="13"/>
        <v>2.4601911134239303</v>
      </c>
      <c r="Y124" s="73">
        <f t="shared" si="39"/>
        <v>3.1420821486641604</v>
      </c>
      <c r="Z124" s="17">
        <f t="shared" si="40"/>
        <v>96.857917851335841</v>
      </c>
      <c r="AA124" s="18">
        <f t="shared" si="41"/>
        <v>3.7803568484886307</v>
      </c>
      <c r="AB124" s="119">
        <v>2.0827853703164503</v>
      </c>
      <c r="AC124" s="91">
        <f t="shared" si="35"/>
        <v>96.857917851335841</v>
      </c>
    </row>
    <row r="125" spans="18:29" ht="15" thickBot="1" x14ac:dyDescent="0.35">
      <c r="R125" s="47">
        <v>121</v>
      </c>
      <c r="S125" s="33">
        <v>60</v>
      </c>
      <c r="T125" s="60">
        <f t="shared" si="9"/>
        <v>1.0602875205865555E-3</v>
      </c>
      <c r="U125" s="50">
        <f t="shared" si="36"/>
        <v>2.3641700494723192</v>
      </c>
      <c r="V125" s="74">
        <f t="shared" si="37"/>
        <v>6.9224389971527911</v>
      </c>
      <c r="W125" s="51">
        <f t="shared" si="38"/>
        <v>93.077561002847204</v>
      </c>
      <c r="X125" s="50">
        <f t="shared" si="13"/>
        <v>2.4601911134239303</v>
      </c>
      <c r="Y125" s="74">
        <f t="shared" si="39"/>
        <v>3.1420821486641604</v>
      </c>
      <c r="Z125" s="51">
        <f t="shared" si="40"/>
        <v>96.857917851335841</v>
      </c>
      <c r="AA125" s="52">
        <f t="shared" si="41"/>
        <v>3.7803568484886307</v>
      </c>
      <c r="AB125" s="55"/>
      <c r="AC125" s="55"/>
    </row>
    <row r="126" spans="18:29" x14ac:dyDescent="0.3">
      <c r="R126" s="36"/>
      <c r="S126" s="37"/>
      <c r="T126" s="92"/>
      <c r="U126" s="55"/>
      <c r="V126" s="53"/>
      <c r="W126" s="53"/>
      <c r="X126" s="55"/>
      <c r="Y126" s="53"/>
      <c r="Z126" s="53"/>
      <c r="AA126" s="53"/>
      <c r="AB126" s="55"/>
      <c r="AC126" s="55"/>
    </row>
    <row r="127" spans="18:29" x14ac:dyDescent="0.3">
      <c r="R127" s="36"/>
      <c r="S127" s="37"/>
      <c r="T127" s="92"/>
      <c r="U127" s="55"/>
      <c r="V127" s="53"/>
      <c r="W127" s="53"/>
      <c r="X127" s="55"/>
      <c r="Y127" s="53"/>
      <c r="Z127" s="53"/>
      <c r="AA127" s="53"/>
      <c r="AB127" s="55"/>
      <c r="AC127" s="55"/>
    </row>
    <row r="128" spans="18:29" x14ac:dyDescent="0.3">
      <c r="R128" s="36"/>
      <c r="S128" s="37"/>
      <c r="T128" s="92"/>
      <c r="U128" s="55"/>
      <c r="V128" s="53"/>
      <c r="W128" s="53"/>
      <c r="X128" s="55"/>
      <c r="Y128" s="53"/>
      <c r="Z128" s="53"/>
      <c r="AA128" s="53"/>
      <c r="AB128" s="55"/>
      <c r="AC128" s="55"/>
    </row>
    <row r="129" spans="18:29" x14ac:dyDescent="0.3">
      <c r="R129" s="36"/>
      <c r="S129" s="37"/>
      <c r="T129" s="92"/>
      <c r="U129" s="55"/>
      <c r="V129" s="53"/>
      <c r="W129" s="53"/>
      <c r="X129" s="55"/>
      <c r="Y129" s="53"/>
      <c r="Z129" s="53"/>
      <c r="AA129" s="53"/>
      <c r="AB129" s="55"/>
      <c r="AC129" s="55"/>
    </row>
    <row r="130" spans="18:29" x14ac:dyDescent="0.3">
      <c r="R130" s="36"/>
      <c r="S130" s="37"/>
      <c r="T130" s="92"/>
      <c r="U130" s="55"/>
      <c r="V130" s="53"/>
      <c r="W130" s="53"/>
      <c r="X130" s="55"/>
      <c r="Y130" s="53"/>
      <c r="Z130" s="53"/>
      <c r="AA130" s="53"/>
      <c r="AB130" s="55"/>
      <c r="AC130" s="55"/>
    </row>
    <row r="131" spans="18:29" x14ac:dyDescent="0.3">
      <c r="R131" s="36"/>
      <c r="S131" s="37"/>
      <c r="T131" s="92"/>
      <c r="U131" s="55"/>
      <c r="V131" s="53"/>
      <c r="W131" s="53"/>
      <c r="X131" s="55"/>
      <c r="Y131" s="53"/>
      <c r="Z131" s="53"/>
      <c r="AA131" s="53"/>
      <c r="AB131" s="55"/>
      <c r="AC131" s="55"/>
    </row>
    <row r="132" spans="18:29" x14ac:dyDescent="0.3">
      <c r="R132" s="36"/>
      <c r="S132" s="37"/>
      <c r="T132" s="92"/>
      <c r="U132" s="55"/>
      <c r="V132" s="53"/>
      <c r="W132" s="53"/>
      <c r="X132" s="55"/>
      <c r="Y132" s="53"/>
      <c r="Z132" s="53"/>
      <c r="AA132" s="53"/>
      <c r="AB132" s="55"/>
      <c r="AC132" s="55"/>
    </row>
    <row r="133" spans="18:29" x14ac:dyDescent="0.3">
      <c r="R133" s="36"/>
      <c r="S133" s="37"/>
      <c r="T133" s="92"/>
      <c r="U133" s="55"/>
      <c r="V133" s="53"/>
      <c r="W133" s="53"/>
      <c r="X133" s="55"/>
      <c r="Y133" s="53"/>
      <c r="Z133" s="53"/>
      <c r="AA133" s="53"/>
      <c r="AB133" s="55"/>
      <c r="AC133" s="55"/>
    </row>
    <row r="134" spans="18:29" x14ac:dyDescent="0.3">
      <c r="R134" s="36"/>
      <c r="S134" s="37"/>
      <c r="T134" s="92"/>
      <c r="U134" s="55"/>
      <c r="V134" s="53"/>
      <c r="W134" s="53"/>
      <c r="X134" s="55"/>
      <c r="Y134" s="53"/>
      <c r="Z134" s="53"/>
      <c r="AA134" s="53"/>
      <c r="AB134" s="55"/>
      <c r="AC134" s="55"/>
    </row>
    <row r="135" spans="18:29" x14ac:dyDescent="0.3">
      <c r="R135" s="36"/>
      <c r="S135" s="37"/>
      <c r="T135" s="92"/>
      <c r="U135" s="55"/>
      <c r="V135" s="53"/>
      <c r="W135" s="53"/>
      <c r="X135" s="55"/>
      <c r="Y135" s="53"/>
      <c r="Z135" s="53"/>
      <c r="AA135" s="53"/>
      <c r="AB135" s="55"/>
      <c r="AC135" s="55"/>
    </row>
    <row r="136" spans="18:29" x14ac:dyDescent="0.3">
      <c r="R136" s="36"/>
      <c r="S136" s="37"/>
      <c r="T136" s="92"/>
      <c r="U136" s="55"/>
      <c r="V136" s="53"/>
      <c r="W136" s="53"/>
      <c r="X136" s="55"/>
      <c r="Y136" s="53"/>
      <c r="Z136" s="53"/>
      <c r="AA136" s="53"/>
      <c r="AB136" s="55"/>
      <c r="AC136" s="55"/>
    </row>
    <row r="137" spans="18:29" x14ac:dyDescent="0.3">
      <c r="R137" s="36"/>
      <c r="S137" s="37"/>
      <c r="T137" s="92"/>
      <c r="U137" s="55"/>
      <c r="V137" s="53"/>
      <c r="W137" s="53"/>
      <c r="X137" s="55"/>
      <c r="Y137" s="53"/>
      <c r="Z137" s="53"/>
      <c r="AA137" s="53"/>
      <c r="AB137" s="55"/>
      <c r="AC137" s="55"/>
    </row>
    <row r="138" spans="18:29" x14ac:dyDescent="0.3">
      <c r="R138" s="36"/>
      <c r="S138" s="37"/>
      <c r="T138" s="92"/>
      <c r="U138" s="55"/>
      <c r="V138" s="53"/>
      <c r="W138" s="53"/>
      <c r="X138" s="55"/>
      <c r="Y138" s="53"/>
      <c r="Z138" s="53"/>
      <c r="AA138" s="53"/>
      <c r="AB138" s="55"/>
      <c r="AC138" s="55"/>
    </row>
    <row r="139" spans="18:29" x14ac:dyDescent="0.3">
      <c r="R139" s="36"/>
      <c r="S139" s="37"/>
      <c r="T139" s="92"/>
      <c r="U139" s="55"/>
      <c r="V139" s="53"/>
      <c r="W139" s="53"/>
      <c r="X139" s="55"/>
      <c r="Y139" s="53"/>
      <c r="Z139" s="53"/>
      <c r="AA139" s="53"/>
      <c r="AB139" s="55"/>
      <c r="AC139" s="55"/>
    </row>
    <row r="140" spans="18:29" x14ac:dyDescent="0.3">
      <c r="R140" s="36"/>
      <c r="S140" s="37"/>
      <c r="T140" s="92"/>
      <c r="U140" s="55"/>
      <c r="V140" s="53"/>
      <c r="W140" s="53"/>
      <c r="X140" s="55"/>
      <c r="Y140" s="53"/>
      <c r="Z140" s="53"/>
      <c r="AA140" s="53"/>
      <c r="AB140" s="55"/>
      <c r="AC140" s="55"/>
    </row>
    <row r="141" spans="18:29" x14ac:dyDescent="0.3">
      <c r="R141" s="36"/>
      <c r="S141" s="37"/>
      <c r="T141" s="92"/>
      <c r="U141" s="55"/>
      <c r="V141" s="53"/>
      <c r="W141" s="53"/>
      <c r="X141" s="55"/>
      <c r="Y141" s="53"/>
      <c r="Z141" s="53"/>
      <c r="AA141" s="53"/>
      <c r="AB141" s="55"/>
      <c r="AC141" s="55"/>
    </row>
    <row r="142" spans="18:29" x14ac:dyDescent="0.3">
      <c r="R142" s="36"/>
      <c r="S142" s="37"/>
      <c r="T142" s="92"/>
      <c r="U142" s="55"/>
      <c r="V142" s="53"/>
      <c r="W142" s="53"/>
      <c r="X142" s="55"/>
      <c r="Y142" s="53"/>
      <c r="Z142" s="53"/>
      <c r="AA142" s="53"/>
      <c r="AB142" s="55"/>
      <c r="AC142" s="55"/>
    </row>
    <row r="143" spans="18:29" x14ac:dyDescent="0.3">
      <c r="R143" s="36"/>
      <c r="S143" s="37"/>
      <c r="T143" s="92"/>
      <c r="U143" s="55"/>
      <c r="V143" s="53"/>
      <c r="W143" s="53"/>
      <c r="X143" s="55"/>
      <c r="Y143" s="53"/>
      <c r="Z143" s="53"/>
      <c r="AA143" s="53"/>
      <c r="AB143" s="55"/>
      <c r="AC143" s="55"/>
    </row>
    <row r="144" spans="18:29" x14ac:dyDescent="0.3">
      <c r="R144" s="36"/>
      <c r="S144" s="37"/>
      <c r="T144" s="92"/>
      <c r="U144" s="55"/>
      <c r="V144" s="53"/>
      <c r="W144" s="53"/>
      <c r="X144" s="55"/>
      <c r="Y144" s="53"/>
      <c r="Z144" s="53"/>
      <c r="AA144" s="53"/>
      <c r="AB144" s="55"/>
      <c r="AC144" s="55"/>
    </row>
    <row r="145" spans="18:29" x14ac:dyDescent="0.3">
      <c r="R145" s="36"/>
      <c r="S145" s="37"/>
      <c r="T145" s="92"/>
      <c r="U145" s="55"/>
      <c r="V145" s="53"/>
      <c r="W145" s="53"/>
      <c r="X145" s="55"/>
      <c r="Y145" s="53"/>
      <c r="Z145" s="53"/>
      <c r="AA145" s="53"/>
      <c r="AB145" s="55"/>
      <c r="AC145" s="55"/>
    </row>
    <row r="146" spans="18:29" x14ac:dyDescent="0.3">
      <c r="R146" s="36"/>
      <c r="S146" s="37"/>
      <c r="T146" s="92"/>
      <c r="U146" s="55"/>
      <c r="V146" s="53"/>
      <c r="W146" s="53"/>
      <c r="X146" s="55"/>
      <c r="Y146" s="53"/>
      <c r="Z146" s="53"/>
      <c r="AA146" s="53"/>
      <c r="AB146" s="55"/>
      <c r="AC146" s="55"/>
    </row>
    <row r="147" spans="18:29" x14ac:dyDescent="0.3">
      <c r="R147" s="36"/>
      <c r="S147" s="37"/>
      <c r="T147" s="92"/>
      <c r="U147" s="55"/>
      <c r="V147" s="53"/>
      <c r="W147" s="53"/>
      <c r="X147" s="55"/>
      <c r="Y147" s="53"/>
      <c r="Z147" s="53"/>
      <c r="AA147" s="53"/>
      <c r="AB147" s="55"/>
      <c r="AC147" s="55"/>
    </row>
    <row r="148" spans="18:29" x14ac:dyDescent="0.3">
      <c r="R148" s="36"/>
      <c r="S148" s="37"/>
      <c r="T148" s="92"/>
      <c r="U148" s="55"/>
      <c r="V148" s="53"/>
      <c r="W148" s="53"/>
      <c r="X148" s="55"/>
      <c r="Y148" s="53"/>
      <c r="Z148" s="53"/>
      <c r="AA148" s="53"/>
      <c r="AB148" s="55"/>
      <c r="AC148" s="55"/>
    </row>
    <row r="149" spans="18:29" x14ac:dyDescent="0.3">
      <c r="R149" s="36"/>
      <c r="S149" s="37"/>
      <c r="T149" s="92"/>
      <c r="U149" s="55"/>
      <c r="V149" s="53"/>
      <c r="W149" s="53"/>
      <c r="X149" s="55"/>
      <c r="Y149" s="53"/>
      <c r="Z149" s="53"/>
      <c r="AA149" s="53"/>
      <c r="AB149" s="55"/>
      <c r="AC149" s="55"/>
    </row>
    <row r="150" spans="18:29" x14ac:dyDescent="0.3">
      <c r="R150" s="36"/>
      <c r="S150" s="37"/>
      <c r="T150" s="92"/>
      <c r="U150" s="55"/>
      <c r="V150" s="53"/>
      <c r="W150" s="53"/>
      <c r="X150" s="55"/>
      <c r="Y150" s="53"/>
      <c r="Z150" s="53"/>
      <c r="AA150" s="53"/>
      <c r="AB150" s="55"/>
      <c r="AC150" s="55"/>
    </row>
    <row r="151" spans="18:29" x14ac:dyDescent="0.3">
      <c r="R151" s="36"/>
      <c r="S151" s="37"/>
      <c r="T151" s="92"/>
      <c r="U151" s="55"/>
      <c r="V151" s="53"/>
      <c r="W151" s="53"/>
      <c r="X151" s="55"/>
      <c r="Y151" s="53"/>
      <c r="Z151" s="53"/>
      <c r="AA151" s="53"/>
      <c r="AB151" s="55"/>
      <c r="AC151" s="55"/>
    </row>
    <row r="152" spans="18:29" x14ac:dyDescent="0.3">
      <c r="R152" s="36"/>
      <c r="S152" s="37"/>
      <c r="T152" s="92"/>
      <c r="U152" s="55"/>
      <c r="V152" s="53"/>
      <c r="W152" s="53"/>
      <c r="X152" s="55"/>
      <c r="Y152" s="53"/>
      <c r="Z152" s="53"/>
      <c r="AA152" s="53"/>
      <c r="AB152" s="55"/>
      <c r="AC152" s="55"/>
    </row>
    <row r="153" spans="18:29" x14ac:dyDescent="0.3">
      <c r="R153" s="36"/>
      <c r="S153" s="37"/>
      <c r="T153" s="92"/>
      <c r="U153" s="55"/>
      <c r="V153" s="53"/>
      <c r="W153" s="53"/>
      <c r="X153" s="55"/>
      <c r="Y153" s="53"/>
      <c r="Z153" s="53"/>
      <c r="AA153" s="53"/>
      <c r="AB153" s="57"/>
      <c r="AC153" s="57"/>
    </row>
    <row r="154" spans="18:29" x14ac:dyDescent="0.3">
      <c r="R154" s="36"/>
      <c r="S154" s="37"/>
      <c r="T154" s="92"/>
      <c r="U154" s="55"/>
      <c r="V154" s="53"/>
      <c r="W154" s="53"/>
      <c r="X154" s="55"/>
      <c r="Y154" s="53"/>
      <c r="Z154" s="53"/>
      <c r="AA154" s="53"/>
      <c r="AB154" s="57"/>
      <c r="AC154" s="57"/>
    </row>
    <row r="155" spans="18:29" x14ac:dyDescent="0.3">
      <c r="R155" s="36"/>
      <c r="S155" s="37"/>
      <c r="T155" s="92"/>
      <c r="U155" s="55"/>
      <c r="V155" s="53"/>
      <c r="W155" s="53"/>
      <c r="X155" s="55"/>
      <c r="Y155" s="53"/>
      <c r="Z155" s="53"/>
      <c r="AA155" s="53"/>
      <c r="AB155" s="57"/>
      <c r="AC155" s="57"/>
    </row>
    <row r="156" spans="18:29" x14ac:dyDescent="0.3">
      <c r="R156" s="36"/>
      <c r="S156" s="37"/>
      <c r="T156" s="92"/>
      <c r="U156" s="55"/>
      <c r="V156" s="53"/>
      <c r="W156" s="53"/>
      <c r="X156" s="55"/>
      <c r="Y156" s="53"/>
      <c r="Z156" s="53"/>
      <c r="AA156" s="53"/>
      <c r="AB156" s="57"/>
      <c r="AC156" s="57"/>
    </row>
    <row r="157" spans="18:29" x14ac:dyDescent="0.3">
      <c r="R157" s="36"/>
      <c r="S157" s="37"/>
      <c r="T157" s="92"/>
      <c r="U157" s="55"/>
      <c r="V157" s="53"/>
      <c r="W157" s="53"/>
      <c r="X157" s="55"/>
      <c r="Y157" s="53"/>
      <c r="Z157" s="53"/>
      <c r="AA157" s="53"/>
      <c r="AB157" s="57"/>
      <c r="AC157" s="57"/>
    </row>
    <row r="158" spans="18:29" x14ac:dyDescent="0.3">
      <c r="R158" s="36"/>
      <c r="S158" s="37"/>
      <c r="T158" s="92"/>
      <c r="U158" s="55"/>
      <c r="V158" s="53"/>
      <c r="W158" s="53"/>
      <c r="X158" s="55"/>
      <c r="Y158" s="53"/>
      <c r="Z158" s="53"/>
      <c r="AA158" s="53"/>
      <c r="AB158" s="57"/>
      <c r="AC158" s="57"/>
    </row>
    <row r="159" spans="18:29" x14ac:dyDescent="0.3">
      <c r="R159" s="36"/>
      <c r="S159" s="37"/>
      <c r="T159" s="92"/>
      <c r="U159" s="55"/>
      <c r="V159" s="53"/>
      <c r="W159" s="53"/>
      <c r="X159" s="55"/>
      <c r="Y159" s="53"/>
      <c r="Z159" s="53"/>
      <c r="AA159" s="53"/>
      <c r="AB159" s="57"/>
      <c r="AC159" s="57"/>
    </row>
    <row r="160" spans="18:29" x14ac:dyDescent="0.3">
      <c r="R160" s="36"/>
      <c r="S160" s="37"/>
      <c r="T160" s="92"/>
      <c r="U160" s="55"/>
      <c r="V160" s="53"/>
      <c r="W160" s="53"/>
      <c r="X160" s="55"/>
      <c r="Y160" s="53"/>
      <c r="Z160" s="53"/>
      <c r="AA160" s="53"/>
      <c r="AB160" s="57"/>
      <c r="AC160" s="57"/>
    </row>
    <row r="161" spans="18:29" x14ac:dyDescent="0.3">
      <c r="R161" s="36"/>
      <c r="S161" s="37"/>
      <c r="T161" s="92"/>
      <c r="U161" s="55"/>
      <c r="V161" s="53"/>
      <c r="W161" s="53"/>
      <c r="X161" s="55"/>
      <c r="Y161" s="53"/>
      <c r="Z161" s="53"/>
      <c r="AA161" s="53"/>
      <c r="AB161" s="57"/>
      <c r="AC161" s="57"/>
    </row>
    <row r="162" spans="18:29" x14ac:dyDescent="0.3">
      <c r="R162" s="36"/>
      <c r="S162" s="37"/>
      <c r="T162" s="92"/>
      <c r="U162" s="55"/>
      <c r="V162" s="53"/>
      <c r="W162" s="53"/>
      <c r="X162" s="55"/>
      <c r="Y162" s="53"/>
      <c r="Z162" s="53"/>
      <c r="AA162" s="53"/>
      <c r="AB162" s="57"/>
      <c r="AC162" s="57"/>
    </row>
    <row r="163" spans="18:29" x14ac:dyDescent="0.3">
      <c r="R163" s="36"/>
      <c r="S163" s="37"/>
      <c r="T163" s="92"/>
      <c r="U163" s="55"/>
      <c r="V163" s="53"/>
      <c r="W163" s="53"/>
      <c r="X163" s="55"/>
      <c r="Y163" s="53"/>
      <c r="Z163" s="53"/>
      <c r="AA163" s="53"/>
      <c r="AB163" s="57"/>
      <c r="AC163" s="57"/>
    </row>
    <row r="164" spans="18:29" x14ac:dyDescent="0.3">
      <c r="R164" s="36"/>
      <c r="S164" s="37"/>
      <c r="T164" s="92"/>
      <c r="U164" s="55"/>
      <c r="V164" s="53"/>
      <c r="W164" s="53"/>
      <c r="X164" s="55"/>
      <c r="Y164" s="53"/>
      <c r="Z164" s="53"/>
      <c r="AA164" s="53"/>
      <c r="AB164" s="57"/>
      <c r="AC164" s="57"/>
    </row>
    <row r="165" spans="18:29" x14ac:dyDescent="0.3">
      <c r="R165" s="36"/>
      <c r="S165" s="37"/>
      <c r="T165" s="92"/>
      <c r="U165" s="55"/>
      <c r="V165" s="53"/>
      <c r="W165" s="53"/>
      <c r="X165" s="55"/>
      <c r="Y165" s="53"/>
      <c r="Z165" s="53"/>
      <c r="AA165" s="53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801D12-9780-4971-913B-414FC053DEAF}">
  <dimension ref="B2:AE165"/>
  <sheetViews>
    <sheetView topLeftCell="A18" zoomScaleNormal="100" workbookViewId="0">
      <selection activeCell="AD3" sqref="AD3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  <col min="28" max="28" width="9" customWidth="1"/>
  </cols>
  <sheetData>
    <row r="2" spans="2:31" ht="15" thickBot="1" x14ac:dyDescent="0.35">
      <c r="B2" s="5" t="s">
        <v>9</v>
      </c>
    </row>
    <row r="3" spans="2:31" ht="16.8" thickBot="1" x14ac:dyDescent="0.35">
      <c r="R3" s="62" t="s">
        <v>0</v>
      </c>
      <c r="S3" s="63" t="s">
        <v>1</v>
      </c>
      <c r="T3" s="63" t="s">
        <v>2</v>
      </c>
      <c r="U3" s="64" t="s">
        <v>3</v>
      </c>
      <c r="V3" s="63" t="s">
        <v>4</v>
      </c>
      <c r="W3" s="63" t="s">
        <v>5</v>
      </c>
      <c r="X3" s="63" t="s">
        <v>6</v>
      </c>
      <c r="Y3" s="63" t="s">
        <v>7</v>
      </c>
      <c r="Z3" s="63" t="s">
        <v>8</v>
      </c>
      <c r="AA3" s="65" t="s">
        <v>40</v>
      </c>
      <c r="AB3" s="62" t="s">
        <v>27</v>
      </c>
      <c r="AC3" s="65" t="s">
        <v>8</v>
      </c>
    </row>
    <row r="4" spans="2:31" ht="15" thickBot="1" x14ac:dyDescent="0.35">
      <c r="B4" s="19" t="s">
        <v>11</v>
      </c>
      <c r="D4" s="20"/>
      <c r="R4" s="66">
        <v>0</v>
      </c>
      <c r="S4" s="67">
        <v>71.2</v>
      </c>
      <c r="T4" s="68">
        <f>(PI()*$D$10^2/4*S4)*10^-9</f>
        <v>1.2582078577627123E-3</v>
      </c>
      <c r="U4" s="69">
        <f>$D$14/T4*10^-6</f>
        <v>1.9900527441088476</v>
      </c>
      <c r="V4" s="72">
        <f>(1-(U4/$D$12))*100</f>
        <v>21.651466767368209</v>
      </c>
      <c r="W4" s="70">
        <f>100-V4</f>
        <v>78.348533232631794</v>
      </c>
      <c r="X4" s="69">
        <f>$D$15/$U$99*U4</f>
        <v>2.0589261535165795</v>
      </c>
      <c r="Y4" s="72">
        <f>(1-(X4/$D$12))*100</f>
        <v>18.939915215882696</v>
      </c>
      <c r="Z4" s="70">
        <f>100-Y4</f>
        <v>81.060084784117308</v>
      </c>
      <c r="AA4" s="71">
        <f>V4-Y4</f>
        <v>2.7115515514855133</v>
      </c>
      <c r="AB4" s="117" cm="1">
        <f t="array" ref="AB4:AB98">LOG10(R5:R99)</f>
        <v>0</v>
      </c>
      <c r="AC4" s="87">
        <f>Z5</f>
        <v>84.009869528808593</v>
      </c>
      <c r="AE4" s="61"/>
    </row>
    <row r="5" spans="2:31" ht="15" thickBot="1" x14ac:dyDescent="0.35">
      <c r="R5" s="13">
        <v>1</v>
      </c>
      <c r="S5" s="14">
        <v>68.7</v>
      </c>
      <c r="T5" s="59">
        <f t="shared" ref="T5:T68" si="0">(PI()*$D$10^2/4*S5)*10^-9</f>
        <v>1.2140292110716059E-3</v>
      </c>
      <c r="U5" s="16">
        <f t="shared" ref="U5:U68" si="1">$D$14/T5*10^-6</f>
        <v>2.0624709662379903</v>
      </c>
      <c r="V5" s="73">
        <f t="shared" ref="V5:V68" si="2">(1-(U5/$D$12))*100</f>
        <v>18.800355659921642</v>
      </c>
      <c r="W5" s="17">
        <f t="shared" ref="W5:W68" si="3">100-V5</f>
        <v>81.199644340078351</v>
      </c>
      <c r="X5" s="16">
        <f t="shared" ref="X5:X68" si="4">$D$15/$U$99*U5</f>
        <v>2.1338506860317383</v>
      </c>
      <c r="Y5" s="73">
        <f t="shared" ref="Y5:Y68" si="5">(1-(X5/$D$12))*100</f>
        <v>15.99013047119141</v>
      </c>
      <c r="Z5" s="17">
        <f t="shared" ref="Z5:Z68" si="6">100-Y5</f>
        <v>84.009869528808593</v>
      </c>
      <c r="AA5" s="18">
        <f t="shared" ref="AA5:AA68" si="7">V5-Y5</f>
        <v>2.8102251887302323</v>
      </c>
      <c r="AB5" s="118">
        <v>0.3010299956639812</v>
      </c>
      <c r="AC5" s="89">
        <f t="shared" ref="AC5:AC68" si="8">Z6</f>
        <v>85.376894032975613</v>
      </c>
      <c r="AE5" s="61"/>
    </row>
    <row r="6" spans="2:31" x14ac:dyDescent="0.3">
      <c r="B6" s="22" t="s">
        <v>13</v>
      </c>
      <c r="C6" s="23" t="s">
        <v>65</v>
      </c>
      <c r="R6" s="13">
        <v>2</v>
      </c>
      <c r="S6" s="14">
        <v>67.599999999999994</v>
      </c>
      <c r="T6" s="59">
        <f t="shared" si="0"/>
        <v>1.1945906065275189E-3</v>
      </c>
      <c r="U6" s="16">
        <f t="shared" si="1"/>
        <v>2.0960318843276617</v>
      </c>
      <c r="V6" s="73">
        <f t="shared" si="2"/>
        <v>17.479059672139307</v>
      </c>
      <c r="W6" s="17">
        <f t="shared" si="3"/>
        <v>82.5209403278607</v>
      </c>
      <c r="X6" s="16">
        <f t="shared" si="4"/>
        <v>2.1685731084375806</v>
      </c>
      <c r="Y6" s="73">
        <f t="shared" si="5"/>
        <v>14.623105967024387</v>
      </c>
      <c r="Z6" s="17">
        <f t="shared" si="6"/>
        <v>85.376894032975613</v>
      </c>
      <c r="AA6" s="18">
        <f t="shared" si="7"/>
        <v>2.8559537051149206</v>
      </c>
      <c r="AB6" s="118">
        <v>0.47712125471966244</v>
      </c>
      <c r="AC6" s="89">
        <f t="shared" si="8"/>
        <v>86.399371805825623</v>
      </c>
      <c r="AE6" s="61"/>
    </row>
    <row r="7" spans="2:31" x14ac:dyDescent="0.3">
      <c r="B7" s="26" t="s">
        <v>16</v>
      </c>
      <c r="C7" s="27">
        <v>45797</v>
      </c>
      <c r="R7" s="13">
        <v>3</v>
      </c>
      <c r="S7" s="14">
        <v>66.8</v>
      </c>
      <c r="T7" s="59">
        <f t="shared" si="0"/>
        <v>1.1804534395863651E-3</v>
      </c>
      <c r="U7" s="16">
        <f t="shared" si="1"/>
        <v>2.1211340625830828</v>
      </c>
      <c r="V7" s="73">
        <f t="shared" si="2"/>
        <v>16.490784937673908</v>
      </c>
      <c r="W7" s="17">
        <f t="shared" si="3"/>
        <v>83.509215062326092</v>
      </c>
      <c r="X7" s="16">
        <f t="shared" si="4"/>
        <v>2.1945440438679706</v>
      </c>
      <c r="Y7" s="73">
        <f t="shared" si="5"/>
        <v>13.60062819417438</v>
      </c>
      <c r="Z7" s="17">
        <f t="shared" si="6"/>
        <v>86.399371805825623</v>
      </c>
      <c r="AA7" s="18">
        <f t="shared" si="7"/>
        <v>2.8901567434995279</v>
      </c>
      <c r="AB7" s="118">
        <v>0.6020599913279624</v>
      </c>
      <c r="AC7" s="89">
        <f t="shared" si="8"/>
        <v>87.18244768321982</v>
      </c>
      <c r="AE7" s="61"/>
    </row>
    <row r="8" spans="2:31" ht="16.2" thickBot="1" x14ac:dyDescent="0.35">
      <c r="B8" s="29" t="s">
        <v>17</v>
      </c>
      <c r="C8" s="30" t="s">
        <v>35</v>
      </c>
      <c r="R8" s="13">
        <v>4</v>
      </c>
      <c r="S8" s="14">
        <v>66.2</v>
      </c>
      <c r="T8" s="59">
        <f t="shared" si="0"/>
        <v>1.1698505643804994E-3</v>
      </c>
      <c r="U8" s="16">
        <f t="shared" si="1"/>
        <v>2.1403588426064948</v>
      </c>
      <c r="V8" s="73">
        <f t="shared" si="2"/>
        <v>15.733903834389974</v>
      </c>
      <c r="W8" s="17">
        <f t="shared" si="3"/>
        <v>84.266096165610023</v>
      </c>
      <c r="X8" s="16">
        <f t="shared" si="4"/>
        <v>2.2144341711537834</v>
      </c>
      <c r="Y8" s="73">
        <f t="shared" si="5"/>
        <v>12.817552316780178</v>
      </c>
      <c r="Z8" s="17">
        <f t="shared" si="6"/>
        <v>87.18244768321982</v>
      </c>
      <c r="AA8" s="18">
        <f t="shared" si="7"/>
        <v>2.9163515176097956</v>
      </c>
      <c r="AB8" s="118">
        <v>0.69897000433601886</v>
      </c>
      <c r="AC8" s="89">
        <f t="shared" si="8"/>
        <v>87.845936630580681</v>
      </c>
      <c r="AE8" s="61"/>
    </row>
    <row r="9" spans="2:31" ht="15" thickBot="1" x14ac:dyDescent="0.35">
      <c r="R9" s="13">
        <v>5</v>
      </c>
      <c r="S9" s="14">
        <v>65.7</v>
      </c>
      <c r="T9" s="59">
        <f t="shared" si="0"/>
        <v>1.1610148350422781E-3</v>
      </c>
      <c r="U9" s="16">
        <f t="shared" si="1"/>
        <v>2.1566477226872136</v>
      </c>
      <c r="V9" s="73">
        <f t="shared" si="2"/>
        <v>15.092609343023089</v>
      </c>
      <c r="W9" s="17">
        <f t="shared" si="3"/>
        <v>84.907390656976915</v>
      </c>
      <c r="X9" s="16">
        <f t="shared" si="4"/>
        <v>2.2312867904167493</v>
      </c>
      <c r="Y9" s="73">
        <f t="shared" si="5"/>
        <v>12.154063369419321</v>
      </c>
      <c r="Z9" s="17">
        <f t="shared" si="6"/>
        <v>87.845936630580681</v>
      </c>
      <c r="AA9" s="18">
        <f t="shared" si="7"/>
        <v>2.9385459736037678</v>
      </c>
      <c r="AB9" s="118">
        <v>0.77815125038364363</v>
      </c>
      <c r="AC9" s="89">
        <f t="shared" si="8"/>
        <v>88.248899642647544</v>
      </c>
      <c r="AE9" s="61"/>
    </row>
    <row r="10" spans="2:31" x14ac:dyDescent="0.3">
      <c r="B10" s="34" t="s">
        <v>18</v>
      </c>
      <c r="C10" s="35" t="s">
        <v>19</v>
      </c>
      <c r="D10" s="23">
        <v>150</v>
      </c>
      <c r="R10" s="13">
        <v>6</v>
      </c>
      <c r="S10" s="14">
        <v>65.400000000000006</v>
      </c>
      <c r="T10" s="59">
        <f t="shared" si="0"/>
        <v>1.1557133974393454E-3</v>
      </c>
      <c r="U10" s="16">
        <f t="shared" si="1"/>
        <v>2.1665406021490812</v>
      </c>
      <c r="V10" s="73">
        <f t="shared" si="2"/>
        <v>14.703125899642478</v>
      </c>
      <c r="W10" s="17">
        <f t="shared" si="3"/>
        <v>85.296874100357527</v>
      </c>
      <c r="X10" s="16">
        <f t="shared" si="4"/>
        <v>2.2415220509232476</v>
      </c>
      <c r="Y10" s="73">
        <f t="shared" si="5"/>
        <v>11.751100357352462</v>
      </c>
      <c r="Z10" s="17">
        <f t="shared" si="6"/>
        <v>88.248899642647544</v>
      </c>
      <c r="AA10" s="18">
        <f t="shared" si="7"/>
        <v>2.9520255422900163</v>
      </c>
      <c r="AB10" s="118">
        <v>0.84509804001425681</v>
      </c>
      <c r="AC10" s="89">
        <f t="shared" si="8"/>
        <v>88.79196979429463</v>
      </c>
      <c r="AE10" s="61"/>
    </row>
    <row r="11" spans="2:31" x14ac:dyDescent="0.3">
      <c r="B11" s="38" t="s">
        <v>15</v>
      </c>
      <c r="C11" s="39" t="s">
        <v>19</v>
      </c>
      <c r="D11" s="40">
        <v>60</v>
      </c>
      <c r="R11" s="13">
        <v>7</v>
      </c>
      <c r="S11" s="14">
        <v>65</v>
      </c>
      <c r="T11" s="59">
        <f t="shared" si="0"/>
        <v>1.1486448139687681E-3</v>
      </c>
      <c r="U11" s="16">
        <f t="shared" si="1"/>
        <v>2.1798731597007683</v>
      </c>
      <c r="V11" s="73">
        <f t="shared" si="2"/>
        <v>14.17822205902487</v>
      </c>
      <c r="W11" s="17">
        <f t="shared" si="3"/>
        <v>85.821777940975124</v>
      </c>
      <c r="X11" s="16">
        <f t="shared" si="4"/>
        <v>2.2553160327750836</v>
      </c>
      <c r="Y11" s="73">
        <f t="shared" si="5"/>
        <v>11.208030205705366</v>
      </c>
      <c r="Z11" s="17">
        <f t="shared" si="6"/>
        <v>88.79196979429463</v>
      </c>
      <c r="AA11" s="18">
        <f t="shared" si="7"/>
        <v>2.9701918533195037</v>
      </c>
      <c r="AB11" s="118">
        <v>0.90308998699194354</v>
      </c>
      <c r="AC11" s="89">
        <f t="shared" si="8"/>
        <v>89.066019083783203</v>
      </c>
      <c r="AE11" s="61"/>
    </row>
    <row r="12" spans="2:31" ht="16.2" x14ac:dyDescent="0.3">
      <c r="B12" s="41" t="s">
        <v>20</v>
      </c>
      <c r="C12" s="39" t="s">
        <v>21</v>
      </c>
      <c r="D12" s="42">
        <v>2.54</v>
      </c>
      <c r="R12" s="13">
        <v>8</v>
      </c>
      <c r="S12" s="14">
        <v>64.8</v>
      </c>
      <c r="T12" s="59">
        <f t="shared" si="0"/>
        <v>1.1451105222334797E-3</v>
      </c>
      <c r="U12" s="16">
        <f t="shared" si="1"/>
        <v>2.1866011632800917</v>
      </c>
      <c r="V12" s="73">
        <f t="shared" si="2"/>
        <v>13.913340028342846</v>
      </c>
      <c r="W12" s="17">
        <f t="shared" si="3"/>
        <v>86.086659971657156</v>
      </c>
      <c r="X12" s="16">
        <f t="shared" si="4"/>
        <v>2.2622768847280934</v>
      </c>
      <c r="Y12" s="73">
        <f t="shared" si="5"/>
        <v>10.9339809162168</v>
      </c>
      <c r="Z12" s="17">
        <f t="shared" si="6"/>
        <v>89.066019083783203</v>
      </c>
      <c r="AA12" s="18">
        <f t="shared" si="7"/>
        <v>2.9793591121260459</v>
      </c>
      <c r="AB12" s="118">
        <v>0.95424250943932487</v>
      </c>
      <c r="AC12" s="89">
        <f t="shared" si="8"/>
        <v>89.480279637661241</v>
      </c>
      <c r="AE12" s="61"/>
    </row>
    <row r="13" spans="2:31" ht="15.6" x14ac:dyDescent="0.3">
      <c r="B13" s="41" t="s">
        <v>22</v>
      </c>
      <c r="C13" s="39" t="s">
        <v>23</v>
      </c>
      <c r="D13" s="40">
        <v>7</v>
      </c>
      <c r="R13" s="13">
        <v>9</v>
      </c>
      <c r="S13" s="14">
        <v>64.5</v>
      </c>
      <c r="T13" s="59">
        <f t="shared" si="0"/>
        <v>1.139809084630547E-3</v>
      </c>
      <c r="U13" s="16">
        <f t="shared" si="1"/>
        <v>2.196771401248836</v>
      </c>
      <c r="V13" s="73">
        <f t="shared" si="2"/>
        <v>13.512936958707245</v>
      </c>
      <c r="W13" s="17">
        <f t="shared" si="3"/>
        <v>86.487063041292757</v>
      </c>
      <c r="X13" s="16">
        <f t="shared" si="4"/>
        <v>2.2727991027965957</v>
      </c>
      <c r="Y13" s="73">
        <f t="shared" si="5"/>
        <v>10.519720362338758</v>
      </c>
      <c r="Z13" s="17">
        <f t="shared" si="6"/>
        <v>89.480279637661241</v>
      </c>
      <c r="AA13" s="18">
        <f t="shared" si="7"/>
        <v>2.9932165963684874</v>
      </c>
      <c r="AB13" s="118">
        <v>1</v>
      </c>
      <c r="AC13" s="89">
        <f t="shared" si="8"/>
        <v>89.75860088070219</v>
      </c>
      <c r="AE13" s="61"/>
    </row>
    <row r="14" spans="2:31" x14ac:dyDescent="0.3">
      <c r="B14" s="41" t="s">
        <v>24</v>
      </c>
      <c r="C14" s="39" t="s">
        <v>25</v>
      </c>
      <c r="D14" s="43">
        <v>2503.9</v>
      </c>
      <c r="R14" s="13">
        <v>10</v>
      </c>
      <c r="S14" s="14">
        <v>64.3</v>
      </c>
      <c r="T14" s="59">
        <f t="shared" si="0"/>
        <v>1.1362747928952584E-3</v>
      </c>
      <c r="U14" s="16">
        <f t="shared" si="1"/>
        <v>2.2036042827457223</v>
      </c>
      <c r="V14" s="73">
        <f t="shared" si="2"/>
        <v>13.243925876152662</v>
      </c>
      <c r="W14" s="17">
        <f t="shared" si="3"/>
        <v>86.756074123847341</v>
      </c>
      <c r="X14" s="16">
        <f t="shared" si="4"/>
        <v>2.2798684623698358</v>
      </c>
      <c r="Y14" s="73">
        <f t="shared" si="5"/>
        <v>10.241399119297812</v>
      </c>
      <c r="Z14" s="17">
        <f t="shared" si="6"/>
        <v>89.75860088070219</v>
      </c>
      <c r="AA14" s="18">
        <f t="shared" si="7"/>
        <v>3.0025267568548504</v>
      </c>
      <c r="AB14" s="118">
        <v>1.0413926851582251</v>
      </c>
      <c r="AC14" s="89">
        <f t="shared" si="8"/>
        <v>90.038658917771471</v>
      </c>
      <c r="AE14" s="61"/>
    </row>
    <row r="15" spans="2:31" ht="16.8" thickBot="1" x14ac:dyDescent="0.35">
      <c r="B15" s="44" t="s">
        <v>26</v>
      </c>
      <c r="C15" s="45" t="s">
        <v>21</v>
      </c>
      <c r="D15" s="46">
        <v>2.4432590355063399</v>
      </c>
      <c r="R15" s="13">
        <v>11</v>
      </c>
      <c r="S15" s="14">
        <v>64.099999999999994</v>
      </c>
      <c r="T15" s="59">
        <f t="shared" si="0"/>
        <v>1.1327405011599698E-3</v>
      </c>
      <c r="U15" s="16">
        <f t="shared" si="1"/>
        <v>2.2104798031287043</v>
      </c>
      <c r="V15" s="73">
        <f t="shared" si="2"/>
        <v>12.973236097295104</v>
      </c>
      <c r="W15" s="17">
        <f t="shared" si="3"/>
        <v>87.0267639027049</v>
      </c>
      <c r="X15" s="16">
        <f t="shared" si="4"/>
        <v>2.2869819365113955</v>
      </c>
      <c r="Y15" s="73">
        <f t="shared" si="5"/>
        <v>9.9613410822285253</v>
      </c>
      <c r="Z15" s="17">
        <f t="shared" si="6"/>
        <v>90.038658917771471</v>
      </c>
      <c r="AA15" s="18">
        <f t="shared" si="7"/>
        <v>3.0118950150665782</v>
      </c>
      <c r="AB15" s="118">
        <v>1.0791812460476249</v>
      </c>
      <c r="AC15" s="89">
        <f t="shared" si="8"/>
        <v>90.320470056794207</v>
      </c>
      <c r="AE15" s="61"/>
    </row>
    <row r="16" spans="2:31" x14ac:dyDescent="0.3">
      <c r="R16" s="13">
        <v>12</v>
      </c>
      <c r="S16" s="14">
        <v>63.9</v>
      </c>
      <c r="T16" s="59">
        <f t="shared" si="0"/>
        <v>1.1292062094246814E-3</v>
      </c>
      <c r="U16" s="16">
        <f t="shared" si="1"/>
        <v>2.2173983627629097</v>
      </c>
      <c r="V16" s="73">
        <f t="shared" si="2"/>
        <v>12.700851859727969</v>
      </c>
      <c r="W16" s="17">
        <f t="shared" si="3"/>
        <v>87.299148140272024</v>
      </c>
      <c r="X16" s="16">
        <f t="shared" si="4"/>
        <v>2.294139939442573</v>
      </c>
      <c r="Y16" s="73">
        <f t="shared" si="5"/>
        <v>9.6795299432057895</v>
      </c>
      <c r="Z16" s="17">
        <f t="shared" si="6"/>
        <v>90.320470056794207</v>
      </c>
      <c r="AA16" s="18">
        <f t="shared" si="7"/>
        <v>3.0213219165221794</v>
      </c>
      <c r="AB16" s="118">
        <v>1.1139433523068367</v>
      </c>
      <c r="AC16" s="89">
        <f t="shared" si="8"/>
        <v>90.604050810504717</v>
      </c>
      <c r="AE16" s="61"/>
    </row>
    <row r="17" spans="2:31" x14ac:dyDescent="0.3">
      <c r="R17" s="13">
        <v>13</v>
      </c>
      <c r="S17" s="14">
        <v>63.7</v>
      </c>
      <c r="T17" s="59">
        <f t="shared" si="0"/>
        <v>1.125671917689393E-3</v>
      </c>
      <c r="U17" s="16">
        <f t="shared" si="1"/>
        <v>2.2243603670416001</v>
      </c>
      <c r="V17" s="73">
        <f t="shared" si="2"/>
        <v>12.426757203086613</v>
      </c>
      <c r="W17" s="17">
        <f t="shared" si="3"/>
        <v>87.573242796913391</v>
      </c>
      <c r="X17" s="16">
        <f t="shared" si="4"/>
        <v>2.3013428905868198</v>
      </c>
      <c r="Y17" s="73">
        <f t="shared" si="5"/>
        <v>9.395949189495278</v>
      </c>
      <c r="Z17" s="17">
        <f t="shared" si="6"/>
        <v>90.604050810504717</v>
      </c>
      <c r="AA17" s="18">
        <f t="shared" si="7"/>
        <v>3.0308080135913347</v>
      </c>
      <c r="AB17" s="118">
        <v>1.146128035678238</v>
      </c>
      <c r="AC17" s="89">
        <f t="shared" si="8"/>
        <v>90.746510009892319</v>
      </c>
      <c r="AE17" s="61"/>
    </row>
    <row r="18" spans="2:31" x14ac:dyDescent="0.3">
      <c r="R18" s="13">
        <v>14</v>
      </c>
      <c r="S18" s="14">
        <v>63.6</v>
      </c>
      <c r="T18" s="59">
        <f t="shared" si="0"/>
        <v>1.1239047718217487E-3</v>
      </c>
      <c r="U18" s="16">
        <f t="shared" si="1"/>
        <v>2.2278577890023574</v>
      </c>
      <c r="V18" s="73">
        <f t="shared" si="2"/>
        <v>12.289063425104041</v>
      </c>
      <c r="W18" s="17">
        <f t="shared" si="3"/>
        <v>87.710936574895953</v>
      </c>
      <c r="X18" s="16">
        <f t="shared" si="4"/>
        <v>2.3049613542512648</v>
      </c>
      <c r="Y18" s="73">
        <f t="shared" si="5"/>
        <v>9.2534899901076884</v>
      </c>
      <c r="Z18" s="17">
        <f t="shared" si="6"/>
        <v>90.746510009892319</v>
      </c>
      <c r="AA18" s="18">
        <f t="shared" si="7"/>
        <v>3.035573434996353</v>
      </c>
      <c r="AB18" s="118">
        <v>1.1760912590556813</v>
      </c>
      <c r="AC18" s="89">
        <f t="shared" si="8"/>
        <v>91.032776602983446</v>
      </c>
      <c r="AE18" s="61"/>
    </row>
    <row r="19" spans="2:31" x14ac:dyDescent="0.3">
      <c r="B19" s="6" t="s">
        <v>45</v>
      </c>
      <c r="R19" s="13">
        <v>15</v>
      </c>
      <c r="S19" s="14">
        <v>63.4</v>
      </c>
      <c r="T19" s="59">
        <f t="shared" si="0"/>
        <v>1.12037048008646E-3</v>
      </c>
      <c r="U19" s="16">
        <f t="shared" si="1"/>
        <v>2.2348857315544155</v>
      </c>
      <c r="V19" s="73">
        <f t="shared" si="2"/>
        <v>12.01237277344821</v>
      </c>
      <c r="W19" s="17">
        <f t="shared" si="3"/>
        <v>87.987627226551794</v>
      </c>
      <c r="X19" s="16">
        <f t="shared" si="4"/>
        <v>2.3122325257157796</v>
      </c>
      <c r="Y19" s="73">
        <f t="shared" si="5"/>
        <v>8.9672233970165554</v>
      </c>
      <c r="Z19" s="17">
        <f t="shared" si="6"/>
        <v>91.032776602983446</v>
      </c>
      <c r="AA19" s="18">
        <f t="shared" si="7"/>
        <v>3.0451493764316542</v>
      </c>
      <c r="AB19" s="118">
        <v>1.2041199826559248</v>
      </c>
      <c r="AC19" s="89">
        <f t="shared" si="8"/>
        <v>91.17658825638469</v>
      </c>
      <c r="AE19" s="61"/>
    </row>
    <row r="20" spans="2:31" ht="15" thickBot="1" x14ac:dyDescent="0.35">
      <c r="R20" s="13">
        <v>16</v>
      </c>
      <c r="S20" s="14">
        <v>63.3</v>
      </c>
      <c r="T20" s="59">
        <f t="shared" si="0"/>
        <v>1.1186033342188157E-3</v>
      </c>
      <c r="U20" s="16">
        <f t="shared" si="1"/>
        <v>2.2384163567227477</v>
      </c>
      <c r="V20" s="73">
        <f t="shared" si="2"/>
        <v>11.873371782568986</v>
      </c>
      <c r="W20" s="17">
        <f t="shared" si="3"/>
        <v>88.126628217431019</v>
      </c>
      <c r="X20" s="16">
        <f t="shared" si="4"/>
        <v>2.3158853417121712</v>
      </c>
      <c r="Y20" s="73">
        <f t="shared" si="5"/>
        <v>8.8234117436153063</v>
      </c>
      <c r="Z20" s="17">
        <f t="shared" si="6"/>
        <v>91.17658825638469</v>
      </c>
      <c r="AA20" s="18">
        <f t="shared" si="7"/>
        <v>3.0499600389536798</v>
      </c>
      <c r="AB20" s="118">
        <v>1.2304489213782739</v>
      </c>
      <c r="AC20" s="89">
        <f t="shared" si="8"/>
        <v>91.320855009954911</v>
      </c>
      <c r="AE20" s="61"/>
    </row>
    <row r="21" spans="2:31" ht="15" thickBot="1" x14ac:dyDescent="0.35">
      <c r="E21" s="21" t="s">
        <v>12</v>
      </c>
      <c r="R21" s="13">
        <v>17</v>
      </c>
      <c r="S21" s="14">
        <v>63.2</v>
      </c>
      <c r="T21" s="59">
        <f t="shared" si="0"/>
        <v>1.1168361883511716E-3</v>
      </c>
      <c r="U21" s="16">
        <f t="shared" si="1"/>
        <v>2.2419581547555367</v>
      </c>
      <c r="V21" s="73">
        <f t="shared" si="2"/>
        <v>11.733930915136348</v>
      </c>
      <c r="W21" s="17">
        <f t="shared" si="3"/>
        <v>88.266069084863659</v>
      </c>
      <c r="X21" s="16">
        <f t="shared" si="4"/>
        <v>2.3195497172528547</v>
      </c>
      <c r="Y21" s="73">
        <f t="shared" si="5"/>
        <v>8.679144990045085</v>
      </c>
      <c r="Z21" s="17">
        <f t="shared" si="6"/>
        <v>91.320855009954911</v>
      </c>
      <c r="AA21" s="18">
        <f t="shared" si="7"/>
        <v>3.054785925091263</v>
      </c>
      <c r="AB21" s="118">
        <v>1.255272505103306</v>
      </c>
      <c r="AC21" s="89">
        <f t="shared" si="8"/>
        <v>91.610762486176981</v>
      </c>
      <c r="AE21" s="61"/>
    </row>
    <row r="22" spans="2:31" x14ac:dyDescent="0.3">
      <c r="B22" s="122" t="s">
        <v>15</v>
      </c>
      <c r="C22" s="24">
        <v>1</v>
      </c>
      <c r="D22" s="25">
        <v>59.5</v>
      </c>
      <c r="E22" s="125">
        <f>AVERAGE(D22:D25)</f>
        <v>59.5</v>
      </c>
      <c r="R22" s="13">
        <v>18</v>
      </c>
      <c r="S22" s="14">
        <v>63</v>
      </c>
      <c r="T22" s="59">
        <f t="shared" si="0"/>
        <v>1.1133018966158832E-3</v>
      </c>
      <c r="U22" s="16">
        <f t="shared" si="1"/>
        <v>2.2490754822309511</v>
      </c>
      <c r="V22" s="73">
        <f t="shared" si="2"/>
        <v>11.4537211720098</v>
      </c>
      <c r="W22" s="17">
        <f t="shared" si="3"/>
        <v>88.546278827990193</v>
      </c>
      <c r="X22" s="16">
        <f t="shared" si="4"/>
        <v>2.3269133671488955</v>
      </c>
      <c r="Y22" s="73">
        <f t="shared" si="5"/>
        <v>8.3892375138230122</v>
      </c>
      <c r="Z22" s="17">
        <f t="shared" si="6"/>
        <v>91.610762486176981</v>
      </c>
      <c r="AA22" s="18">
        <f t="shared" si="7"/>
        <v>3.0644836581867878</v>
      </c>
      <c r="AB22" s="118">
        <v>1.2787536009528289</v>
      </c>
      <c r="AC22" s="89">
        <f t="shared" si="8"/>
        <v>91.756407577569959</v>
      </c>
      <c r="AE22" s="61"/>
    </row>
    <row r="23" spans="2:31" x14ac:dyDescent="0.3">
      <c r="B23" s="123"/>
      <c r="C23" s="28">
        <v>2</v>
      </c>
      <c r="D23" s="31">
        <v>59.6</v>
      </c>
      <c r="E23" s="126"/>
      <c r="R23" s="13">
        <v>19</v>
      </c>
      <c r="S23" s="14">
        <v>62.9</v>
      </c>
      <c r="T23" s="59">
        <f t="shared" si="0"/>
        <v>1.1115347507482389E-3</v>
      </c>
      <c r="U23" s="16">
        <f t="shared" si="1"/>
        <v>2.2526511189276617</v>
      </c>
      <c r="V23" s="73">
        <f t="shared" si="2"/>
        <v>11.312948073714113</v>
      </c>
      <c r="W23" s="17">
        <f t="shared" si="3"/>
        <v>88.687051926285889</v>
      </c>
      <c r="X23" s="16">
        <f t="shared" si="4"/>
        <v>2.3306127524702771</v>
      </c>
      <c r="Y23" s="73">
        <f t="shared" si="5"/>
        <v>8.2435924224300354</v>
      </c>
      <c r="Z23" s="17">
        <f t="shared" si="6"/>
        <v>91.756407577569959</v>
      </c>
      <c r="AA23" s="18">
        <f t="shared" si="7"/>
        <v>3.0693556512840772</v>
      </c>
      <c r="AB23" s="118">
        <v>1.3010299956639813</v>
      </c>
      <c r="AC23" s="89">
        <f t="shared" si="8"/>
        <v>91.902516506833621</v>
      </c>
      <c r="AE23" s="61"/>
    </row>
    <row r="24" spans="2:31" x14ac:dyDescent="0.3">
      <c r="B24" s="123"/>
      <c r="C24" s="28">
        <v>3</v>
      </c>
      <c r="D24" s="31">
        <v>59.4</v>
      </c>
      <c r="E24" s="126"/>
      <c r="R24" s="13">
        <v>20</v>
      </c>
      <c r="S24" s="14">
        <v>62.8</v>
      </c>
      <c r="T24" s="59">
        <f t="shared" si="0"/>
        <v>1.1097676048805944E-3</v>
      </c>
      <c r="U24" s="16">
        <f t="shared" si="1"/>
        <v>2.2562381430023879</v>
      </c>
      <c r="V24" s="73">
        <f t="shared" si="2"/>
        <v>11.171726653449298</v>
      </c>
      <c r="W24" s="17">
        <f t="shared" si="3"/>
        <v>88.828273346550702</v>
      </c>
      <c r="X24" s="16">
        <f t="shared" si="4"/>
        <v>2.3343239192735741</v>
      </c>
      <c r="Y24" s="73">
        <f t="shared" si="5"/>
        <v>8.0974834931663793</v>
      </c>
      <c r="Z24" s="17">
        <f t="shared" si="6"/>
        <v>91.902516506833621</v>
      </c>
      <c r="AA24" s="18">
        <f t="shared" si="7"/>
        <v>3.0742431602829186</v>
      </c>
      <c r="AB24" s="118">
        <v>1.3222192947339193</v>
      </c>
      <c r="AC24" s="89">
        <f t="shared" si="8"/>
        <v>92.049091493287904</v>
      </c>
      <c r="AE24" s="61"/>
    </row>
    <row r="25" spans="2:31" ht="15" thickBot="1" x14ac:dyDescent="0.35">
      <c r="B25" s="124"/>
      <c r="C25" s="32">
        <v>4</v>
      </c>
      <c r="D25" s="33">
        <v>59.5</v>
      </c>
      <c r="E25" s="127"/>
      <c r="R25" s="13">
        <v>21</v>
      </c>
      <c r="S25" s="14">
        <v>62.7</v>
      </c>
      <c r="T25" s="59">
        <f t="shared" si="0"/>
        <v>1.1080004590129503E-3</v>
      </c>
      <c r="U25" s="16">
        <f t="shared" si="1"/>
        <v>2.2598366089401907</v>
      </c>
      <c r="V25" s="73">
        <f t="shared" si="2"/>
        <v>11.030054766134223</v>
      </c>
      <c r="W25" s="17">
        <f t="shared" si="3"/>
        <v>88.969945233865772</v>
      </c>
      <c r="X25" s="16">
        <f t="shared" si="4"/>
        <v>2.3380469239295127</v>
      </c>
      <c r="Y25" s="73">
        <f t="shared" si="5"/>
        <v>7.9509085067120955</v>
      </c>
      <c r="Z25" s="17">
        <f t="shared" si="6"/>
        <v>92.049091493287904</v>
      </c>
      <c r="AA25" s="18">
        <f t="shared" si="7"/>
        <v>3.0791462594221271</v>
      </c>
      <c r="AB25" s="118">
        <v>1.3424226808222062</v>
      </c>
      <c r="AC25" s="89">
        <f t="shared" si="8"/>
        <v>92.19613477043373</v>
      </c>
      <c r="AE25" s="61"/>
    </row>
    <row r="26" spans="2:31" ht="15" thickBot="1" x14ac:dyDescent="0.35">
      <c r="C26" s="36"/>
      <c r="D26" s="36"/>
      <c r="E26" s="37"/>
      <c r="R26" s="13">
        <v>22</v>
      </c>
      <c r="S26" s="14">
        <v>62.6</v>
      </c>
      <c r="T26" s="59">
        <f t="shared" si="0"/>
        <v>1.106233313145306E-3</v>
      </c>
      <c r="U26" s="16">
        <f t="shared" si="1"/>
        <v>2.2634465715742804</v>
      </c>
      <c r="V26" s="73">
        <f t="shared" si="2"/>
        <v>10.887930252981082</v>
      </c>
      <c r="W26" s="17">
        <f t="shared" si="3"/>
        <v>89.112069747018921</v>
      </c>
      <c r="X26" s="16">
        <f t="shared" si="4"/>
        <v>2.3417818231690166</v>
      </c>
      <c r="Y26" s="73">
        <f t="shared" si="5"/>
        <v>7.8038652295662754</v>
      </c>
      <c r="Z26" s="17">
        <f t="shared" si="6"/>
        <v>92.19613477043373</v>
      </c>
      <c r="AA26" s="18">
        <f t="shared" si="7"/>
        <v>3.0840650234148068</v>
      </c>
      <c r="AB26" s="118">
        <v>1.3617278360175928</v>
      </c>
      <c r="AC26" s="89">
        <f t="shared" si="8"/>
        <v>92.343648586066422</v>
      </c>
      <c r="AE26" s="61"/>
    </row>
    <row r="27" spans="2:31" x14ac:dyDescent="0.3">
      <c r="B27" s="122" t="s">
        <v>18</v>
      </c>
      <c r="C27" s="24">
        <v>1</v>
      </c>
      <c r="D27" s="25">
        <v>149.6</v>
      </c>
      <c r="E27" s="125">
        <f>AVERAGE(D27:D28)</f>
        <v>149.55000000000001</v>
      </c>
      <c r="R27" s="13">
        <v>23</v>
      </c>
      <c r="S27" s="14">
        <v>62.5</v>
      </c>
      <c r="T27" s="59">
        <f t="shared" si="0"/>
        <v>1.1044661672776617E-3</v>
      </c>
      <c r="U27" s="16">
        <f t="shared" si="1"/>
        <v>2.2670680860887993</v>
      </c>
      <c r="V27" s="73">
        <f t="shared" si="2"/>
        <v>10.745350941385857</v>
      </c>
      <c r="W27" s="17">
        <f t="shared" si="3"/>
        <v>89.254649058614149</v>
      </c>
      <c r="X27" s="16">
        <f t="shared" si="4"/>
        <v>2.3455286740860872</v>
      </c>
      <c r="Y27" s="73">
        <f t="shared" si="5"/>
        <v>7.6563514139335709</v>
      </c>
      <c r="Z27" s="17">
        <f t="shared" si="6"/>
        <v>92.343648586066422</v>
      </c>
      <c r="AA27" s="18">
        <f t="shared" si="7"/>
        <v>3.0889995274522857</v>
      </c>
      <c r="AB27" s="118">
        <v>1.3802112417116059</v>
      </c>
      <c r="AC27" s="89">
        <f t="shared" si="8"/>
        <v>92.491635202390228</v>
      </c>
      <c r="AE27" s="61"/>
    </row>
    <row r="28" spans="2:31" ht="15" thickBot="1" x14ac:dyDescent="0.35">
      <c r="B28" s="124"/>
      <c r="C28" s="32">
        <v>2</v>
      </c>
      <c r="D28" s="33">
        <v>149.5</v>
      </c>
      <c r="E28" s="127"/>
      <c r="R28" s="13">
        <v>24</v>
      </c>
      <c r="S28" s="14">
        <v>62.4</v>
      </c>
      <c r="T28" s="59">
        <f t="shared" si="0"/>
        <v>1.1026990214100176E-3</v>
      </c>
      <c r="U28" s="16">
        <f t="shared" si="1"/>
        <v>2.2707012080216331</v>
      </c>
      <c r="V28" s="73">
        <f t="shared" si="2"/>
        <v>10.602314644817589</v>
      </c>
      <c r="W28" s="17">
        <f t="shared" si="3"/>
        <v>89.397685355182404</v>
      </c>
      <c r="X28" s="16">
        <f t="shared" si="4"/>
        <v>2.3492875341407116</v>
      </c>
      <c r="Y28" s="73">
        <f t="shared" si="5"/>
        <v>7.5083647976097794</v>
      </c>
      <c r="Z28" s="17">
        <f t="shared" si="6"/>
        <v>92.491635202390228</v>
      </c>
      <c r="AA28" s="18">
        <f t="shared" si="7"/>
        <v>3.09394984720781</v>
      </c>
      <c r="AB28" s="118">
        <v>1.3979400086720377</v>
      </c>
      <c r="AC28" s="89">
        <f t="shared" si="8"/>
        <v>92.491635202390228</v>
      </c>
      <c r="AE28" s="61"/>
    </row>
    <row r="29" spans="2:31" x14ac:dyDescent="0.3">
      <c r="R29" s="13">
        <v>25</v>
      </c>
      <c r="S29" s="14">
        <v>62.4</v>
      </c>
      <c r="T29" s="59">
        <f t="shared" si="0"/>
        <v>1.1026990214100176E-3</v>
      </c>
      <c r="U29" s="16">
        <f t="shared" si="1"/>
        <v>2.2707012080216331</v>
      </c>
      <c r="V29" s="73">
        <f t="shared" si="2"/>
        <v>10.602314644817589</v>
      </c>
      <c r="W29" s="17">
        <f t="shared" si="3"/>
        <v>89.397685355182404</v>
      </c>
      <c r="X29" s="16">
        <f t="shared" si="4"/>
        <v>2.3492875341407116</v>
      </c>
      <c r="Y29" s="73">
        <f t="shared" si="5"/>
        <v>7.5083647976097794</v>
      </c>
      <c r="Z29" s="17">
        <f t="shared" si="6"/>
        <v>92.491635202390228</v>
      </c>
      <c r="AA29" s="18">
        <f t="shared" si="7"/>
        <v>3.09394984720781</v>
      </c>
      <c r="AB29" s="118">
        <v>1.414973347970818</v>
      </c>
      <c r="AC29" s="89">
        <f t="shared" si="8"/>
        <v>92.640096896134054</v>
      </c>
      <c r="AE29" s="61"/>
    </row>
    <row r="30" spans="2:31" x14ac:dyDescent="0.3">
      <c r="B30" s="6" t="s">
        <v>46</v>
      </c>
      <c r="R30" s="13">
        <v>26</v>
      </c>
      <c r="S30" s="14">
        <v>62.3</v>
      </c>
      <c r="T30" s="59">
        <f t="shared" si="0"/>
        <v>1.1009318755423733E-3</v>
      </c>
      <c r="U30" s="16">
        <f t="shared" si="1"/>
        <v>2.2743459932672545</v>
      </c>
      <c r="V30" s="73">
        <f t="shared" si="2"/>
        <v>10.458819162706511</v>
      </c>
      <c r="W30" s="17">
        <f t="shared" si="3"/>
        <v>89.541180837293496</v>
      </c>
      <c r="X30" s="16">
        <f t="shared" si="4"/>
        <v>2.3530584611618051</v>
      </c>
      <c r="Y30" s="73">
        <f t="shared" si="5"/>
        <v>7.359903103865939</v>
      </c>
      <c r="Z30" s="17">
        <f t="shared" si="6"/>
        <v>92.640096896134054</v>
      </c>
      <c r="AA30" s="18">
        <f t="shared" si="7"/>
        <v>3.0989160588405724</v>
      </c>
      <c r="AB30" s="118">
        <v>1.4313637641589874</v>
      </c>
      <c r="AC30" s="89">
        <f t="shared" si="8"/>
        <v>92.789035958668009</v>
      </c>
      <c r="AE30" s="61"/>
    </row>
    <row r="31" spans="2:31" ht="15" thickBot="1" x14ac:dyDescent="0.35">
      <c r="R31" s="13">
        <v>27</v>
      </c>
      <c r="S31" s="14">
        <v>62.2</v>
      </c>
      <c r="T31" s="59">
        <f t="shared" si="0"/>
        <v>1.0991647296747292E-3</v>
      </c>
      <c r="U31" s="16">
        <f t="shared" si="1"/>
        <v>2.2780024980795806</v>
      </c>
      <c r="V31" s="73">
        <f t="shared" si="2"/>
        <v>10.314862280331472</v>
      </c>
      <c r="W31" s="17">
        <f t="shared" si="3"/>
        <v>89.685137719668532</v>
      </c>
      <c r="X31" s="16">
        <f t="shared" si="4"/>
        <v>2.3568415133501674</v>
      </c>
      <c r="Y31" s="73">
        <f t="shared" si="5"/>
        <v>7.2109640413319909</v>
      </c>
      <c r="Z31" s="17">
        <f t="shared" si="6"/>
        <v>92.789035958668009</v>
      </c>
      <c r="AA31" s="18">
        <f t="shared" si="7"/>
        <v>3.1038982389994807</v>
      </c>
      <c r="AB31" s="118">
        <v>1.4471580313422192</v>
      </c>
      <c r="AC31" s="89">
        <f t="shared" si="8"/>
        <v>92.938454696121582</v>
      </c>
      <c r="AE31" s="61"/>
    </row>
    <row r="32" spans="2:31" x14ac:dyDescent="0.3">
      <c r="B32" s="98" t="s">
        <v>47</v>
      </c>
      <c r="C32" s="99">
        <f>INTERCEPT(AC4:AC98,_xlfn.ANCHORARRAY(AB4))</f>
        <v>83.382305910961634</v>
      </c>
      <c r="R32" s="13">
        <v>28</v>
      </c>
      <c r="S32" s="14">
        <v>62.1</v>
      </c>
      <c r="T32" s="59">
        <f t="shared" si="0"/>
        <v>1.0973975838070849E-3</v>
      </c>
      <c r="U32" s="16">
        <f t="shared" si="1"/>
        <v>2.281670779074878</v>
      </c>
      <c r="V32" s="73">
        <f t="shared" si="2"/>
        <v>10.170441768705595</v>
      </c>
      <c r="W32" s="17">
        <f t="shared" si="3"/>
        <v>89.829558231294399</v>
      </c>
      <c r="X32" s="16">
        <f t="shared" si="4"/>
        <v>2.3606367492814884</v>
      </c>
      <c r="Y32" s="73">
        <f t="shared" si="5"/>
        <v>7.0615453038784137</v>
      </c>
      <c r="Z32" s="17">
        <f t="shared" si="6"/>
        <v>92.938454696121582</v>
      </c>
      <c r="AA32" s="18">
        <f t="shared" si="7"/>
        <v>3.1088964648271817</v>
      </c>
      <c r="AB32" s="118">
        <v>1.4623979978989561</v>
      </c>
      <c r="AC32" s="89">
        <f t="shared" si="8"/>
        <v>92.938454696121582</v>
      </c>
      <c r="AE32" s="61"/>
    </row>
    <row r="33" spans="2:31" x14ac:dyDescent="0.3">
      <c r="B33" s="100" t="s">
        <v>48</v>
      </c>
      <c r="C33" s="101">
        <f>SLOPE(AC4:AC98,_xlfn.ANCHORARRAY(AB4))</f>
        <v>6.5395332607504164</v>
      </c>
      <c r="R33" s="13">
        <v>29</v>
      </c>
      <c r="S33" s="14">
        <v>62.1</v>
      </c>
      <c r="T33" s="59">
        <f t="shared" si="0"/>
        <v>1.0973975838070849E-3</v>
      </c>
      <c r="U33" s="16">
        <f t="shared" si="1"/>
        <v>2.281670779074878</v>
      </c>
      <c r="V33" s="73">
        <f t="shared" si="2"/>
        <v>10.170441768705595</v>
      </c>
      <c r="W33" s="17">
        <f t="shared" si="3"/>
        <v>89.829558231294399</v>
      </c>
      <c r="X33" s="16">
        <f t="shared" si="4"/>
        <v>2.3606367492814884</v>
      </c>
      <c r="Y33" s="73">
        <f t="shared" si="5"/>
        <v>7.0615453038784137</v>
      </c>
      <c r="Z33" s="17">
        <f t="shared" si="6"/>
        <v>92.938454696121582</v>
      </c>
      <c r="AA33" s="18">
        <f t="shared" si="7"/>
        <v>3.1088964648271817</v>
      </c>
      <c r="AB33" s="118">
        <v>1.4771212547196624</v>
      </c>
      <c r="AC33" s="89">
        <f t="shared" si="8"/>
        <v>93.088355429502442</v>
      </c>
      <c r="AE33" s="61"/>
    </row>
    <row r="34" spans="2:31" ht="15" thickBot="1" x14ac:dyDescent="0.35">
      <c r="B34" s="102" t="s">
        <v>49</v>
      </c>
      <c r="C34" s="103">
        <f>(SUMIF(Z12:Z99,"&lt;=92",Z12:Z99)-(Z12*COUNTIF(Z12:Z99,"&lt;=92")))</f>
        <v>20.956247747831185</v>
      </c>
      <c r="R34" s="13">
        <v>30</v>
      </c>
      <c r="S34" s="14">
        <v>62</v>
      </c>
      <c r="T34" s="59">
        <f t="shared" si="0"/>
        <v>1.0956304379394404E-3</v>
      </c>
      <c r="U34" s="16">
        <f t="shared" si="1"/>
        <v>2.2853508932346767</v>
      </c>
      <c r="V34" s="73">
        <f t="shared" si="2"/>
        <v>10.025555384461548</v>
      </c>
      <c r="W34" s="17">
        <f t="shared" si="3"/>
        <v>89.974444615538459</v>
      </c>
      <c r="X34" s="16">
        <f t="shared" si="4"/>
        <v>2.3644442279093623</v>
      </c>
      <c r="Y34" s="73">
        <f t="shared" si="5"/>
        <v>6.9116445704975549</v>
      </c>
      <c r="Z34" s="17">
        <f t="shared" si="6"/>
        <v>93.088355429502442</v>
      </c>
      <c r="AA34" s="18">
        <f t="shared" si="7"/>
        <v>3.1139108139639928</v>
      </c>
      <c r="AB34" s="118">
        <v>1.4913616938342726</v>
      </c>
      <c r="AC34" s="89">
        <f t="shared" si="8"/>
        <v>93.238740494816625</v>
      </c>
      <c r="AE34" s="61"/>
    </row>
    <row r="35" spans="2:31" x14ac:dyDescent="0.3">
      <c r="R35" s="13">
        <v>31</v>
      </c>
      <c r="S35" s="14">
        <v>61.9</v>
      </c>
      <c r="T35" s="59">
        <f t="shared" si="0"/>
        <v>1.0938632920717963E-3</v>
      </c>
      <c r="U35" s="16">
        <f t="shared" si="1"/>
        <v>2.2890428979087223</v>
      </c>
      <c r="V35" s="73">
        <f t="shared" si="2"/>
        <v>9.8802008697353454</v>
      </c>
      <c r="W35" s="17">
        <f t="shared" si="3"/>
        <v>90.119799130264653</v>
      </c>
      <c r="X35" s="16">
        <f t="shared" si="4"/>
        <v>2.3682640085683424</v>
      </c>
      <c r="Y35" s="73">
        <f t="shared" si="5"/>
        <v>6.7612595051833697</v>
      </c>
      <c r="Z35" s="17">
        <f t="shared" si="6"/>
        <v>93.238740494816625</v>
      </c>
      <c r="AA35" s="18">
        <f t="shared" si="7"/>
        <v>3.1189413645519757</v>
      </c>
      <c r="AB35" s="118">
        <v>1.505149978319906</v>
      </c>
      <c r="AC35" s="89">
        <f t="shared" si="8"/>
        <v>93.238740494816625</v>
      </c>
      <c r="AE35" s="61"/>
    </row>
    <row r="36" spans="2:31" x14ac:dyDescent="0.3">
      <c r="R36" s="13">
        <v>32</v>
      </c>
      <c r="S36" s="14">
        <v>61.9</v>
      </c>
      <c r="T36" s="59">
        <f t="shared" si="0"/>
        <v>1.0938632920717963E-3</v>
      </c>
      <c r="U36" s="16">
        <f t="shared" si="1"/>
        <v>2.2890428979087223</v>
      </c>
      <c r="V36" s="73">
        <f t="shared" si="2"/>
        <v>9.8802008697353454</v>
      </c>
      <c r="W36" s="17">
        <f t="shared" si="3"/>
        <v>90.119799130264653</v>
      </c>
      <c r="X36" s="16">
        <f t="shared" si="4"/>
        <v>2.3682640085683424</v>
      </c>
      <c r="Y36" s="73">
        <f t="shared" si="5"/>
        <v>6.7612595051833697</v>
      </c>
      <c r="Z36" s="17">
        <f t="shared" si="6"/>
        <v>93.238740494816625</v>
      </c>
      <c r="AA36" s="18">
        <f t="shared" si="7"/>
        <v>3.1189413645519757</v>
      </c>
      <c r="AB36" s="118">
        <v>1.5185139398778875</v>
      </c>
      <c r="AC36" s="89">
        <f t="shared" si="8"/>
        <v>93.389612243190157</v>
      </c>
      <c r="AE36" s="61"/>
    </row>
    <row r="37" spans="2:31" x14ac:dyDescent="0.3">
      <c r="R37" s="13">
        <v>33</v>
      </c>
      <c r="S37" s="14">
        <v>61.8</v>
      </c>
      <c r="T37" s="59">
        <f t="shared" si="0"/>
        <v>1.0920961462041519E-3</v>
      </c>
      <c r="U37" s="16">
        <f t="shared" si="1"/>
        <v>2.2927468508179603</v>
      </c>
      <c r="V37" s="73">
        <f t="shared" si="2"/>
        <v>9.7343759520488131</v>
      </c>
      <c r="W37" s="17">
        <f t="shared" si="3"/>
        <v>90.265624047951192</v>
      </c>
      <c r="X37" s="16">
        <f t="shared" si="4"/>
        <v>2.37209615097703</v>
      </c>
      <c r="Y37" s="73">
        <f t="shared" si="5"/>
        <v>6.6103877568098435</v>
      </c>
      <c r="Z37" s="17">
        <f t="shared" si="6"/>
        <v>93.389612243190157</v>
      </c>
      <c r="AA37" s="18">
        <f t="shared" si="7"/>
        <v>3.1239881952389696</v>
      </c>
      <c r="AB37" s="118">
        <v>1.5314789170422551</v>
      </c>
      <c r="AC37" s="89">
        <f t="shared" si="8"/>
        <v>93.389612243190157</v>
      </c>
      <c r="AE37" s="61"/>
    </row>
    <row r="38" spans="2:31" x14ac:dyDescent="0.3">
      <c r="R38" s="13">
        <v>34</v>
      </c>
      <c r="S38" s="14">
        <v>61.8</v>
      </c>
      <c r="T38" s="59">
        <f t="shared" si="0"/>
        <v>1.0920961462041519E-3</v>
      </c>
      <c r="U38" s="16">
        <f t="shared" si="1"/>
        <v>2.2927468508179603</v>
      </c>
      <c r="V38" s="73">
        <f t="shared" si="2"/>
        <v>9.7343759520488131</v>
      </c>
      <c r="W38" s="17">
        <f t="shared" si="3"/>
        <v>90.265624047951192</v>
      </c>
      <c r="X38" s="16">
        <f t="shared" si="4"/>
        <v>2.37209615097703</v>
      </c>
      <c r="Y38" s="73">
        <f t="shared" si="5"/>
        <v>6.6103877568098435</v>
      </c>
      <c r="Z38" s="17">
        <f t="shared" si="6"/>
        <v>93.389612243190157</v>
      </c>
      <c r="AA38" s="18">
        <f t="shared" si="7"/>
        <v>3.1239881952389696</v>
      </c>
      <c r="AB38" s="118">
        <v>1.5440680443502757</v>
      </c>
      <c r="AC38" s="89">
        <f t="shared" si="8"/>
        <v>93.540973040991091</v>
      </c>
      <c r="AE38" s="61"/>
    </row>
    <row r="39" spans="2:31" x14ac:dyDescent="0.3">
      <c r="R39" s="13">
        <v>35</v>
      </c>
      <c r="S39" s="14">
        <v>61.7</v>
      </c>
      <c r="T39" s="59">
        <f t="shared" si="0"/>
        <v>1.0903290003365079E-3</v>
      </c>
      <c r="U39" s="16">
        <f t="shared" si="1"/>
        <v>2.2964628100575353</v>
      </c>
      <c r="V39" s="73">
        <f t="shared" si="2"/>
        <v>9.5880783441915298</v>
      </c>
      <c r="W39" s="17">
        <f t="shared" si="3"/>
        <v>90.41192165580847</v>
      </c>
      <c r="X39" s="16">
        <f t="shared" si="4"/>
        <v>2.3759407152411738</v>
      </c>
      <c r="Y39" s="73">
        <f t="shared" si="5"/>
        <v>6.4590269590089067</v>
      </c>
      <c r="Z39" s="17">
        <f t="shared" si="6"/>
        <v>93.540973040991091</v>
      </c>
      <c r="AA39" s="18">
        <f t="shared" si="7"/>
        <v>3.1290513851826232</v>
      </c>
      <c r="AB39" s="118">
        <v>1.5563025007672873</v>
      </c>
      <c r="AC39" s="89">
        <f t="shared" si="8"/>
        <v>93.540973040991091</v>
      </c>
      <c r="AE39" s="61"/>
    </row>
    <row r="40" spans="2:31" x14ac:dyDescent="0.3">
      <c r="R40" s="13">
        <v>36</v>
      </c>
      <c r="S40" s="14">
        <v>61.7</v>
      </c>
      <c r="T40" s="59">
        <f t="shared" si="0"/>
        <v>1.0903290003365079E-3</v>
      </c>
      <c r="U40" s="16">
        <f t="shared" si="1"/>
        <v>2.2964628100575353</v>
      </c>
      <c r="V40" s="73">
        <f t="shared" si="2"/>
        <v>9.5880783441915298</v>
      </c>
      <c r="W40" s="17">
        <f t="shared" si="3"/>
        <v>90.41192165580847</v>
      </c>
      <c r="X40" s="16">
        <f t="shared" si="4"/>
        <v>2.3759407152411738</v>
      </c>
      <c r="Y40" s="73">
        <f t="shared" si="5"/>
        <v>6.4590269590089067</v>
      </c>
      <c r="Z40" s="17">
        <f t="shared" si="6"/>
        <v>93.540973040991091</v>
      </c>
      <c r="AA40" s="18">
        <f t="shared" si="7"/>
        <v>3.1290513851826232</v>
      </c>
      <c r="AB40" s="118">
        <v>1.568201724066995</v>
      </c>
      <c r="AC40" s="89">
        <f t="shared" si="8"/>
        <v>93.692825269953744</v>
      </c>
      <c r="AE40" s="61"/>
    </row>
    <row r="41" spans="2:31" x14ac:dyDescent="0.3">
      <c r="R41" s="13">
        <v>37</v>
      </c>
      <c r="S41" s="14">
        <v>61.6</v>
      </c>
      <c r="T41" s="59">
        <f t="shared" si="0"/>
        <v>1.0885618544688635E-3</v>
      </c>
      <c r="U41" s="16">
        <f t="shared" si="1"/>
        <v>2.3001908340998365</v>
      </c>
      <c r="V41" s="73">
        <f t="shared" si="2"/>
        <v>9.4413057441009247</v>
      </c>
      <c r="W41" s="17">
        <f t="shared" si="3"/>
        <v>90.55869425589907</v>
      </c>
      <c r="X41" s="16">
        <f t="shared" si="4"/>
        <v>2.3797977618568251</v>
      </c>
      <c r="Y41" s="73">
        <f t="shared" si="5"/>
        <v>6.3071747300462615</v>
      </c>
      <c r="Z41" s="17">
        <f t="shared" si="6"/>
        <v>93.692825269953744</v>
      </c>
      <c r="AA41" s="18">
        <f t="shared" si="7"/>
        <v>3.1341310140546632</v>
      </c>
      <c r="AB41" s="118">
        <v>1.5797835966168101</v>
      </c>
      <c r="AC41" s="89">
        <f t="shared" si="8"/>
        <v>93.845171327303277</v>
      </c>
      <c r="AE41" s="61"/>
    </row>
    <row r="42" spans="2:31" x14ac:dyDescent="0.3">
      <c r="R42" s="13">
        <v>38</v>
      </c>
      <c r="S42" s="14">
        <v>61.5</v>
      </c>
      <c r="T42" s="59">
        <f t="shared" si="0"/>
        <v>1.0867947086012192E-3</v>
      </c>
      <c r="U42" s="16">
        <f t="shared" si="1"/>
        <v>2.30393098179756</v>
      </c>
      <c r="V42" s="73">
        <f t="shared" si="2"/>
        <v>9.2940558347417319</v>
      </c>
      <c r="W42" s="17">
        <f t="shared" si="3"/>
        <v>90.705944165258273</v>
      </c>
      <c r="X42" s="16">
        <f t="shared" si="4"/>
        <v>2.3836673517135032</v>
      </c>
      <c r="Y42" s="73">
        <f t="shared" si="5"/>
        <v>6.1548286726967216</v>
      </c>
      <c r="Z42" s="17">
        <f t="shared" si="6"/>
        <v>93.845171327303277</v>
      </c>
      <c r="AA42" s="18">
        <f t="shared" si="7"/>
        <v>3.1392271620450103</v>
      </c>
      <c r="AB42" s="118">
        <v>1.5910646070264991</v>
      </c>
      <c r="AC42" s="89">
        <f t="shared" si="8"/>
        <v>93.845171327303277</v>
      </c>
      <c r="AE42" s="61"/>
    </row>
    <row r="43" spans="2:31" x14ac:dyDescent="0.3">
      <c r="R43" s="13">
        <v>39</v>
      </c>
      <c r="S43" s="14">
        <v>61.5</v>
      </c>
      <c r="T43" s="59">
        <f t="shared" si="0"/>
        <v>1.0867947086012192E-3</v>
      </c>
      <c r="U43" s="16">
        <f t="shared" si="1"/>
        <v>2.30393098179756</v>
      </c>
      <c r="V43" s="73">
        <f t="shared" si="2"/>
        <v>9.2940558347417319</v>
      </c>
      <c r="W43" s="17">
        <f t="shared" si="3"/>
        <v>90.705944165258273</v>
      </c>
      <c r="X43" s="16">
        <f t="shared" si="4"/>
        <v>2.3836673517135032</v>
      </c>
      <c r="Y43" s="73">
        <f t="shared" si="5"/>
        <v>6.1548286726967216</v>
      </c>
      <c r="Z43" s="17">
        <f t="shared" si="6"/>
        <v>93.845171327303277</v>
      </c>
      <c r="AA43" s="18">
        <f t="shared" si="7"/>
        <v>3.1392271620450103</v>
      </c>
      <c r="AB43" s="118">
        <v>1.6020599913279623</v>
      </c>
      <c r="AC43" s="89">
        <f t="shared" si="8"/>
        <v>93.845171327303277</v>
      </c>
      <c r="AE43" s="61"/>
    </row>
    <row r="44" spans="2:31" x14ac:dyDescent="0.3">
      <c r="R44" s="13">
        <v>40</v>
      </c>
      <c r="S44" s="14">
        <v>61.5</v>
      </c>
      <c r="T44" s="59">
        <f t="shared" si="0"/>
        <v>1.0867947086012192E-3</v>
      </c>
      <c r="U44" s="16">
        <f t="shared" si="1"/>
        <v>2.30393098179756</v>
      </c>
      <c r="V44" s="73">
        <f t="shared" si="2"/>
        <v>9.2940558347417319</v>
      </c>
      <c r="W44" s="17">
        <f t="shared" si="3"/>
        <v>90.705944165258273</v>
      </c>
      <c r="X44" s="16">
        <f t="shared" si="4"/>
        <v>2.3836673517135032</v>
      </c>
      <c r="Y44" s="73">
        <f t="shared" si="5"/>
        <v>6.1548286726967216</v>
      </c>
      <c r="Z44" s="17">
        <f t="shared" si="6"/>
        <v>93.845171327303277</v>
      </c>
      <c r="AA44" s="18">
        <f t="shared" si="7"/>
        <v>3.1392271620450103</v>
      </c>
      <c r="AB44" s="118">
        <v>1.6127838567197355</v>
      </c>
      <c r="AC44" s="89">
        <f t="shared" si="8"/>
        <v>93.998013625881953</v>
      </c>
      <c r="AE44" s="61"/>
    </row>
    <row r="45" spans="2:31" x14ac:dyDescent="0.3">
      <c r="R45" s="13">
        <v>41</v>
      </c>
      <c r="S45" s="14">
        <v>61.4</v>
      </c>
      <c r="T45" s="59">
        <f t="shared" si="0"/>
        <v>1.0850275627335749E-3</v>
      </c>
      <c r="U45" s="16">
        <f t="shared" si="1"/>
        <v>2.307683312386807</v>
      </c>
      <c r="V45" s="73">
        <f t="shared" si="2"/>
        <v>9.1463262839839743</v>
      </c>
      <c r="W45" s="17">
        <f t="shared" si="3"/>
        <v>90.853673716016033</v>
      </c>
      <c r="X45" s="16">
        <f t="shared" si="4"/>
        <v>2.3875495460974014</v>
      </c>
      <c r="Y45" s="73">
        <f t="shared" si="5"/>
        <v>6.0019863741180508</v>
      </c>
      <c r="Z45" s="17">
        <f t="shared" si="6"/>
        <v>93.998013625881953</v>
      </c>
      <c r="AA45" s="18">
        <f t="shared" si="7"/>
        <v>3.1443399098659235</v>
      </c>
      <c r="AB45" s="118">
        <v>1.6232492903979006</v>
      </c>
      <c r="AC45" s="89">
        <f t="shared" si="8"/>
        <v>93.998013625881953</v>
      </c>
      <c r="AE45" s="61"/>
    </row>
    <row r="46" spans="2:31" x14ac:dyDescent="0.3">
      <c r="R46" s="13">
        <v>42</v>
      </c>
      <c r="S46" s="14">
        <v>61.4</v>
      </c>
      <c r="T46" s="59">
        <f t="shared" si="0"/>
        <v>1.0850275627335749E-3</v>
      </c>
      <c r="U46" s="16">
        <f t="shared" si="1"/>
        <v>2.307683312386807</v>
      </c>
      <c r="V46" s="73">
        <f t="shared" si="2"/>
        <v>9.1463262839839743</v>
      </c>
      <c r="W46" s="17">
        <f t="shared" si="3"/>
        <v>90.853673716016033</v>
      </c>
      <c r="X46" s="16">
        <f t="shared" si="4"/>
        <v>2.3875495460974014</v>
      </c>
      <c r="Y46" s="73">
        <f t="shared" si="5"/>
        <v>6.0019863741180508</v>
      </c>
      <c r="Z46" s="17">
        <f t="shared" si="6"/>
        <v>93.998013625881953</v>
      </c>
      <c r="AA46" s="18">
        <f t="shared" si="7"/>
        <v>3.1443399098659235</v>
      </c>
      <c r="AB46" s="118">
        <v>1.6334684555795864</v>
      </c>
      <c r="AC46" s="89">
        <f t="shared" si="8"/>
        <v>94.151354594276498</v>
      </c>
      <c r="AE46" s="61"/>
    </row>
    <row r="47" spans="2:31" x14ac:dyDescent="0.3">
      <c r="R47" s="13">
        <v>43</v>
      </c>
      <c r="S47" s="14">
        <v>61.3</v>
      </c>
      <c r="T47" s="59">
        <f t="shared" si="0"/>
        <v>1.0832604168659308E-3</v>
      </c>
      <c r="U47" s="16">
        <f t="shared" si="1"/>
        <v>2.3114478854902107</v>
      </c>
      <c r="V47" s="73">
        <f t="shared" si="2"/>
        <v>8.9981147444798903</v>
      </c>
      <c r="W47" s="17">
        <f t="shared" si="3"/>
        <v>91.001885255520108</v>
      </c>
      <c r="X47" s="16">
        <f t="shared" si="4"/>
        <v>2.3914444066946232</v>
      </c>
      <c r="Y47" s="73">
        <f t="shared" si="5"/>
        <v>5.848645405723496</v>
      </c>
      <c r="Z47" s="17">
        <f t="shared" si="6"/>
        <v>94.151354594276498</v>
      </c>
      <c r="AA47" s="18">
        <f t="shared" si="7"/>
        <v>3.1494693387563943</v>
      </c>
      <c r="AB47" s="118">
        <v>1.6434526764861874</v>
      </c>
      <c r="AC47" s="89">
        <f t="shared" si="8"/>
        <v>94.151354594276498</v>
      </c>
      <c r="AE47" s="61"/>
    </row>
    <row r="48" spans="2:31" x14ac:dyDescent="0.3">
      <c r="R48" s="13">
        <v>44</v>
      </c>
      <c r="S48" s="14">
        <v>61.3</v>
      </c>
      <c r="T48" s="59">
        <f t="shared" si="0"/>
        <v>1.0832604168659308E-3</v>
      </c>
      <c r="U48" s="16">
        <f t="shared" si="1"/>
        <v>2.3114478854902107</v>
      </c>
      <c r="V48" s="73">
        <f t="shared" si="2"/>
        <v>8.9981147444798903</v>
      </c>
      <c r="W48" s="17">
        <f t="shared" si="3"/>
        <v>91.001885255520108</v>
      </c>
      <c r="X48" s="16">
        <f t="shared" si="4"/>
        <v>2.3914444066946232</v>
      </c>
      <c r="Y48" s="73">
        <f t="shared" si="5"/>
        <v>5.848645405723496</v>
      </c>
      <c r="Z48" s="17">
        <f t="shared" si="6"/>
        <v>94.151354594276498</v>
      </c>
      <c r="AA48" s="18">
        <f t="shared" si="7"/>
        <v>3.1494693387563943</v>
      </c>
      <c r="AB48" s="118">
        <v>1.6532125137753437</v>
      </c>
      <c r="AC48" s="89">
        <f t="shared" si="8"/>
        <v>94.30519667694692</v>
      </c>
      <c r="AE48" s="61"/>
    </row>
    <row r="49" spans="18:31" x14ac:dyDescent="0.3">
      <c r="R49" s="13">
        <v>45</v>
      </c>
      <c r="S49" s="14">
        <v>61.2</v>
      </c>
      <c r="T49" s="59">
        <f t="shared" si="0"/>
        <v>1.0814932709982863E-3</v>
      </c>
      <c r="U49" s="16">
        <f t="shared" si="1"/>
        <v>2.3152247611200973</v>
      </c>
      <c r="V49" s="73">
        <f t="shared" si="2"/>
        <v>8.8494188535394809</v>
      </c>
      <c r="W49" s="17">
        <f t="shared" si="3"/>
        <v>91.150581146460524</v>
      </c>
      <c r="X49" s="16">
        <f t="shared" si="4"/>
        <v>2.395351995594452</v>
      </c>
      <c r="Y49" s="73">
        <f t="shared" si="5"/>
        <v>5.694803323053077</v>
      </c>
      <c r="Z49" s="17">
        <f t="shared" si="6"/>
        <v>94.30519667694692</v>
      </c>
      <c r="AA49" s="18">
        <f t="shared" si="7"/>
        <v>3.1546155304864039</v>
      </c>
      <c r="AB49" s="118">
        <v>1.6627578316815741</v>
      </c>
      <c r="AC49" s="89">
        <f t="shared" si="8"/>
        <v>94.30519667694692</v>
      </c>
      <c r="AE49" s="61"/>
    </row>
    <row r="50" spans="18:31" x14ac:dyDescent="0.3">
      <c r="R50" s="13">
        <v>46</v>
      </c>
      <c r="S50" s="14">
        <v>61.2</v>
      </c>
      <c r="T50" s="59">
        <f t="shared" si="0"/>
        <v>1.0814932709982863E-3</v>
      </c>
      <c r="U50" s="16">
        <f t="shared" si="1"/>
        <v>2.3152247611200973</v>
      </c>
      <c r="V50" s="73">
        <f t="shared" si="2"/>
        <v>8.8494188535394809</v>
      </c>
      <c r="W50" s="17">
        <f t="shared" si="3"/>
        <v>91.150581146460524</v>
      </c>
      <c r="X50" s="16">
        <f t="shared" si="4"/>
        <v>2.395351995594452</v>
      </c>
      <c r="Y50" s="73">
        <f t="shared" si="5"/>
        <v>5.694803323053077</v>
      </c>
      <c r="Z50" s="17">
        <f t="shared" si="6"/>
        <v>94.30519667694692</v>
      </c>
      <c r="AA50" s="18">
        <f t="shared" si="7"/>
        <v>3.1546155304864039</v>
      </c>
      <c r="AB50" s="118">
        <v>1.6720978579357175</v>
      </c>
      <c r="AC50" s="89">
        <f t="shared" si="8"/>
        <v>94.30519667694692</v>
      </c>
      <c r="AE50" s="61"/>
    </row>
    <row r="51" spans="18:31" x14ac:dyDescent="0.3">
      <c r="R51" s="13">
        <v>47</v>
      </c>
      <c r="S51" s="14">
        <v>61.2</v>
      </c>
      <c r="T51" s="59">
        <f t="shared" si="0"/>
        <v>1.0814932709982863E-3</v>
      </c>
      <c r="U51" s="16">
        <f t="shared" si="1"/>
        <v>2.3152247611200973</v>
      </c>
      <c r="V51" s="73">
        <f t="shared" si="2"/>
        <v>8.8494188535394809</v>
      </c>
      <c r="W51" s="17">
        <f t="shared" si="3"/>
        <v>91.150581146460524</v>
      </c>
      <c r="X51" s="16">
        <f t="shared" si="4"/>
        <v>2.395351995594452</v>
      </c>
      <c r="Y51" s="73">
        <f t="shared" si="5"/>
        <v>5.694803323053077</v>
      </c>
      <c r="Z51" s="17">
        <f t="shared" si="6"/>
        <v>94.30519667694692</v>
      </c>
      <c r="AA51" s="18">
        <f t="shared" si="7"/>
        <v>3.1546155304864039</v>
      </c>
      <c r="AB51" s="118">
        <v>1.6812412373755872</v>
      </c>
      <c r="AC51" s="89">
        <f t="shared" si="8"/>
        <v>94.459542334355973</v>
      </c>
      <c r="AE51" s="61"/>
    </row>
    <row r="52" spans="18:31" x14ac:dyDescent="0.3">
      <c r="R52" s="13">
        <v>48</v>
      </c>
      <c r="S52" s="14">
        <v>61.1</v>
      </c>
      <c r="T52" s="59">
        <f t="shared" si="0"/>
        <v>1.0797261251306422E-3</v>
      </c>
      <c r="U52" s="16">
        <f t="shared" si="1"/>
        <v>2.3190139996816681</v>
      </c>
      <c r="V52" s="73">
        <f t="shared" si="2"/>
        <v>8.7002362330051994</v>
      </c>
      <c r="W52" s="17">
        <f t="shared" si="3"/>
        <v>91.299763766994801</v>
      </c>
      <c r="X52" s="16">
        <f t="shared" si="4"/>
        <v>2.3992723752926417</v>
      </c>
      <c r="Y52" s="73">
        <f t="shared" si="5"/>
        <v>5.540457665644027</v>
      </c>
      <c r="Z52" s="17">
        <f t="shared" si="6"/>
        <v>94.459542334355973</v>
      </c>
      <c r="AA52" s="18">
        <f t="shared" si="7"/>
        <v>3.1597785673611725</v>
      </c>
      <c r="AB52" s="118">
        <v>1.6901960800285136</v>
      </c>
      <c r="AC52" s="89">
        <f t="shared" si="8"/>
        <v>94.459542334355973</v>
      </c>
      <c r="AE52" s="61"/>
    </row>
    <row r="53" spans="18:31" x14ac:dyDescent="0.3">
      <c r="R53" s="13">
        <v>49</v>
      </c>
      <c r="S53" s="14">
        <v>61.1</v>
      </c>
      <c r="T53" s="59">
        <f t="shared" si="0"/>
        <v>1.0797261251306422E-3</v>
      </c>
      <c r="U53" s="16">
        <f t="shared" si="1"/>
        <v>2.3190139996816681</v>
      </c>
      <c r="V53" s="73">
        <f t="shared" si="2"/>
        <v>8.7002362330051994</v>
      </c>
      <c r="W53" s="17">
        <f t="shared" si="3"/>
        <v>91.299763766994801</v>
      </c>
      <c r="X53" s="16">
        <f t="shared" si="4"/>
        <v>2.3992723752926417</v>
      </c>
      <c r="Y53" s="73">
        <f t="shared" si="5"/>
        <v>5.540457665644027</v>
      </c>
      <c r="Z53" s="17">
        <f t="shared" si="6"/>
        <v>94.459542334355973</v>
      </c>
      <c r="AA53" s="18">
        <f t="shared" si="7"/>
        <v>3.1597785673611725</v>
      </c>
      <c r="AB53" s="118">
        <v>1.6989700043360187</v>
      </c>
      <c r="AC53" s="89">
        <f t="shared" si="8"/>
        <v>94.61439404310083</v>
      </c>
      <c r="AE53" s="61"/>
    </row>
    <row r="54" spans="18:31" x14ac:dyDescent="0.3">
      <c r="R54" s="13">
        <v>50</v>
      </c>
      <c r="S54" s="14">
        <v>61</v>
      </c>
      <c r="T54" s="59">
        <f t="shared" si="0"/>
        <v>1.0779589792629979E-3</v>
      </c>
      <c r="U54" s="16">
        <f t="shared" si="1"/>
        <v>2.3228156619762284</v>
      </c>
      <c r="V54" s="73">
        <f t="shared" si="2"/>
        <v>8.5505644891248682</v>
      </c>
      <c r="W54" s="17">
        <f t="shared" si="3"/>
        <v>91.449435510875134</v>
      </c>
      <c r="X54" s="16">
        <f t="shared" si="4"/>
        <v>2.4032056086947611</v>
      </c>
      <c r="Y54" s="73">
        <f t="shared" si="5"/>
        <v>5.385605956899175</v>
      </c>
      <c r="Z54" s="17">
        <f t="shared" si="6"/>
        <v>94.61439404310083</v>
      </c>
      <c r="AA54" s="18">
        <f t="shared" si="7"/>
        <v>3.1649585322256932</v>
      </c>
      <c r="AB54" s="118">
        <v>1.7075701760979363</v>
      </c>
      <c r="AC54" s="89">
        <f>Z55</f>
        <v>94.61439404310083</v>
      </c>
      <c r="AE54" s="61"/>
    </row>
    <row r="55" spans="18:31" x14ac:dyDescent="0.3">
      <c r="R55" s="13">
        <v>51</v>
      </c>
      <c r="S55" s="14">
        <v>61</v>
      </c>
      <c r="T55" s="59">
        <f t="shared" si="0"/>
        <v>1.0779589792629979E-3</v>
      </c>
      <c r="U55" s="16">
        <f t="shared" si="1"/>
        <v>2.3228156619762284</v>
      </c>
      <c r="V55" s="73">
        <f t="shared" si="2"/>
        <v>8.5505644891248682</v>
      </c>
      <c r="W55" s="17">
        <f t="shared" si="3"/>
        <v>91.449435510875134</v>
      </c>
      <c r="X55" s="16">
        <f t="shared" si="4"/>
        <v>2.4032056086947611</v>
      </c>
      <c r="Y55" s="73">
        <f t="shared" si="5"/>
        <v>5.385605956899175</v>
      </c>
      <c r="Z55" s="17">
        <f t="shared" si="6"/>
        <v>94.61439404310083</v>
      </c>
      <c r="AA55" s="18">
        <f t="shared" si="7"/>
        <v>3.1649585322256932</v>
      </c>
      <c r="AB55" s="118">
        <v>1.7160033436347992</v>
      </c>
      <c r="AC55" s="89">
        <f t="shared" si="8"/>
        <v>94.61439404310083</v>
      </c>
      <c r="AE55" s="61"/>
    </row>
    <row r="56" spans="18:31" x14ac:dyDescent="0.3">
      <c r="R56" s="13">
        <v>52</v>
      </c>
      <c r="S56" s="14">
        <v>61</v>
      </c>
      <c r="T56" s="59">
        <f t="shared" si="0"/>
        <v>1.0779589792629979E-3</v>
      </c>
      <c r="U56" s="16">
        <f t="shared" si="1"/>
        <v>2.3228156619762284</v>
      </c>
      <c r="V56" s="73">
        <f t="shared" si="2"/>
        <v>8.5505644891248682</v>
      </c>
      <c r="W56" s="17">
        <f t="shared" si="3"/>
        <v>91.449435510875134</v>
      </c>
      <c r="X56" s="16">
        <f t="shared" si="4"/>
        <v>2.4032056086947611</v>
      </c>
      <c r="Y56" s="73">
        <f t="shared" si="5"/>
        <v>5.385605956899175</v>
      </c>
      <c r="Z56" s="17">
        <f t="shared" si="6"/>
        <v>94.61439404310083</v>
      </c>
      <c r="AA56" s="18">
        <f t="shared" si="7"/>
        <v>3.1649585322256932</v>
      </c>
      <c r="AB56" s="118">
        <v>1.7242758696007889</v>
      </c>
      <c r="AC56" s="89">
        <f t="shared" si="8"/>
        <v>94.769754296045178</v>
      </c>
      <c r="AE56" s="61"/>
    </row>
    <row r="57" spans="18:31" x14ac:dyDescent="0.3">
      <c r="R57" s="13">
        <v>53</v>
      </c>
      <c r="S57" s="14">
        <v>60.9</v>
      </c>
      <c r="T57" s="59">
        <f t="shared" si="0"/>
        <v>1.0761918333953536E-3</v>
      </c>
      <c r="U57" s="16">
        <f t="shared" si="1"/>
        <v>2.3266298092044324</v>
      </c>
      <c r="V57" s="73">
        <f t="shared" si="2"/>
        <v>8.4004012124239242</v>
      </c>
      <c r="W57" s="17">
        <f t="shared" si="3"/>
        <v>91.59959878757607</v>
      </c>
      <c r="X57" s="16">
        <f t="shared" si="4"/>
        <v>2.4071517591195475</v>
      </c>
      <c r="Y57" s="73">
        <f t="shared" si="5"/>
        <v>5.2302457039548278</v>
      </c>
      <c r="Z57" s="17">
        <f t="shared" si="6"/>
        <v>94.769754296045178</v>
      </c>
      <c r="AA57" s="18">
        <f t="shared" si="7"/>
        <v>3.1701555084690964</v>
      </c>
      <c r="AB57" s="118">
        <v>1.7323937598229686</v>
      </c>
      <c r="AC57" s="89">
        <f t="shared" si="8"/>
        <v>94.769754296045178</v>
      </c>
      <c r="AE57" s="61"/>
    </row>
    <row r="58" spans="18:31" x14ac:dyDescent="0.3">
      <c r="R58" s="13">
        <v>54</v>
      </c>
      <c r="S58" s="14">
        <v>60.9</v>
      </c>
      <c r="T58" s="59">
        <f t="shared" si="0"/>
        <v>1.0761918333953536E-3</v>
      </c>
      <c r="U58" s="16">
        <f t="shared" si="1"/>
        <v>2.3266298092044324</v>
      </c>
      <c r="V58" s="73">
        <f t="shared" si="2"/>
        <v>8.4004012124239242</v>
      </c>
      <c r="W58" s="17">
        <f t="shared" si="3"/>
        <v>91.59959878757607</v>
      </c>
      <c r="X58" s="16">
        <f t="shared" si="4"/>
        <v>2.4071517591195475</v>
      </c>
      <c r="Y58" s="73">
        <f t="shared" si="5"/>
        <v>5.2302457039548278</v>
      </c>
      <c r="Z58" s="17">
        <f t="shared" si="6"/>
        <v>94.769754296045178</v>
      </c>
      <c r="AA58" s="18">
        <f t="shared" si="7"/>
        <v>3.1701555084690964</v>
      </c>
      <c r="AB58" s="118">
        <v>1.7403626894942439</v>
      </c>
      <c r="AC58" s="89">
        <f t="shared" si="8"/>
        <v>94.769754296045178</v>
      </c>
      <c r="AE58" s="61"/>
    </row>
    <row r="59" spans="18:31" x14ac:dyDescent="0.3">
      <c r="R59" s="13">
        <v>55</v>
      </c>
      <c r="S59" s="14">
        <v>60.9</v>
      </c>
      <c r="T59" s="59">
        <f t="shared" si="0"/>
        <v>1.0761918333953536E-3</v>
      </c>
      <c r="U59" s="16">
        <f t="shared" si="1"/>
        <v>2.3266298092044324</v>
      </c>
      <c r="V59" s="73">
        <f t="shared" si="2"/>
        <v>8.4004012124239242</v>
      </c>
      <c r="W59" s="17">
        <f t="shared" si="3"/>
        <v>91.59959878757607</v>
      </c>
      <c r="X59" s="16">
        <f t="shared" si="4"/>
        <v>2.4071517591195475</v>
      </c>
      <c r="Y59" s="73">
        <f t="shared" si="5"/>
        <v>5.2302457039548278</v>
      </c>
      <c r="Z59" s="17">
        <f t="shared" si="6"/>
        <v>94.769754296045178</v>
      </c>
      <c r="AA59" s="18">
        <f t="shared" si="7"/>
        <v>3.1701555084690964</v>
      </c>
      <c r="AB59" s="118">
        <v>1.7481880270062005</v>
      </c>
      <c r="AC59" s="89">
        <f t="shared" si="8"/>
        <v>94.925625602453152</v>
      </c>
      <c r="AE59" s="61"/>
    </row>
    <row r="60" spans="18:31" x14ac:dyDescent="0.3">
      <c r="R60" s="13">
        <v>56</v>
      </c>
      <c r="S60" s="14">
        <v>60.8</v>
      </c>
      <c r="T60" s="59">
        <f t="shared" si="0"/>
        <v>1.0744246875277093E-3</v>
      </c>
      <c r="U60" s="16">
        <f t="shared" si="1"/>
        <v>2.3304565029695716</v>
      </c>
      <c r="V60" s="73">
        <f t="shared" si="2"/>
        <v>8.2497439775759176</v>
      </c>
      <c r="W60" s="17">
        <f t="shared" si="3"/>
        <v>91.750256022424082</v>
      </c>
      <c r="X60" s="16">
        <f t="shared" si="4"/>
        <v>2.41111089030231</v>
      </c>
      <c r="Y60" s="73">
        <f t="shared" si="5"/>
        <v>5.0743743975468547</v>
      </c>
      <c r="Z60" s="17">
        <f t="shared" si="6"/>
        <v>94.925625602453152</v>
      </c>
      <c r="AA60" s="18">
        <f t="shared" si="7"/>
        <v>3.1753695800290629</v>
      </c>
      <c r="AB60" s="118">
        <v>1.7558748556724915</v>
      </c>
      <c r="AC60" s="89">
        <f t="shared" si="8"/>
        <v>94.925625602453152</v>
      </c>
      <c r="AE60" s="61"/>
    </row>
    <row r="61" spans="18:31" x14ac:dyDescent="0.3">
      <c r="R61" s="13">
        <v>57</v>
      </c>
      <c r="S61" s="14">
        <v>60.8</v>
      </c>
      <c r="T61" s="59">
        <f t="shared" si="0"/>
        <v>1.0744246875277093E-3</v>
      </c>
      <c r="U61" s="16">
        <f t="shared" si="1"/>
        <v>2.3304565029695716</v>
      </c>
      <c r="V61" s="73">
        <f t="shared" si="2"/>
        <v>8.2497439775759176</v>
      </c>
      <c r="W61" s="17">
        <f t="shared" si="3"/>
        <v>91.750256022424082</v>
      </c>
      <c r="X61" s="16">
        <f t="shared" si="4"/>
        <v>2.41111089030231</v>
      </c>
      <c r="Y61" s="73">
        <f t="shared" si="5"/>
        <v>5.0743743975468547</v>
      </c>
      <c r="Z61" s="17">
        <f t="shared" si="6"/>
        <v>94.925625602453152</v>
      </c>
      <c r="AA61" s="18">
        <f t="shared" si="7"/>
        <v>3.1753695800290629</v>
      </c>
      <c r="AB61" s="118">
        <v>1.7634279935629373</v>
      </c>
      <c r="AC61" s="89">
        <f t="shared" si="8"/>
        <v>94.925625602453152</v>
      </c>
      <c r="AE61" s="61"/>
    </row>
    <row r="62" spans="18:31" x14ac:dyDescent="0.3">
      <c r="R62" s="13">
        <v>58</v>
      </c>
      <c r="S62" s="14">
        <v>60.8</v>
      </c>
      <c r="T62" s="59">
        <f t="shared" si="0"/>
        <v>1.0744246875277093E-3</v>
      </c>
      <c r="U62" s="16">
        <f t="shared" si="1"/>
        <v>2.3304565029695716</v>
      </c>
      <c r="V62" s="73">
        <f t="shared" si="2"/>
        <v>8.2497439775759176</v>
      </c>
      <c r="W62" s="17">
        <f t="shared" si="3"/>
        <v>91.750256022424082</v>
      </c>
      <c r="X62" s="16">
        <f t="shared" si="4"/>
        <v>2.41111089030231</v>
      </c>
      <c r="Y62" s="73">
        <f t="shared" si="5"/>
        <v>5.0743743975468547</v>
      </c>
      <c r="Z62" s="17">
        <f t="shared" si="6"/>
        <v>94.925625602453152</v>
      </c>
      <c r="AA62" s="18">
        <f t="shared" si="7"/>
        <v>3.1753695800290629</v>
      </c>
      <c r="AB62" s="118">
        <v>1.7708520116421442</v>
      </c>
      <c r="AC62" s="89">
        <f t="shared" si="8"/>
        <v>94.925625602453152</v>
      </c>
      <c r="AE62" s="61"/>
    </row>
    <row r="63" spans="18:31" x14ac:dyDescent="0.3">
      <c r="R63" s="13">
        <v>59</v>
      </c>
      <c r="S63" s="14">
        <v>60.8</v>
      </c>
      <c r="T63" s="59">
        <f t="shared" si="0"/>
        <v>1.0744246875277093E-3</v>
      </c>
      <c r="U63" s="16">
        <f t="shared" si="1"/>
        <v>2.3304565029695716</v>
      </c>
      <c r="V63" s="73">
        <f t="shared" si="2"/>
        <v>8.2497439775759176</v>
      </c>
      <c r="W63" s="17">
        <f t="shared" si="3"/>
        <v>91.750256022424082</v>
      </c>
      <c r="X63" s="16">
        <f t="shared" si="4"/>
        <v>2.41111089030231</v>
      </c>
      <c r="Y63" s="73">
        <f t="shared" si="5"/>
        <v>5.0743743975468547</v>
      </c>
      <c r="Z63" s="17">
        <f t="shared" si="6"/>
        <v>94.925625602453152</v>
      </c>
      <c r="AA63" s="18">
        <f t="shared" si="7"/>
        <v>3.1753695800290629</v>
      </c>
      <c r="AB63" s="118">
        <v>1.7781512503836436</v>
      </c>
      <c r="AC63" s="89">
        <f t="shared" si="8"/>
        <v>95.082010488124382</v>
      </c>
      <c r="AE63" s="61"/>
    </row>
    <row r="64" spans="18:31" x14ac:dyDescent="0.3">
      <c r="R64" s="13">
        <v>60</v>
      </c>
      <c r="S64" s="14">
        <v>60.7</v>
      </c>
      <c r="T64" s="59">
        <f t="shared" si="0"/>
        <v>1.0726575416600652E-3</v>
      </c>
      <c r="U64" s="16">
        <f t="shared" si="1"/>
        <v>2.3342958052808882</v>
      </c>
      <c r="V64" s="73">
        <f t="shared" si="2"/>
        <v>8.0985903432721162</v>
      </c>
      <c r="W64" s="17">
        <f t="shared" si="3"/>
        <v>91.901409656727878</v>
      </c>
      <c r="X64" s="16">
        <f t="shared" si="4"/>
        <v>2.4150830663983593</v>
      </c>
      <c r="Y64" s="73">
        <f t="shared" si="5"/>
        <v>4.9179895118756196</v>
      </c>
      <c r="Z64" s="17">
        <f t="shared" si="6"/>
        <v>95.082010488124382</v>
      </c>
      <c r="AA64" s="18">
        <f t="shared" si="7"/>
        <v>3.1806008313964966</v>
      </c>
      <c r="AB64" s="118">
        <v>1.7853298350107671</v>
      </c>
      <c r="AC64" s="89">
        <f t="shared" si="8"/>
        <v>95.082010488124382</v>
      </c>
      <c r="AE64" s="61"/>
    </row>
    <row r="65" spans="18:31" x14ac:dyDescent="0.3">
      <c r="R65" s="13">
        <v>61</v>
      </c>
      <c r="S65" s="14">
        <v>60.7</v>
      </c>
      <c r="T65" s="59">
        <f t="shared" si="0"/>
        <v>1.0726575416600652E-3</v>
      </c>
      <c r="U65" s="16">
        <f t="shared" si="1"/>
        <v>2.3342958052808882</v>
      </c>
      <c r="V65" s="73">
        <f t="shared" si="2"/>
        <v>8.0985903432721162</v>
      </c>
      <c r="W65" s="17">
        <f t="shared" si="3"/>
        <v>91.901409656727878</v>
      </c>
      <c r="X65" s="16">
        <f t="shared" si="4"/>
        <v>2.4150830663983593</v>
      </c>
      <c r="Y65" s="73">
        <f t="shared" si="5"/>
        <v>4.9179895118756196</v>
      </c>
      <c r="Z65" s="17">
        <f t="shared" si="6"/>
        <v>95.082010488124382</v>
      </c>
      <c r="AA65" s="18">
        <f t="shared" si="7"/>
        <v>3.1806008313964966</v>
      </c>
      <c r="AB65" s="118">
        <v>1.7923916894982539</v>
      </c>
      <c r="AC65" s="89">
        <f t="shared" si="8"/>
        <v>95.082010488124382</v>
      </c>
      <c r="AE65" s="61"/>
    </row>
    <row r="66" spans="18:31" x14ac:dyDescent="0.3">
      <c r="R66" s="13">
        <v>62</v>
      </c>
      <c r="S66" s="14">
        <v>60.7</v>
      </c>
      <c r="T66" s="59">
        <f t="shared" si="0"/>
        <v>1.0726575416600652E-3</v>
      </c>
      <c r="U66" s="16">
        <f t="shared" si="1"/>
        <v>2.3342958052808882</v>
      </c>
      <c r="V66" s="73">
        <f t="shared" si="2"/>
        <v>8.0985903432721162</v>
      </c>
      <c r="W66" s="17">
        <f t="shared" si="3"/>
        <v>91.901409656727878</v>
      </c>
      <c r="X66" s="16">
        <f t="shared" si="4"/>
        <v>2.4150830663983593</v>
      </c>
      <c r="Y66" s="73">
        <f t="shared" si="5"/>
        <v>4.9179895118756196</v>
      </c>
      <c r="Z66" s="17">
        <f t="shared" si="6"/>
        <v>95.082010488124382</v>
      </c>
      <c r="AA66" s="18">
        <f t="shared" si="7"/>
        <v>3.1806008313964966</v>
      </c>
      <c r="AB66" s="118">
        <v>1.7993405494535817</v>
      </c>
      <c r="AC66" s="89">
        <f t="shared" si="8"/>
        <v>95.238911495530559</v>
      </c>
      <c r="AE66" s="61"/>
    </row>
    <row r="67" spans="18:31" x14ac:dyDescent="0.3">
      <c r="R67" s="13">
        <v>63</v>
      </c>
      <c r="S67" s="14">
        <v>60.6</v>
      </c>
      <c r="T67" s="59">
        <f t="shared" si="0"/>
        <v>1.0708903957924209E-3</v>
      </c>
      <c r="U67" s="16">
        <f t="shared" si="1"/>
        <v>2.3381477785569298</v>
      </c>
      <c r="V67" s="73">
        <f t="shared" si="2"/>
        <v>7.9469378520893752</v>
      </c>
      <c r="W67" s="17">
        <f t="shared" si="3"/>
        <v>92.053062147910623</v>
      </c>
      <c r="X67" s="16">
        <f t="shared" si="4"/>
        <v>2.4190683519864762</v>
      </c>
      <c r="Y67" s="73">
        <f t="shared" si="5"/>
        <v>4.7610885044694466</v>
      </c>
      <c r="Z67" s="17">
        <f t="shared" si="6"/>
        <v>95.238911495530559</v>
      </c>
      <c r="AA67" s="18">
        <f t="shared" si="7"/>
        <v>3.1858493476199286</v>
      </c>
      <c r="AB67" s="118">
        <v>1.8061799739838871</v>
      </c>
      <c r="AC67" s="89">
        <f t="shared" si="8"/>
        <v>95.238911495530559</v>
      </c>
      <c r="AE67" s="61"/>
    </row>
    <row r="68" spans="18:31" x14ac:dyDescent="0.3">
      <c r="R68" s="13">
        <v>64</v>
      </c>
      <c r="S68" s="14">
        <v>60.6</v>
      </c>
      <c r="T68" s="59">
        <f t="shared" si="0"/>
        <v>1.0708903957924209E-3</v>
      </c>
      <c r="U68" s="16">
        <f t="shared" si="1"/>
        <v>2.3381477785569298</v>
      </c>
      <c r="V68" s="73">
        <f t="shared" si="2"/>
        <v>7.9469378520893752</v>
      </c>
      <c r="W68" s="17">
        <f t="shared" si="3"/>
        <v>92.053062147910623</v>
      </c>
      <c r="X68" s="16">
        <f t="shared" si="4"/>
        <v>2.4190683519864762</v>
      </c>
      <c r="Y68" s="73">
        <f t="shared" si="5"/>
        <v>4.7610885044694466</v>
      </c>
      <c r="Z68" s="17">
        <f t="shared" si="6"/>
        <v>95.238911495530559</v>
      </c>
      <c r="AA68" s="18">
        <f t="shared" si="7"/>
        <v>3.1858493476199286</v>
      </c>
      <c r="AB68" s="118">
        <v>1.8129133566428555</v>
      </c>
      <c r="AC68" s="89">
        <f t="shared" si="8"/>
        <v>95.238911495530559</v>
      </c>
      <c r="AE68" s="61"/>
    </row>
    <row r="69" spans="18:31" x14ac:dyDescent="0.3">
      <c r="R69" s="13">
        <v>65</v>
      </c>
      <c r="S69" s="14">
        <v>60.6</v>
      </c>
      <c r="T69" s="59">
        <f t="shared" ref="T69:T99" si="9">(PI()*$D$10^2/4*S69)*10^-9</f>
        <v>1.0708903957924209E-3</v>
      </c>
      <c r="U69" s="16">
        <f t="shared" ref="U69:U83" si="10">$D$14/T69*10^-6</f>
        <v>2.3381477785569298</v>
      </c>
      <c r="V69" s="73">
        <f t="shared" ref="V69:V83" si="11">(1-(U69/$D$12))*100</f>
        <v>7.9469378520893752</v>
      </c>
      <c r="W69" s="17">
        <f t="shared" ref="W69:W83" si="12">100-V69</f>
        <v>92.053062147910623</v>
      </c>
      <c r="X69" s="16">
        <f t="shared" ref="X69:X99" si="13">$D$15/$U$99*U69</f>
        <v>2.4190683519864762</v>
      </c>
      <c r="Y69" s="73">
        <f t="shared" ref="Y69:Y99" si="14">(1-(X69/$D$12))*100</f>
        <v>4.7610885044694466</v>
      </c>
      <c r="Z69" s="17">
        <f t="shared" ref="Z69:Z83" si="15">100-Y69</f>
        <v>95.238911495530559</v>
      </c>
      <c r="AA69" s="18">
        <f t="shared" ref="AA69:AA83" si="16">V69-Y69</f>
        <v>3.1858493476199286</v>
      </c>
      <c r="AB69" s="118">
        <v>1.8195439355418688</v>
      </c>
      <c r="AC69" s="89">
        <f t="shared" ref="AC69:AC82" si="17">Z70</f>
        <v>95.238911495530559</v>
      </c>
      <c r="AE69" s="61"/>
    </row>
    <row r="70" spans="18:31" x14ac:dyDescent="0.3">
      <c r="R70" s="13">
        <v>66</v>
      </c>
      <c r="S70" s="14">
        <v>60.6</v>
      </c>
      <c r="T70" s="59">
        <f t="shared" si="9"/>
        <v>1.0708903957924209E-3</v>
      </c>
      <c r="U70" s="16">
        <f t="shared" si="10"/>
        <v>2.3381477785569298</v>
      </c>
      <c r="V70" s="73">
        <f t="shared" si="11"/>
        <v>7.9469378520893752</v>
      </c>
      <c r="W70" s="17">
        <f t="shared" si="12"/>
        <v>92.053062147910623</v>
      </c>
      <c r="X70" s="16">
        <f t="shared" si="13"/>
        <v>2.4190683519864762</v>
      </c>
      <c r="Y70" s="73">
        <f t="shared" si="14"/>
        <v>4.7610885044694466</v>
      </c>
      <c r="Z70" s="17">
        <f t="shared" si="15"/>
        <v>95.238911495530559</v>
      </c>
      <c r="AA70" s="18">
        <f t="shared" si="16"/>
        <v>3.1858493476199286</v>
      </c>
      <c r="AB70" s="118">
        <v>1.8260748027008264</v>
      </c>
      <c r="AC70" s="89">
        <f t="shared" si="17"/>
        <v>95.39633118395291</v>
      </c>
      <c r="AE70" s="61"/>
    </row>
    <row r="71" spans="18:31" x14ac:dyDescent="0.3">
      <c r="R71" s="13">
        <v>67</v>
      </c>
      <c r="S71" s="14">
        <v>60.5</v>
      </c>
      <c r="T71" s="59">
        <f t="shared" si="9"/>
        <v>1.0691232499247766E-3</v>
      </c>
      <c r="U71" s="16">
        <f t="shared" si="10"/>
        <v>2.3420124856289246</v>
      </c>
      <c r="V71" s="73">
        <f t="shared" si="11"/>
        <v>7.7947840303573042</v>
      </c>
      <c r="W71" s="17">
        <f t="shared" si="12"/>
        <v>92.205215969642694</v>
      </c>
      <c r="X71" s="16">
        <f t="shared" si="13"/>
        <v>2.4230668120724039</v>
      </c>
      <c r="Y71" s="73">
        <f t="shared" si="14"/>
        <v>4.6036688160470902</v>
      </c>
      <c r="Z71" s="17">
        <f t="shared" si="15"/>
        <v>95.39633118395291</v>
      </c>
      <c r="AA71" s="18">
        <f t="shared" si="16"/>
        <v>3.1911152143102139</v>
      </c>
      <c r="AB71" s="118">
        <v>1.8325089127062364</v>
      </c>
      <c r="AC71" s="89">
        <f t="shared" si="17"/>
        <v>95.39633118395291</v>
      </c>
      <c r="AE71" s="61"/>
    </row>
    <row r="72" spans="18:31" x14ac:dyDescent="0.3">
      <c r="R72" s="13">
        <v>68</v>
      </c>
      <c r="S72" s="14">
        <v>60.5</v>
      </c>
      <c r="T72" s="59">
        <f t="shared" si="9"/>
        <v>1.0691232499247766E-3</v>
      </c>
      <c r="U72" s="16">
        <f t="shared" si="10"/>
        <v>2.3420124856289246</v>
      </c>
      <c r="V72" s="73">
        <f t="shared" si="11"/>
        <v>7.7947840303573042</v>
      </c>
      <c r="W72" s="17">
        <f t="shared" si="12"/>
        <v>92.205215969642694</v>
      </c>
      <c r="X72" s="16">
        <f t="shared" si="13"/>
        <v>2.4230668120724039</v>
      </c>
      <c r="Y72" s="73">
        <f t="shared" si="14"/>
        <v>4.6036688160470902</v>
      </c>
      <c r="Z72" s="17">
        <f t="shared" si="15"/>
        <v>95.39633118395291</v>
      </c>
      <c r="AA72" s="18">
        <f t="shared" si="16"/>
        <v>3.1911152143102139</v>
      </c>
      <c r="AB72" s="118">
        <v>1.8388490907372552</v>
      </c>
      <c r="AC72" s="89">
        <f t="shared" si="17"/>
        <v>95.39633118395291</v>
      </c>
      <c r="AE72" s="61"/>
    </row>
    <row r="73" spans="18:31" x14ac:dyDescent="0.3">
      <c r="R73" s="13">
        <v>69</v>
      </c>
      <c r="S73" s="14">
        <v>60.5</v>
      </c>
      <c r="T73" s="59">
        <f t="shared" si="9"/>
        <v>1.0691232499247766E-3</v>
      </c>
      <c r="U73" s="16">
        <f t="shared" si="10"/>
        <v>2.3420124856289246</v>
      </c>
      <c r="V73" s="73">
        <f t="shared" si="11"/>
        <v>7.7947840303573042</v>
      </c>
      <c r="W73" s="17">
        <f t="shared" si="12"/>
        <v>92.205215969642694</v>
      </c>
      <c r="X73" s="16">
        <f t="shared" si="13"/>
        <v>2.4230668120724039</v>
      </c>
      <c r="Y73" s="73">
        <f t="shared" si="14"/>
        <v>4.6036688160470902</v>
      </c>
      <c r="Z73" s="17">
        <f t="shared" si="15"/>
        <v>95.39633118395291</v>
      </c>
      <c r="AA73" s="18">
        <f t="shared" si="16"/>
        <v>3.1911152143102139</v>
      </c>
      <c r="AB73" s="118">
        <v>1.8450980400142569</v>
      </c>
      <c r="AC73" s="89">
        <f t="shared" si="17"/>
        <v>95.39633118395291</v>
      </c>
      <c r="AE73" s="61"/>
    </row>
    <row r="74" spans="18:31" x14ac:dyDescent="0.3">
      <c r="R74" s="13">
        <v>70</v>
      </c>
      <c r="S74" s="14">
        <v>60.5</v>
      </c>
      <c r="T74" s="59">
        <f t="shared" si="9"/>
        <v>1.0691232499247766E-3</v>
      </c>
      <c r="U74" s="16">
        <f t="shared" si="10"/>
        <v>2.3420124856289246</v>
      </c>
      <c r="V74" s="73">
        <f t="shared" si="11"/>
        <v>7.7947840303573042</v>
      </c>
      <c r="W74" s="17">
        <f t="shared" si="12"/>
        <v>92.205215969642694</v>
      </c>
      <c r="X74" s="16">
        <f t="shared" si="13"/>
        <v>2.4230668120724039</v>
      </c>
      <c r="Y74" s="73">
        <f t="shared" si="14"/>
        <v>4.6036688160470902</v>
      </c>
      <c r="Z74" s="17">
        <f t="shared" si="15"/>
        <v>95.39633118395291</v>
      </c>
      <c r="AA74" s="18">
        <f t="shared" si="16"/>
        <v>3.1911152143102139</v>
      </c>
      <c r="AB74" s="118">
        <v>1.8512583487190752</v>
      </c>
      <c r="AC74" s="89">
        <f t="shared" si="17"/>
        <v>95.554272129621708</v>
      </c>
      <c r="AE74" s="61"/>
    </row>
    <row r="75" spans="18:31" x14ac:dyDescent="0.3">
      <c r="R75" s="13">
        <v>71</v>
      </c>
      <c r="S75" s="14">
        <v>60.4</v>
      </c>
      <c r="T75" s="59">
        <f t="shared" si="9"/>
        <v>1.0673561040571323E-3</v>
      </c>
      <c r="U75" s="16">
        <f t="shared" si="10"/>
        <v>2.3458899897442045</v>
      </c>
      <c r="V75" s="73">
        <f t="shared" si="11"/>
        <v>7.6421263880234509</v>
      </c>
      <c r="W75" s="17">
        <f t="shared" si="12"/>
        <v>92.357873611976544</v>
      </c>
      <c r="X75" s="16">
        <f t="shared" si="13"/>
        <v>2.4270785120923914</v>
      </c>
      <c r="Y75" s="73">
        <f t="shared" si="14"/>
        <v>4.445727870378291</v>
      </c>
      <c r="Z75" s="17">
        <f t="shared" si="15"/>
        <v>95.554272129621708</v>
      </c>
      <c r="AA75" s="18">
        <f t="shared" si="16"/>
        <v>3.1963985176451599</v>
      </c>
      <c r="AB75" s="118">
        <v>1.8573324964312685</v>
      </c>
      <c r="AC75" s="89">
        <f t="shared" si="17"/>
        <v>95.554272129621708</v>
      </c>
      <c r="AE75" s="61"/>
    </row>
    <row r="76" spans="18:31" x14ac:dyDescent="0.3">
      <c r="R76" s="13">
        <v>72</v>
      </c>
      <c r="S76" s="14">
        <v>60.4</v>
      </c>
      <c r="T76" s="59">
        <f t="shared" si="9"/>
        <v>1.0673561040571323E-3</v>
      </c>
      <c r="U76" s="16">
        <f t="shared" si="10"/>
        <v>2.3458899897442045</v>
      </c>
      <c r="V76" s="73">
        <f t="shared" si="11"/>
        <v>7.6421263880234509</v>
      </c>
      <c r="W76" s="17">
        <f t="shared" si="12"/>
        <v>92.357873611976544</v>
      </c>
      <c r="X76" s="16">
        <f t="shared" si="13"/>
        <v>2.4270785120923914</v>
      </c>
      <c r="Y76" s="73">
        <f t="shared" si="14"/>
        <v>4.445727870378291</v>
      </c>
      <c r="Z76" s="17">
        <f t="shared" si="15"/>
        <v>95.554272129621708</v>
      </c>
      <c r="AA76" s="18">
        <f t="shared" si="16"/>
        <v>3.1963985176451599</v>
      </c>
      <c r="AB76" s="118">
        <v>1.8633228601204559</v>
      </c>
      <c r="AC76" s="89">
        <f t="shared" si="17"/>
        <v>95.554272129621708</v>
      </c>
      <c r="AE76" s="61"/>
    </row>
    <row r="77" spans="18:31" x14ac:dyDescent="0.3">
      <c r="R77" s="13">
        <v>73</v>
      </c>
      <c r="S77" s="14">
        <v>60.4</v>
      </c>
      <c r="T77" s="59">
        <f t="shared" si="9"/>
        <v>1.0673561040571323E-3</v>
      </c>
      <c r="U77" s="16">
        <f t="shared" si="10"/>
        <v>2.3458899897442045</v>
      </c>
      <c r="V77" s="73">
        <f t="shared" si="11"/>
        <v>7.6421263880234509</v>
      </c>
      <c r="W77" s="17">
        <f t="shared" si="12"/>
        <v>92.357873611976544</v>
      </c>
      <c r="X77" s="16">
        <f t="shared" si="13"/>
        <v>2.4270785120923914</v>
      </c>
      <c r="Y77" s="73">
        <f t="shared" si="14"/>
        <v>4.445727870378291</v>
      </c>
      <c r="Z77" s="17">
        <f t="shared" si="15"/>
        <v>95.554272129621708</v>
      </c>
      <c r="AA77" s="18">
        <f t="shared" si="16"/>
        <v>3.1963985176451599</v>
      </c>
      <c r="AB77" s="118">
        <v>1.8692317197309762</v>
      </c>
      <c r="AC77" s="89">
        <f t="shared" si="17"/>
        <v>95.554272129621708</v>
      </c>
      <c r="AE77" s="61"/>
    </row>
    <row r="78" spans="18:31" x14ac:dyDescent="0.3">
      <c r="R78" s="13">
        <v>74</v>
      </c>
      <c r="S78" s="14">
        <v>60.4</v>
      </c>
      <c r="T78" s="59">
        <f t="shared" si="9"/>
        <v>1.0673561040571323E-3</v>
      </c>
      <c r="U78" s="16">
        <f t="shared" si="10"/>
        <v>2.3458899897442045</v>
      </c>
      <c r="V78" s="73">
        <f t="shared" si="11"/>
        <v>7.6421263880234509</v>
      </c>
      <c r="W78" s="17">
        <f t="shared" si="12"/>
        <v>92.357873611976544</v>
      </c>
      <c r="X78" s="16">
        <f t="shared" si="13"/>
        <v>2.4270785120923914</v>
      </c>
      <c r="Y78" s="73">
        <f t="shared" si="14"/>
        <v>4.445727870378291</v>
      </c>
      <c r="Z78" s="17">
        <f t="shared" si="15"/>
        <v>95.554272129621708</v>
      </c>
      <c r="AA78" s="18">
        <f t="shared" si="16"/>
        <v>3.1963985176451599</v>
      </c>
      <c r="AB78" s="118">
        <v>1.8750612633917001</v>
      </c>
      <c r="AC78" s="89">
        <f t="shared" si="17"/>
        <v>95.712736925856589</v>
      </c>
      <c r="AE78" s="61"/>
    </row>
    <row r="79" spans="18:31" x14ac:dyDescent="0.3">
      <c r="R79" s="13">
        <v>75</v>
      </c>
      <c r="S79" s="14">
        <v>60.3</v>
      </c>
      <c r="T79" s="59">
        <f t="shared" si="9"/>
        <v>1.0655889581894879E-3</v>
      </c>
      <c r="U79" s="16">
        <f t="shared" si="10"/>
        <v>2.349780354569651</v>
      </c>
      <c r="V79" s="73">
        <f t="shared" si="11"/>
        <v>7.4889624185176746</v>
      </c>
      <c r="W79" s="17">
        <f t="shared" si="12"/>
        <v>92.511037581482327</v>
      </c>
      <c r="X79" s="16">
        <f t="shared" si="13"/>
        <v>2.4311035179167573</v>
      </c>
      <c r="Y79" s="73">
        <f t="shared" si="14"/>
        <v>4.2872630741434108</v>
      </c>
      <c r="Z79" s="17">
        <f t="shared" si="15"/>
        <v>95.712736925856589</v>
      </c>
      <c r="AA79" s="18">
        <f t="shared" si="16"/>
        <v>3.2016993443742638</v>
      </c>
      <c r="AB79" s="118">
        <v>1.8808135922807914</v>
      </c>
      <c r="AC79" s="89">
        <f t="shared" si="17"/>
        <v>95.712736925856589</v>
      </c>
      <c r="AE79" s="61"/>
    </row>
    <row r="80" spans="18:31" x14ac:dyDescent="0.3">
      <c r="R80" s="13">
        <v>76</v>
      </c>
      <c r="S80" s="14">
        <v>60.3</v>
      </c>
      <c r="T80" s="59">
        <f t="shared" si="9"/>
        <v>1.0655889581894879E-3</v>
      </c>
      <c r="U80" s="16">
        <f t="shared" si="10"/>
        <v>2.349780354569651</v>
      </c>
      <c r="V80" s="73">
        <f t="shared" si="11"/>
        <v>7.4889624185176746</v>
      </c>
      <c r="W80" s="17">
        <f t="shared" si="12"/>
        <v>92.511037581482327</v>
      </c>
      <c r="X80" s="16">
        <f t="shared" si="13"/>
        <v>2.4311035179167573</v>
      </c>
      <c r="Y80" s="73">
        <f t="shared" si="14"/>
        <v>4.2872630741434108</v>
      </c>
      <c r="Z80" s="17">
        <f t="shared" si="15"/>
        <v>95.712736925856589</v>
      </c>
      <c r="AA80" s="18">
        <f t="shared" si="16"/>
        <v>3.2016993443742638</v>
      </c>
      <c r="AB80" s="118">
        <v>1.8864907251724818</v>
      </c>
      <c r="AC80" s="89">
        <f t="shared" si="17"/>
        <v>95.712736925856589</v>
      </c>
      <c r="AE80" s="61"/>
    </row>
    <row r="81" spans="17:31" x14ac:dyDescent="0.3">
      <c r="R81" s="13">
        <v>77</v>
      </c>
      <c r="S81" s="14">
        <v>60.3</v>
      </c>
      <c r="T81" s="59">
        <f t="shared" si="9"/>
        <v>1.0655889581894879E-3</v>
      </c>
      <c r="U81" s="16">
        <f t="shared" si="10"/>
        <v>2.349780354569651</v>
      </c>
      <c r="V81" s="73">
        <f t="shared" si="11"/>
        <v>7.4889624185176746</v>
      </c>
      <c r="W81" s="17">
        <f t="shared" si="12"/>
        <v>92.511037581482327</v>
      </c>
      <c r="X81" s="16">
        <f t="shared" si="13"/>
        <v>2.4311035179167573</v>
      </c>
      <c r="Y81" s="73">
        <f t="shared" si="14"/>
        <v>4.2872630741434108</v>
      </c>
      <c r="Z81" s="17">
        <f t="shared" si="15"/>
        <v>95.712736925856589</v>
      </c>
      <c r="AA81" s="18">
        <f t="shared" si="16"/>
        <v>3.2016993443742638</v>
      </c>
      <c r="AB81" s="118">
        <v>1.8920946026904804</v>
      </c>
      <c r="AC81" s="89">
        <f t="shared" si="17"/>
        <v>95.712736925856589</v>
      </c>
      <c r="AE81" s="61"/>
    </row>
    <row r="82" spans="17:31" x14ac:dyDescent="0.3">
      <c r="R82" s="13">
        <v>78</v>
      </c>
      <c r="S82" s="14">
        <v>60.3</v>
      </c>
      <c r="T82" s="59">
        <f t="shared" si="9"/>
        <v>1.0655889581894879E-3</v>
      </c>
      <c r="U82" s="16">
        <f t="shared" si="10"/>
        <v>2.349780354569651</v>
      </c>
      <c r="V82" s="73">
        <f t="shared" si="11"/>
        <v>7.4889624185176746</v>
      </c>
      <c r="W82" s="17">
        <f t="shared" si="12"/>
        <v>92.511037581482327</v>
      </c>
      <c r="X82" s="16">
        <f t="shared" si="13"/>
        <v>2.4311035179167573</v>
      </c>
      <c r="Y82" s="73">
        <f t="shared" si="14"/>
        <v>4.2872630741434108</v>
      </c>
      <c r="Z82" s="17">
        <f t="shared" si="15"/>
        <v>95.712736925856589</v>
      </c>
      <c r="AA82" s="18">
        <f t="shared" si="16"/>
        <v>3.2016993443742638</v>
      </c>
      <c r="AB82" s="118">
        <v>1.8976270912904414</v>
      </c>
      <c r="AC82" s="89">
        <f t="shared" si="17"/>
        <v>95.712736925856589</v>
      </c>
      <c r="AE82" s="61"/>
    </row>
    <row r="83" spans="17:31" x14ac:dyDescent="0.3">
      <c r="R83" s="13">
        <v>79</v>
      </c>
      <c r="S83" s="14">
        <v>60.3</v>
      </c>
      <c r="T83" s="59">
        <f t="shared" si="9"/>
        <v>1.0655889581894879E-3</v>
      </c>
      <c r="U83" s="16">
        <f t="shared" si="10"/>
        <v>2.349780354569651</v>
      </c>
      <c r="V83" s="73">
        <f t="shared" si="11"/>
        <v>7.4889624185176746</v>
      </c>
      <c r="W83" s="17">
        <f t="shared" si="12"/>
        <v>92.511037581482327</v>
      </c>
      <c r="X83" s="16">
        <f t="shared" si="13"/>
        <v>2.4311035179167573</v>
      </c>
      <c r="Y83" s="73">
        <f t="shared" si="14"/>
        <v>4.2872630741434108</v>
      </c>
      <c r="Z83" s="17">
        <f t="shared" si="15"/>
        <v>95.712736925856589</v>
      </c>
      <c r="AA83" s="18">
        <f t="shared" si="16"/>
        <v>3.2016993443742638</v>
      </c>
      <c r="AB83" s="118">
        <v>1.9030899869919435</v>
      </c>
      <c r="AC83" s="89">
        <f>Z84</f>
        <v>95.871728183208489</v>
      </c>
      <c r="AE83" s="61"/>
    </row>
    <row r="84" spans="17:31" x14ac:dyDescent="0.3">
      <c r="R84" s="13">
        <v>80</v>
      </c>
      <c r="S84" s="14">
        <v>60.2</v>
      </c>
      <c r="T84" s="59">
        <f t="shared" si="9"/>
        <v>1.0638218123218439E-3</v>
      </c>
      <c r="U84" s="16">
        <f>$D$14/T84*10^-6</f>
        <v>2.3536836441951818</v>
      </c>
      <c r="V84" s="73">
        <f>(1-(U84/$D$12))*100</f>
        <v>7.3352895986148914</v>
      </c>
      <c r="W84" s="17">
        <f>100-V84</f>
        <v>92.664710401385108</v>
      </c>
      <c r="X84" s="16">
        <f t="shared" si="13"/>
        <v>2.4351418958534956</v>
      </c>
      <c r="Y84" s="73">
        <f t="shared" si="14"/>
        <v>4.1282718167915178</v>
      </c>
      <c r="Z84" s="17">
        <f>100-Y84</f>
        <v>95.871728183208489</v>
      </c>
      <c r="AA84" s="18">
        <f>V84-Y84</f>
        <v>3.2070177818233736</v>
      </c>
      <c r="AB84" s="118">
        <v>1.9084850188786497</v>
      </c>
      <c r="AC84" s="89">
        <f t="shared" ref="AC84:AC93" si="18">Z85</f>
        <v>95.871728183208489</v>
      </c>
      <c r="AE84" s="61"/>
    </row>
    <row r="85" spans="17:31" x14ac:dyDescent="0.3">
      <c r="R85" s="13">
        <v>81</v>
      </c>
      <c r="S85" s="14">
        <v>60.2</v>
      </c>
      <c r="T85" s="59">
        <f t="shared" si="9"/>
        <v>1.0638218123218439E-3</v>
      </c>
      <c r="U85" s="16">
        <f t="shared" ref="U85:U94" si="19">$D$14/T85*10^-6</f>
        <v>2.3536836441951818</v>
      </c>
      <c r="V85" s="73">
        <f t="shared" ref="V85:V94" si="20">(1-(U85/$D$12))*100</f>
        <v>7.3352895986148914</v>
      </c>
      <c r="W85" s="17">
        <f t="shared" ref="W85:W94" si="21">100-V85</f>
        <v>92.664710401385108</v>
      </c>
      <c r="X85" s="16">
        <f t="shared" si="13"/>
        <v>2.4351418958534956</v>
      </c>
      <c r="Y85" s="73">
        <f t="shared" si="14"/>
        <v>4.1282718167915178</v>
      </c>
      <c r="Z85" s="17">
        <f t="shared" ref="Z85:Z94" si="22">100-Y85</f>
        <v>95.871728183208489</v>
      </c>
      <c r="AA85" s="18">
        <f t="shared" ref="AA85:AA94" si="23">V85-Y85</f>
        <v>3.2070177818233736</v>
      </c>
      <c r="AB85" s="118">
        <v>1.9138138523837167</v>
      </c>
      <c r="AC85" s="89">
        <f t="shared" si="18"/>
        <v>95.871728183208489</v>
      </c>
      <c r="AE85" s="61"/>
    </row>
    <row r="86" spans="17:31" x14ac:dyDescent="0.3">
      <c r="R86" s="13">
        <v>82</v>
      </c>
      <c r="S86" s="14">
        <v>60.2</v>
      </c>
      <c r="T86" s="59">
        <f t="shared" si="9"/>
        <v>1.0638218123218439E-3</v>
      </c>
      <c r="U86" s="16">
        <f t="shared" si="19"/>
        <v>2.3536836441951818</v>
      </c>
      <c r="V86" s="73">
        <f t="shared" si="20"/>
        <v>7.3352895986148914</v>
      </c>
      <c r="W86" s="17">
        <f t="shared" si="21"/>
        <v>92.664710401385108</v>
      </c>
      <c r="X86" s="16">
        <f t="shared" si="13"/>
        <v>2.4351418958534956</v>
      </c>
      <c r="Y86" s="73">
        <f t="shared" si="14"/>
        <v>4.1282718167915178</v>
      </c>
      <c r="Z86" s="17">
        <f t="shared" si="22"/>
        <v>95.871728183208489</v>
      </c>
      <c r="AA86" s="18">
        <f t="shared" si="23"/>
        <v>3.2070177818233736</v>
      </c>
      <c r="AB86" s="118">
        <v>1.919078092376074</v>
      </c>
      <c r="AC86" s="89">
        <f t="shared" si="18"/>
        <v>95.871728183208489</v>
      </c>
      <c r="AE86" s="61"/>
    </row>
    <row r="87" spans="17:31" x14ac:dyDescent="0.3">
      <c r="R87" s="13">
        <v>83</v>
      </c>
      <c r="S87" s="14">
        <v>60.2</v>
      </c>
      <c r="T87" s="59">
        <f t="shared" si="9"/>
        <v>1.0638218123218439E-3</v>
      </c>
      <c r="U87" s="16">
        <f t="shared" si="19"/>
        <v>2.3536836441951818</v>
      </c>
      <c r="V87" s="73">
        <f t="shared" si="20"/>
        <v>7.3352895986148914</v>
      </c>
      <c r="W87" s="17">
        <f t="shared" si="21"/>
        <v>92.664710401385108</v>
      </c>
      <c r="X87" s="16">
        <f t="shared" si="13"/>
        <v>2.4351418958534956</v>
      </c>
      <c r="Y87" s="73">
        <f t="shared" si="14"/>
        <v>4.1282718167915178</v>
      </c>
      <c r="Z87" s="17">
        <f t="shared" si="22"/>
        <v>95.871728183208489</v>
      </c>
      <c r="AA87" s="18">
        <f t="shared" si="23"/>
        <v>3.2070177818233736</v>
      </c>
      <c r="AB87" s="118">
        <v>1.9242792860618816</v>
      </c>
      <c r="AC87" s="89">
        <f t="shared" si="18"/>
        <v>95.871728183208489</v>
      </c>
      <c r="AE87" s="61"/>
    </row>
    <row r="88" spans="17:31" x14ac:dyDescent="0.3">
      <c r="R88" s="13">
        <v>84</v>
      </c>
      <c r="S88" s="14">
        <v>60.2</v>
      </c>
      <c r="T88" s="59">
        <f t="shared" si="9"/>
        <v>1.0638218123218439E-3</v>
      </c>
      <c r="U88" s="16">
        <f t="shared" si="19"/>
        <v>2.3536836441951818</v>
      </c>
      <c r="V88" s="73">
        <f t="shared" si="20"/>
        <v>7.3352895986148914</v>
      </c>
      <c r="W88" s="17">
        <f t="shared" si="21"/>
        <v>92.664710401385108</v>
      </c>
      <c r="X88" s="16">
        <f t="shared" si="13"/>
        <v>2.4351418958534956</v>
      </c>
      <c r="Y88" s="73">
        <f t="shared" si="14"/>
        <v>4.1282718167915178</v>
      </c>
      <c r="Z88" s="17">
        <f t="shared" si="22"/>
        <v>95.871728183208489</v>
      </c>
      <c r="AA88" s="18">
        <f t="shared" si="23"/>
        <v>3.2070177818233736</v>
      </c>
      <c r="AB88" s="118">
        <v>1.9294189257142926</v>
      </c>
      <c r="AC88" s="89">
        <f t="shared" si="18"/>
        <v>96.031248529603161</v>
      </c>
      <c r="AE88" s="61"/>
    </row>
    <row r="89" spans="17:31" x14ac:dyDescent="0.3">
      <c r="Q89" s="61"/>
      <c r="R89" s="13">
        <v>85</v>
      </c>
      <c r="S89" s="14">
        <v>60.1</v>
      </c>
      <c r="T89" s="59">
        <f t="shared" si="9"/>
        <v>1.0620546664541995E-3</v>
      </c>
      <c r="U89" s="16">
        <f t="shared" si="19"/>
        <v>2.3575999231372702</v>
      </c>
      <c r="V89" s="73">
        <f t="shared" si="20"/>
        <v>7.1811053882964497</v>
      </c>
      <c r="W89" s="17">
        <f t="shared" si="21"/>
        <v>92.818894611703556</v>
      </c>
      <c r="X89" s="16">
        <f t="shared" si="13"/>
        <v>2.4391937126519205</v>
      </c>
      <c r="Y89" s="73">
        <f t="shared" si="14"/>
        <v>3.9687514703968363</v>
      </c>
      <c r="Z89" s="17">
        <f t="shared" si="22"/>
        <v>96.031248529603161</v>
      </c>
      <c r="AA89" s="18">
        <f t="shared" si="23"/>
        <v>3.2123539178996134</v>
      </c>
      <c r="AB89" s="118">
        <v>1.9344984512435677</v>
      </c>
      <c r="AC89" s="89">
        <f t="shared" si="18"/>
        <v>96.031248529603161</v>
      </c>
      <c r="AE89" s="61"/>
    </row>
    <row r="90" spans="17:31" x14ac:dyDescent="0.3">
      <c r="R90" s="13">
        <v>86</v>
      </c>
      <c r="S90" s="14">
        <v>60.1</v>
      </c>
      <c r="T90" s="59">
        <f t="shared" si="9"/>
        <v>1.0620546664541995E-3</v>
      </c>
      <c r="U90" s="16">
        <f t="shared" si="19"/>
        <v>2.3575999231372702</v>
      </c>
      <c r="V90" s="73">
        <f t="shared" si="20"/>
        <v>7.1811053882964497</v>
      </c>
      <c r="W90" s="17">
        <f t="shared" si="21"/>
        <v>92.818894611703556</v>
      </c>
      <c r="X90" s="16">
        <f t="shared" si="13"/>
        <v>2.4391937126519205</v>
      </c>
      <c r="Y90" s="73">
        <f t="shared" si="14"/>
        <v>3.9687514703968363</v>
      </c>
      <c r="Z90" s="17">
        <f t="shared" si="22"/>
        <v>96.031248529603161</v>
      </c>
      <c r="AA90" s="18">
        <f t="shared" si="23"/>
        <v>3.2123539178996134</v>
      </c>
      <c r="AB90" s="118">
        <v>1.9395192526186185</v>
      </c>
      <c r="AC90" s="89">
        <f t="shared" si="18"/>
        <v>96.031248529603161</v>
      </c>
      <c r="AE90" s="61"/>
    </row>
    <row r="91" spans="17:31" x14ac:dyDescent="0.3">
      <c r="R91" s="13">
        <v>87</v>
      </c>
      <c r="S91" s="14">
        <v>60.1</v>
      </c>
      <c r="T91" s="59">
        <f t="shared" si="9"/>
        <v>1.0620546664541995E-3</v>
      </c>
      <c r="U91" s="16">
        <f t="shared" si="19"/>
        <v>2.3575999231372702</v>
      </c>
      <c r="V91" s="73">
        <f t="shared" si="20"/>
        <v>7.1811053882964497</v>
      </c>
      <c r="W91" s="17">
        <f t="shared" si="21"/>
        <v>92.818894611703556</v>
      </c>
      <c r="X91" s="16">
        <f t="shared" si="13"/>
        <v>2.4391937126519205</v>
      </c>
      <c r="Y91" s="73">
        <f t="shared" si="14"/>
        <v>3.9687514703968363</v>
      </c>
      <c r="Z91" s="17">
        <f t="shared" si="22"/>
        <v>96.031248529603161</v>
      </c>
      <c r="AA91" s="18">
        <f t="shared" si="23"/>
        <v>3.2123539178996134</v>
      </c>
      <c r="AB91" s="118">
        <v>1.9444826721501687</v>
      </c>
      <c r="AC91" s="89">
        <f t="shared" si="18"/>
        <v>96.031248529603161</v>
      </c>
      <c r="AE91" s="61"/>
    </row>
    <row r="92" spans="17:31" x14ac:dyDescent="0.3">
      <c r="R92" s="13">
        <v>88</v>
      </c>
      <c r="S92" s="14">
        <v>60.1</v>
      </c>
      <c r="T92" s="59">
        <f t="shared" si="9"/>
        <v>1.0620546664541995E-3</v>
      </c>
      <c r="U92" s="16">
        <f t="shared" si="19"/>
        <v>2.3575999231372702</v>
      </c>
      <c r="V92" s="73">
        <f t="shared" si="20"/>
        <v>7.1811053882964497</v>
      </c>
      <c r="W92" s="17">
        <f t="shared" si="21"/>
        <v>92.818894611703556</v>
      </c>
      <c r="X92" s="16">
        <f t="shared" si="13"/>
        <v>2.4391937126519205</v>
      </c>
      <c r="Y92" s="73">
        <f t="shared" si="14"/>
        <v>3.9687514703968363</v>
      </c>
      <c r="Z92" s="17">
        <f t="shared" si="22"/>
        <v>96.031248529603161</v>
      </c>
      <c r="AA92" s="18">
        <f t="shared" si="23"/>
        <v>3.2123539178996134</v>
      </c>
      <c r="AB92" s="118">
        <v>1.9493900066449128</v>
      </c>
      <c r="AC92" s="89">
        <f t="shared" si="18"/>
        <v>96.031248529603161</v>
      </c>
      <c r="AE92" s="61"/>
    </row>
    <row r="93" spans="17:31" x14ac:dyDescent="0.3">
      <c r="R93" s="13">
        <v>89</v>
      </c>
      <c r="S93" s="14">
        <v>60.1</v>
      </c>
      <c r="T93" s="59">
        <f t="shared" si="9"/>
        <v>1.0620546664541995E-3</v>
      </c>
      <c r="U93" s="16">
        <f t="shared" si="19"/>
        <v>2.3575999231372702</v>
      </c>
      <c r="V93" s="73">
        <f t="shared" si="20"/>
        <v>7.1811053882964497</v>
      </c>
      <c r="W93" s="17">
        <f t="shared" si="21"/>
        <v>92.818894611703556</v>
      </c>
      <c r="X93" s="16">
        <f t="shared" si="13"/>
        <v>2.4391937126519205</v>
      </c>
      <c r="Y93" s="73">
        <f t="shared" si="14"/>
        <v>3.9687514703968363</v>
      </c>
      <c r="Z93" s="17">
        <f t="shared" si="22"/>
        <v>96.031248529603161</v>
      </c>
      <c r="AA93" s="18">
        <f t="shared" si="23"/>
        <v>3.2123539178996134</v>
      </c>
      <c r="AB93" s="118">
        <v>1.954242509439325</v>
      </c>
      <c r="AC93" s="89">
        <f t="shared" si="18"/>
        <v>96.031248529603161</v>
      </c>
      <c r="AE93" s="61"/>
    </row>
    <row r="94" spans="17:31" x14ac:dyDescent="0.3">
      <c r="R94" s="13">
        <v>90</v>
      </c>
      <c r="S94" s="14">
        <v>60.1</v>
      </c>
      <c r="T94" s="59">
        <f t="shared" si="9"/>
        <v>1.0620546664541995E-3</v>
      </c>
      <c r="U94" s="16">
        <f t="shared" si="19"/>
        <v>2.3575999231372702</v>
      </c>
      <c r="V94" s="73">
        <f t="shared" si="20"/>
        <v>7.1811053882964497</v>
      </c>
      <c r="W94" s="17">
        <f t="shared" si="21"/>
        <v>92.818894611703556</v>
      </c>
      <c r="X94" s="16">
        <f t="shared" si="13"/>
        <v>2.4391937126519205</v>
      </c>
      <c r="Y94" s="73">
        <f t="shared" si="14"/>
        <v>3.9687514703968363</v>
      </c>
      <c r="Z94" s="17">
        <f t="shared" si="22"/>
        <v>96.031248529603161</v>
      </c>
      <c r="AA94" s="18">
        <f t="shared" si="23"/>
        <v>3.2123539178996134</v>
      </c>
      <c r="AB94" s="118">
        <v>1.9590413923210936</v>
      </c>
      <c r="AC94" s="89">
        <f>Z95</f>
        <v>96.191300610485825</v>
      </c>
      <c r="AE94" s="61"/>
    </row>
    <row r="95" spans="17:31" x14ac:dyDescent="0.3">
      <c r="R95" s="13">
        <v>91</v>
      </c>
      <c r="S95" s="14">
        <v>60</v>
      </c>
      <c r="T95" s="59">
        <f t="shared" si="9"/>
        <v>1.0602875205865555E-3</v>
      </c>
      <c r="U95" s="16">
        <f>$D$14/T95*10^-6</f>
        <v>2.3615292563424983</v>
      </c>
      <c r="V95" s="73">
        <f>(1-(U95/$D$12))*100</f>
        <v>7.0264072306102987</v>
      </c>
      <c r="W95" s="17">
        <f>100-V95</f>
        <v>92.973592769389697</v>
      </c>
      <c r="X95" s="16">
        <f t="shared" si="13"/>
        <v>2.4432590355063399</v>
      </c>
      <c r="Y95" s="73">
        <f t="shared" si="14"/>
        <v>3.8086993895141807</v>
      </c>
      <c r="Z95" s="17">
        <f>100-Y95</f>
        <v>96.191300610485825</v>
      </c>
      <c r="AA95" s="18">
        <f>V95-Y95</f>
        <v>3.217707841096118</v>
      </c>
      <c r="AB95" s="118">
        <v>1.9637878273455553</v>
      </c>
      <c r="AC95" s="89">
        <f t="shared" ref="AC95:AC98" si="24">Z96</f>
        <v>96.191300610485825</v>
      </c>
      <c r="AE95" s="61"/>
    </row>
    <row r="96" spans="17:31" x14ac:dyDescent="0.3">
      <c r="R96" s="13">
        <v>92</v>
      </c>
      <c r="S96" s="14">
        <v>60</v>
      </c>
      <c r="T96" s="59">
        <f t="shared" si="9"/>
        <v>1.0602875205865555E-3</v>
      </c>
      <c r="U96" s="16">
        <f t="shared" ref="U96:U99" si="25">$D$14/T96*10^-6</f>
        <v>2.3615292563424983</v>
      </c>
      <c r="V96" s="73">
        <f t="shared" ref="V96:V99" si="26">(1-(U96/$D$12))*100</f>
        <v>7.0264072306102987</v>
      </c>
      <c r="W96" s="17">
        <f t="shared" ref="W96:W99" si="27">100-V96</f>
        <v>92.973592769389697</v>
      </c>
      <c r="X96" s="16">
        <f t="shared" si="13"/>
        <v>2.4432590355063399</v>
      </c>
      <c r="Y96" s="73">
        <f t="shared" si="14"/>
        <v>3.8086993895141807</v>
      </c>
      <c r="Z96" s="17">
        <f t="shared" ref="Z96:Z99" si="28">100-Y96</f>
        <v>96.191300610485825</v>
      </c>
      <c r="AA96" s="18">
        <f t="shared" ref="AA96:AA99" si="29">V96-Y96</f>
        <v>3.217707841096118</v>
      </c>
      <c r="AB96" s="118">
        <v>1.968482948553935</v>
      </c>
      <c r="AC96" s="89">
        <f t="shared" si="24"/>
        <v>96.191300610485825</v>
      </c>
      <c r="AE96" s="61"/>
    </row>
    <row r="97" spans="18:31" x14ac:dyDescent="0.3">
      <c r="R97" s="13">
        <v>93</v>
      </c>
      <c r="S97" s="14">
        <v>60</v>
      </c>
      <c r="T97" s="59">
        <f t="shared" si="9"/>
        <v>1.0602875205865555E-3</v>
      </c>
      <c r="U97" s="16">
        <f t="shared" si="25"/>
        <v>2.3615292563424983</v>
      </c>
      <c r="V97" s="73">
        <f t="shared" si="26"/>
        <v>7.0264072306102987</v>
      </c>
      <c r="W97" s="17">
        <f t="shared" si="27"/>
        <v>92.973592769389697</v>
      </c>
      <c r="X97" s="16">
        <f t="shared" si="13"/>
        <v>2.4432590355063399</v>
      </c>
      <c r="Y97" s="73">
        <f t="shared" si="14"/>
        <v>3.8086993895141807</v>
      </c>
      <c r="Z97" s="17">
        <f t="shared" si="28"/>
        <v>96.191300610485825</v>
      </c>
      <c r="AA97" s="18">
        <f t="shared" si="29"/>
        <v>3.217707841096118</v>
      </c>
      <c r="AB97" s="118">
        <v>1.9731278535996986</v>
      </c>
      <c r="AC97" s="89">
        <f t="shared" si="24"/>
        <v>96.191300610485825</v>
      </c>
      <c r="AE97" s="61"/>
    </row>
    <row r="98" spans="18:31" ht="15" thickBot="1" x14ac:dyDescent="0.35">
      <c r="R98" s="13">
        <v>94</v>
      </c>
      <c r="S98" s="14">
        <v>60</v>
      </c>
      <c r="T98" s="59">
        <f t="shared" si="9"/>
        <v>1.0602875205865555E-3</v>
      </c>
      <c r="U98" s="16">
        <f t="shared" si="25"/>
        <v>2.3615292563424983</v>
      </c>
      <c r="V98" s="73">
        <f t="shared" si="26"/>
        <v>7.0264072306102987</v>
      </c>
      <c r="W98" s="17">
        <f t="shared" si="27"/>
        <v>92.973592769389697</v>
      </c>
      <c r="X98" s="16">
        <f t="shared" si="13"/>
        <v>2.4432590355063399</v>
      </c>
      <c r="Y98" s="73">
        <f t="shared" si="14"/>
        <v>3.8086993895141807</v>
      </c>
      <c r="Z98" s="17">
        <f t="shared" si="28"/>
        <v>96.191300610485825</v>
      </c>
      <c r="AA98" s="18">
        <f t="shared" si="29"/>
        <v>3.217707841096118</v>
      </c>
      <c r="AB98" s="119">
        <v>1.9777236052888478</v>
      </c>
      <c r="AC98" s="91">
        <f t="shared" si="24"/>
        <v>96.191300610485825</v>
      </c>
      <c r="AE98" s="61"/>
    </row>
    <row r="99" spans="18:31" ht="15" thickBot="1" x14ac:dyDescent="0.35">
      <c r="R99" s="47">
        <v>95</v>
      </c>
      <c r="S99" s="48">
        <v>60</v>
      </c>
      <c r="T99" s="60">
        <f t="shared" si="9"/>
        <v>1.0602875205865555E-3</v>
      </c>
      <c r="U99" s="50">
        <f t="shared" si="25"/>
        <v>2.3615292563424983</v>
      </c>
      <c r="V99" s="74">
        <f t="shared" si="26"/>
        <v>7.0264072306102987</v>
      </c>
      <c r="W99" s="51">
        <f t="shared" si="27"/>
        <v>92.973592769389697</v>
      </c>
      <c r="X99" s="50">
        <f t="shared" si="13"/>
        <v>2.4432590355063399</v>
      </c>
      <c r="Y99" s="74">
        <f t="shared" si="14"/>
        <v>3.8086993895141807</v>
      </c>
      <c r="Z99" s="51">
        <f t="shared" si="28"/>
        <v>96.191300610485825</v>
      </c>
      <c r="AA99" s="52">
        <f t="shared" si="29"/>
        <v>3.217707841096118</v>
      </c>
      <c r="AB99" s="55"/>
      <c r="AC99" s="55"/>
      <c r="AE99" s="61"/>
    </row>
    <row r="100" spans="18:31" x14ac:dyDescent="0.3">
      <c r="R100" s="36"/>
      <c r="S100" s="54"/>
      <c r="T100" s="92"/>
      <c r="U100" s="55"/>
      <c r="V100" s="53"/>
      <c r="W100" s="53"/>
      <c r="X100" s="55"/>
      <c r="Y100" s="53"/>
      <c r="Z100" s="53"/>
      <c r="AA100" s="53"/>
      <c r="AB100" s="55"/>
      <c r="AC100" s="55"/>
    </row>
    <row r="101" spans="18:31" x14ac:dyDescent="0.3">
      <c r="R101" s="36"/>
      <c r="S101" s="54"/>
      <c r="T101" s="92"/>
      <c r="U101" s="55"/>
      <c r="V101" s="53"/>
      <c r="W101" s="53"/>
      <c r="X101" s="55"/>
      <c r="Y101" s="53"/>
      <c r="Z101" s="53"/>
      <c r="AA101" s="53"/>
      <c r="AB101" s="55"/>
      <c r="AC101" s="55"/>
    </row>
    <row r="102" spans="18:31" x14ac:dyDescent="0.3">
      <c r="R102" s="36"/>
      <c r="S102" s="54"/>
      <c r="T102" s="92"/>
      <c r="U102" s="55"/>
      <c r="V102" s="53"/>
      <c r="W102" s="53"/>
      <c r="X102" s="55"/>
      <c r="Y102" s="53"/>
      <c r="Z102" s="53"/>
      <c r="AA102" s="53"/>
      <c r="AB102" s="55"/>
      <c r="AC102" s="55"/>
    </row>
    <row r="103" spans="18:31" x14ac:dyDescent="0.3">
      <c r="R103" s="36"/>
      <c r="S103" s="54"/>
      <c r="T103" s="92"/>
      <c r="U103" s="55"/>
      <c r="V103" s="53"/>
      <c r="W103" s="53"/>
      <c r="X103" s="55"/>
      <c r="Y103" s="53"/>
      <c r="Z103" s="53"/>
      <c r="AA103" s="53"/>
      <c r="AB103" s="55"/>
      <c r="AC103" s="55"/>
    </row>
    <row r="104" spans="18:31" x14ac:dyDescent="0.3">
      <c r="R104" s="36"/>
      <c r="S104" s="54"/>
      <c r="T104" s="92"/>
      <c r="U104" s="55"/>
      <c r="V104" s="53"/>
      <c r="W104" s="53"/>
      <c r="X104" s="55"/>
      <c r="Y104" s="53"/>
      <c r="Z104" s="53"/>
      <c r="AA104" s="53"/>
      <c r="AB104" s="55"/>
      <c r="AC104" s="55"/>
    </row>
    <row r="105" spans="18:31" x14ac:dyDescent="0.3">
      <c r="R105" s="36"/>
      <c r="S105" s="54"/>
      <c r="T105" s="92"/>
      <c r="U105" s="55"/>
      <c r="V105" s="53"/>
      <c r="W105" s="53"/>
      <c r="X105" s="55"/>
      <c r="Y105" s="53"/>
      <c r="Z105" s="53"/>
      <c r="AA105" s="53"/>
      <c r="AB105" s="55"/>
      <c r="AC105" s="55"/>
    </row>
    <row r="106" spans="18:31" x14ac:dyDescent="0.3">
      <c r="R106" s="36"/>
      <c r="S106" s="37"/>
      <c r="T106" s="92"/>
      <c r="U106" s="55"/>
      <c r="V106" s="53"/>
      <c r="W106" s="53"/>
      <c r="X106" s="55"/>
      <c r="Y106" s="53"/>
      <c r="Z106" s="53"/>
      <c r="AA106" s="53"/>
      <c r="AB106" s="55"/>
      <c r="AC106" s="55"/>
    </row>
    <row r="107" spans="18:31" x14ac:dyDescent="0.3">
      <c r="R107" s="36"/>
      <c r="S107" s="37"/>
      <c r="T107" s="92"/>
      <c r="U107" s="55"/>
      <c r="V107" s="53"/>
      <c r="W107" s="53"/>
      <c r="X107" s="55"/>
      <c r="Y107" s="53"/>
      <c r="Z107" s="53"/>
      <c r="AA107" s="53"/>
      <c r="AB107" s="55"/>
      <c r="AC107" s="55"/>
    </row>
    <row r="108" spans="18:31" x14ac:dyDescent="0.3">
      <c r="R108" s="36"/>
      <c r="S108" s="37"/>
      <c r="T108" s="92"/>
      <c r="U108" s="55"/>
      <c r="V108" s="53"/>
      <c r="W108" s="53"/>
      <c r="X108" s="55"/>
      <c r="Y108" s="53"/>
      <c r="Z108" s="53"/>
      <c r="AA108" s="53"/>
      <c r="AB108" s="55"/>
      <c r="AC108" s="55"/>
    </row>
    <row r="109" spans="18:31" x14ac:dyDescent="0.3">
      <c r="R109" s="36"/>
      <c r="S109" s="37"/>
      <c r="T109" s="92"/>
      <c r="U109" s="55"/>
      <c r="V109" s="53"/>
      <c r="W109" s="53"/>
      <c r="X109" s="55"/>
      <c r="Y109" s="53"/>
      <c r="Z109" s="53"/>
      <c r="AA109" s="53"/>
      <c r="AB109" s="55"/>
      <c r="AC109" s="55"/>
    </row>
    <row r="110" spans="18:31" x14ac:dyDescent="0.3">
      <c r="R110" s="36"/>
      <c r="S110" s="37"/>
      <c r="T110" s="92"/>
      <c r="U110" s="55"/>
      <c r="V110" s="53"/>
      <c r="W110" s="53"/>
      <c r="X110" s="55"/>
      <c r="Y110" s="53"/>
      <c r="Z110" s="53"/>
      <c r="AA110" s="53"/>
      <c r="AB110" s="55"/>
      <c r="AC110" s="55"/>
    </row>
    <row r="111" spans="18:31" x14ac:dyDescent="0.3">
      <c r="R111" s="36"/>
      <c r="S111" s="37"/>
      <c r="T111" s="92"/>
      <c r="U111" s="55"/>
      <c r="V111" s="53"/>
      <c r="W111" s="53"/>
      <c r="X111" s="55"/>
      <c r="Y111" s="53"/>
      <c r="Z111" s="53"/>
      <c r="AA111" s="53"/>
      <c r="AB111" s="55"/>
      <c r="AC111" s="55"/>
    </row>
    <row r="112" spans="18:31" x14ac:dyDescent="0.3">
      <c r="R112" s="36"/>
      <c r="S112" s="37"/>
      <c r="T112" s="92"/>
      <c r="U112" s="55"/>
      <c r="V112" s="53"/>
      <c r="W112" s="53"/>
      <c r="X112" s="55"/>
      <c r="Y112" s="53"/>
      <c r="Z112" s="53"/>
      <c r="AA112" s="53"/>
      <c r="AB112" s="55"/>
      <c r="AC112" s="55"/>
    </row>
    <row r="113" spans="18:29" x14ac:dyDescent="0.3">
      <c r="R113" s="36"/>
      <c r="S113" s="37"/>
      <c r="T113" s="92"/>
      <c r="U113" s="55"/>
      <c r="V113" s="53"/>
      <c r="W113" s="53"/>
      <c r="X113" s="55"/>
      <c r="Y113" s="53"/>
      <c r="Z113" s="53"/>
      <c r="AA113" s="53"/>
      <c r="AB113" s="55"/>
      <c r="AC113" s="55"/>
    </row>
    <row r="114" spans="18:29" x14ac:dyDescent="0.3">
      <c r="R114" s="36"/>
      <c r="S114" s="37"/>
      <c r="T114" s="92"/>
      <c r="U114" s="55"/>
      <c r="V114" s="53"/>
      <c r="W114" s="53"/>
      <c r="X114" s="55"/>
      <c r="Y114" s="53"/>
      <c r="Z114" s="53"/>
      <c r="AA114" s="53"/>
      <c r="AB114" s="55"/>
      <c r="AC114" s="55"/>
    </row>
    <row r="115" spans="18:29" x14ac:dyDescent="0.3">
      <c r="R115" s="36"/>
      <c r="S115" s="37"/>
      <c r="T115" s="92"/>
      <c r="U115" s="55"/>
      <c r="V115" s="53"/>
      <c r="W115" s="53"/>
      <c r="X115" s="55"/>
      <c r="Y115" s="53"/>
      <c r="Z115" s="53"/>
      <c r="AA115" s="53"/>
      <c r="AB115" s="55"/>
      <c r="AC115" s="55"/>
    </row>
    <row r="116" spans="18:29" x14ac:dyDescent="0.3">
      <c r="R116" s="36"/>
      <c r="S116" s="37"/>
      <c r="T116" s="92"/>
      <c r="U116" s="55"/>
      <c r="V116" s="53"/>
      <c r="W116" s="53"/>
      <c r="X116" s="55"/>
      <c r="Y116" s="53"/>
      <c r="Z116" s="53"/>
      <c r="AA116" s="53"/>
      <c r="AB116" s="55"/>
      <c r="AC116" s="55"/>
    </row>
    <row r="117" spans="18:29" x14ac:dyDescent="0.3">
      <c r="R117" s="36"/>
      <c r="S117" s="37"/>
      <c r="T117" s="92"/>
      <c r="U117" s="55"/>
      <c r="V117" s="53"/>
      <c r="W117" s="53"/>
      <c r="X117" s="55"/>
      <c r="Y117" s="53"/>
      <c r="Z117" s="53"/>
      <c r="AA117" s="53"/>
      <c r="AB117" s="55"/>
      <c r="AC117" s="55"/>
    </row>
    <row r="118" spans="18:29" x14ac:dyDescent="0.3">
      <c r="R118" s="36"/>
      <c r="S118" s="37"/>
      <c r="T118" s="92"/>
      <c r="U118" s="55"/>
      <c r="V118" s="53"/>
      <c r="W118" s="53"/>
      <c r="X118" s="55"/>
      <c r="Y118" s="53"/>
      <c r="Z118" s="53"/>
      <c r="AA118" s="53"/>
      <c r="AB118" s="55"/>
      <c r="AC118" s="55"/>
    </row>
    <row r="119" spans="18:29" x14ac:dyDescent="0.3">
      <c r="R119" s="36"/>
      <c r="S119" s="37"/>
      <c r="T119" s="92"/>
      <c r="U119" s="55"/>
      <c r="V119" s="53"/>
      <c r="W119" s="53"/>
      <c r="X119" s="55"/>
      <c r="Y119" s="53"/>
      <c r="Z119" s="53"/>
      <c r="AA119" s="53"/>
      <c r="AB119" s="55"/>
      <c r="AC119" s="55"/>
    </row>
    <row r="120" spans="18:29" x14ac:dyDescent="0.3">
      <c r="R120" s="36"/>
      <c r="S120" s="37"/>
      <c r="T120" s="92"/>
      <c r="U120" s="55"/>
      <c r="V120" s="53"/>
      <c r="W120" s="53"/>
      <c r="X120" s="55"/>
      <c r="Y120" s="53"/>
      <c r="Z120" s="53"/>
      <c r="AA120" s="53"/>
      <c r="AB120" s="55"/>
      <c r="AC120" s="55"/>
    </row>
    <row r="121" spans="18:29" x14ac:dyDescent="0.3">
      <c r="R121" s="36"/>
      <c r="S121" s="37"/>
      <c r="T121" s="92"/>
      <c r="U121" s="55"/>
      <c r="V121" s="53"/>
      <c r="W121" s="53"/>
      <c r="X121" s="55"/>
      <c r="Y121" s="53"/>
      <c r="Z121" s="53"/>
      <c r="AA121" s="53"/>
      <c r="AB121" s="55"/>
      <c r="AC121" s="55"/>
    </row>
    <row r="122" spans="18:29" x14ac:dyDescent="0.3">
      <c r="R122" s="36"/>
      <c r="S122" s="37"/>
      <c r="T122" s="92"/>
      <c r="U122" s="55"/>
      <c r="V122" s="53"/>
      <c r="W122" s="53"/>
      <c r="X122" s="55"/>
      <c r="Y122" s="53"/>
      <c r="Z122" s="53"/>
      <c r="AA122" s="53"/>
      <c r="AB122" s="55"/>
      <c r="AC122" s="55"/>
    </row>
    <row r="123" spans="18:29" x14ac:dyDescent="0.3">
      <c r="R123" s="36"/>
      <c r="S123" s="37"/>
      <c r="T123" s="92"/>
      <c r="U123" s="55"/>
      <c r="V123" s="53"/>
      <c r="W123" s="53"/>
      <c r="X123" s="55"/>
      <c r="Y123" s="53"/>
      <c r="Z123" s="53"/>
      <c r="AA123" s="53"/>
      <c r="AB123" s="55"/>
      <c r="AC123" s="55"/>
    </row>
    <row r="124" spans="18:29" x14ac:dyDescent="0.3">
      <c r="R124" s="36"/>
      <c r="S124" s="37"/>
      <c r="T124" s="92"/>
      <c r="U124" s="55"/>
      <c r="V124" s="53"/>
      <c r="W124" s="53"/>
      <c r="X124" s="55"/>
      <c r="Y124" s="53"/>
      <c r="Z124" s="53"/>
      <c r="AA124" s="53"/>
      <c r="AB124" s="55"/>
      <c r="AC124" s="55"/>
    </row>
    <row r="125" spans="18:29" x14ac:dyDescent="0.3">
      <c r="R125" s="36"/>
      <c r="S125" s="37"/>
      <c r="T125" s="92"/>
      <c r="U125" s="55"/>
      <c r="V125" s="53"/>
      <c r="W125" s="53"/>
      <c r="X125" s="55"/>
      <c r="Y125" s="53"/>
      <c r="Z125" s="53"/>
      <c r="AA125" s="53"/>
      <c r="AB125" s="55"/>
      <c r="AC125" s="55"/>
    </row>
    <row r="126" spans="18:29" x14ac:dyDescent="0.3">
      <c r="R126" s="36"/>
      <c r="S126" s="37"/>
      <c r="T126" s="92"/>
      <c r="U126" s="55"/>
      <c r="V126" s="53"/>
      <c r="W126" s="53"/>
      <c r="X126" s="55"/>
      <c r="Y126" s="53"/>
      <c r="Z126" s="53"/>
      <c r="AA126" s="53"/>
      <c r="AB126" s="55"/>
      <c r="AC126" s="55"/>
    </row>
    <row r="127" spans="18:29" x14ac:dyDescent="0.3">
      <c r="R127" s="36"/>
      <c r="S127" s="37"/>
      <c r="T127" s="92"/>
      <c r="U127" s="55"/>
      <c r="V127" s="53"/>
      <c r="W127" s="53"/>
      <c r="X127" s="55"/>
      <c r="Y127" s="53"/>
      <c r="Z127" s="53"/>
      <c r="AA127" s="53"/>
      <c r="AB127" s="55"/>
      <c r="AC127" s="55"/>
    </row>
    <row r="128" spans="18:29" x14ac:dyDescent="0.3">
      <c r="R128" s="36"/>
      <c r="S128" s="37"/>
      <c r="T128" s="92"/>
      <c r="U128" s="55"/>
      <c r="V128" s="53"/>
      <c r="W128" s="53"/>
      <c r="X128" s="55"/>
      <c r="Y128" s="53"/>
      <c r="Z128" s="53"/>
      <c r="AA128" s="53"/>
      <c r="AB128" s="55"/>
      <c r="AC128" s="55"/>
    </row>
    <row r="129" spans="18:29" x14ac:dyDescent="0.3">
      <c r="R129" s="36"/>
      <c r="S129" s="37"/>
      <c r="T129" s="92"/>
      <c r="U129" s="55"/>
      <c r="V129" s="53"/>
      <c r="W129" s="53"/>
      <c r="X129" s="55"/>
      <c r="Y129" s="53"/>
      <c r="Z129" s="53"/>
      <c r="AA129" s="53"/>
      <c r="AB129" s="55"/>
      <c r="AC129" s="55"/>
    </row>
    <row r="130" spans="18:29" x14ac:dyDescent="0.3">
      <c r="R130" s="36"/>
      <c r="S130" s="37"/>
      <c r="T130" s="92"/>
      <c r="U130" s="55"/>
      <c r="V130" s="53"/>
      <c r="W130" s="53"/>
      <c r="X130" s="55"/>
      <c r="Y130" s="53"/>
      <c r="Z130" s="53"/>
      <c r="AA130" s="53"/>
      <c r="AB130" s="55"/>
      <c r="AC130" s="55"/>
    </row>
    <row r="131" spans="18:29" x14ac:dyDescent="0.3">
      <c r="R131" s="36"/>
      <c r="S131" s="37"/>
      <c r="T131" s="92"/>
      <c r="U131" s="55"/>
      <c r="V131" s="53"/>
      <c r="W131" s="53"/>
      <c r="X131" s="55"/>
      <c r="Y131" s="53"/>
      <c r="Z131" s="53"/>
      <c r="AA131" s="53"/>
      <c r="AB131" s="55"/>
      <c r="AC131" s="55"/>
    </row>
    <row r="132" spans="18:29" x14ac:dyDescent="0.3">
      <c r="R132" s="36"/>
      <c r="S132" s="37"/>
      <c r="T132" s="92"/>
      <c r="U132" s="55"/>
      <c r="V132" s="53"/>
      <c r="W132" s="53"/>
      <c r="X132" s="55"/>
      <c r="Y132" s="53"/>
      <c r="Z132" s="53"/>
      <c r="AA132" s="53"/>
      <c r="AB132" s="55"/>
      <c r="AC132" s="55"/>
    </row>
    <row r="133" spans="18:29" x14ac:dyDescent="0.3">
      <c r="R133" s="36"/>
      <c r="S133" s="37"/>
      <c r="T133" s="92"/>
      <c r="U133" s="55"/>
      <c r="V133" s="53"/>
      <c r="W133" s="53"/>
      <c r="X133" s="55"/>
      <c r="Y133" s="53"/>
      <c r="Z133" s="53"/>
      <c r="AA133" s="53"/>
      <c r="AB133" s="55"/>
      <c r="AC133" s="55"/>
    </row>
    <row r="134" spans="18:29" x14ac:dyDescent="0.3">
      <c r="R134" s="36"/>
      <c r="S134" s="37"/>
      <c r="T134" s="92"/>
      <c r="U134" s="55"/>
      <c r="V134" s="53"/>
      <c r="W134" s="53"/>
      <c r="X134" s="55"/>
      <c r="Y134" s="53"/>
      <c r="Z134" s="53"/>
      <c r="AA134" s="53"/>
      <c r="AB134" s="55"/>
      <c r="AC134" s="55"/>
    </row>
    <row r="135" spans="18:29" x14ac:dyDescent="0.3">
      <c r="R135" s="36"/>
      <c r="S135" s="37"/>
      <c r="T135" s="92"/>
      <c r="U135" s="55"/>
      <c r="V135" s="53"/>
      <c r="W135" s="53"/>
      <c r="X135" s="55"/>
      <c r="Y135" s="53"/>
      <c r="Z135" s="53"/>
      <c r="AA135" s="53"/>
      <c r="AB135" s="55"/>
      <c r="AC135" s="55"/>
    </row>
    <row r="136" spans="18:29" x14ac:dyDescent="0.3">
      <c r="R136" s="36"/>
      <c r="S136" s="37"/>
      <c r="T136" s="92"/>
      <c r="U136" s="55"/>
      <c r="V136" s="53"/>
      <c r="W136" s="53"/>
      <c r="X136" s="55"/>
      <c r="Y136" s="53"/>
      <c r="Z136" s="53"/>
      <c r="AA136" s="53"/>
      <c r="AB136" s="55"/>
      <c r="AC136" s="55"/>
    </row>
    <row r="137" spans="18:29" x14ac:dyDescent="0.3">
      <c r="R137" s="36"/>
      <c r="S137" s="37"/>
      <c r="T137" s="92"/>
      <c r="U137" s="55"/>
      <c r="V137" s="53"/>
      <c r="W137" s="53"/>
      <c r="X137" s="55"/>
      <c r="Y137" s="53"/>
      <c r="Z137" s="53"/>
      <c r="AA137" s="53"/>
      <c r="AB137" s="55"/>
      <c r="AC137" s="55"/>
    </row>
    <row r="138" spans="18:29" x14ac:dyDescent="0.3">
      <c r="R138" s="36"/>
      <c r="S138" s="37"/>
      <c r="T138" s="92"/>
      <c r="U138" s="55"/>
      <c r="V138" s="53"/>
      <c r="W138" s="53"/>
      <c r="X138" s="55"/>
      <c r="Y138" s="53"/>
      <c r="Z138" s="53"/>
      <c r="AA138" s="53"/>
      <c r="AB138" s="55"/>
      <c r="AC138" s="55"/>
    </row>
    <row r="139" spans="18:29" x14ac:dyDescent="0.3">
      <c r="R139" s="36"/>
      <c r="S139" s="37"/>
      <c r="T139" s="92"/>
      <c r="U139" s="55"/>
      <c r="V139" s="53"/>
      <c r="W139" s="53"/>
      <c r="X139" s="55"/>
      <c r="Y139" s="53"/>
      <c r="Z139" s="53"/>
      <c r="AA139" s="53"/>
      <c r="AB139" s="55"/>
      <c r="AC139" s="55"/>
    </row>
    <row r="140" spans="18:29" x14ac:dyDescent="0.3">
      <c r="R140" s="36"/>
      <c r="S140" s="37"/>
      <c r="T140" s="92"/>
      <c r="U140" s="55"/>
      <c r="V140" s="53"/>
      <c r="W140" s="53"/>
      <c r="X140" s="55"/>
      <c r="Y140" s="53"/>
      <c r="Z140" s="53"/>
      <c r="AA140" s="53"/>
      <c r="AB140" s="55"/>
      <c r="AC140" s="55"/>
    </row>
    <row r="141" spans="18:29" x14ac:dyDescent="0.3">
      <c r="R141" s="36"/>
      <c r="S141" s="37"/>
      <c r="T141" s="92"/>
      <c r="U141" s="55"/>
      <c r="V141" s="53"/>
      <c r="W141" s="53"/>
      <c r="X141" s="55"/>
      <c r="Y141" s="53"/>
      <c r="Z141" s="53"/>
      <c r="AA141" s="53"/>
      <c r="AB141" s="55"/>
      <c r="AC141" s="55"/>
    </row>
    <row r="142" spans="18:29" x14ac:dyDescent="0.3">
      <c r="R142" s="36"/>
      <c r="S142" s="37"/>
      <c r="T142" s="92"/>
      <c r="U142" s="55"/>
      <c r="V142" s="53"/>
      <c r="W142" s="53"/>
      <c r="X142" s="55"/>
      <c r="Y142" s="53"/>
      <c r="Z142" s="53"/>
      <c r="AA142" s="53"/>
      <c r="AB142" s="55"/>
      <c r="AC142" s="55"/>
    </row>
    <row r="143" spans="18:29" x14ac:dyDescent="0.3">
      <c r="R143" s="36"/>
      <c r="S143" s="37"/>
      <c r="T143" s="92"/>
      <c r="U143" s="55"/>
      <c r="V143" s="53"/>
      <c r="W143" s="53"/>
      <c r="X143" s="55"/>
      <c r="Y143" s="53"/>
      <c r="Z143" s="53"/>
      <c r="AA143" s="53"/>
      <c r="AB143" s="55"/>
      <c r="AC143" s="55"/>
    </row>
    <row r="144" spans="18:29" x14ac:dyDescent="0.3">
      <c r="R144" s="36"/>
      <c r="S144" s="37"/>
      <c r="T144" s="92"/>
      <c r="U144" s="55"/>
      <c r="V144" s="53"/>
      <c r="W144" s="53"/>
      <c r="X144" s="55"/>
      <c r="Y144" s="53"/>
      <c r="Z144" s="53"/>
      <c r="AA144" s="53"/>
      <c r="AB144" s="55"/>
      <c r="AC144" s="55"/>
    </row>
    <row r="145" spans="18:29" x14ac:dyDescent="0.3">
      <c r="R145" s="36"/>
      <c r="S145" s="37"/>
      <c r="T145" s="92"/>
      <c r="U145" s="55"/>
      <c r="V145" s="53"/>
      <c r="W145" s="53"/>
      <c r="X145" s="55"/>
      <c r="Y145" s="53"/>
      <c r="Z145" s="53"/>
      <c r="AA145" s="53"/>
      <c r="AB145" s="55"/>
      <c r="AC145" s="55"/>
    </row>
    <row r="146" spans="18:29" x14ac:dyDescent="0.3">
      <c r="R146" s="36"/>
      <c r="S146" s="37"/>
      <c r="T146" s="92"/>
      <c r="U146" s="55"/>
      <c r="V146" s="53"/>
      <c r="W146" s="53"/>
      <c r="X146" s="55"/>
      <c r="Y146" s="53"/>
      <c r="Z146" s="53"/>
      <c r="AA146" s="53"/>
      <c r="AB146" s="55"/>
      <c r="AC146" s="55"/>
    </row>
    <row r="147" spans="18:29" x14ac:dyDescent="0.3">
      <c r="R147" s="36"/>
      <c r="S147" s="37"/>
      <c r="T147" s="92"/>
      <c r="U147" s="55"/>
      <c r="V147" s="53"/>
      <c r="W147" s="53"/>
      <c r="X147" s="55"/>
      <c r="Y147" s="53"/>
      <c r="Z147" s="53"/>
      <c r="AA147" s="53"/>
      <c r="AB147" s="55"/>
      <c r="AC147" s="55"/>
    </row>
    <row r="148" spans="18:29" x14ac:dyDescent="0.3">
      <c r="R148" s="36"/>
      <c r="S148" s="37"/>
      <c r="T148" s="92"/>
      <c r="U148" s="55"/>
      <c r="V148" s="53"/>
      <c r="W148" s="53"/>
      <c r="X148" s="55"/>
      <c r="Y148" s="53"/>
      <c r="Z148" s="53"/>
      <c r="AA148" s="53"/>
      <c r="AB148" s="55"/>
      <c r="AC148" s="55"/>
    </row>
    <row r="149" spans="18:29" x14ac:dyDescent="0.3">
      <c r="R149" s="36"/>
      <c r="S149" s="37"/>
      <c r="T149" s="92"/>
      <c r="U149" s="55"/>
      <c r="V149" s="53"/>
      <c r="W149" s="53"/>
      <c r="X149" s="55"/>
      <c r="Y149" s="53"/>
      <c r="Z149" s="53"/>
      <c r="AA149" s="53"/>
      <c r="AB149" s="55"/>
      <c r="AC149" s="55"/>
    </row>
    <row r="150" spans="18:29" x14ac:dyDescent="0.3">
      <c r="R150" s="36"/>
      <c r="S150" s="37"/>
      <c r="T150" s="92"/>
      <c r="U150" s="55"/>
      <c r="V150" s="53"/>
      <c r="W150" s="53"/>
      <c r="X150" s="55"/>
      <c r="Y150" s="53"/>
      <c r="Z150" s="53"/>
      <c r="AA150" s="53"/>
      <c r="AB150" s="55"/>
      <c r="AC150" s="55"/>
    </row>
    <row r="151" spans="18:29" x14ac:dyDescent="0.3">
      <c r="R151" s="36"/>
      <c r="S151" s="37"/>
      <c r="T151" s="92"/>
      <c r="U151" s="55"/>
      <c r="V151" s="53"/>
      <c r="W151" s="53"/>
      <c r="X151" s="55"/>
      <c r="Y151" s="53"/>
      <c r="Z151" s="53"/>
      <c r="AA151" s="53"/>
      <c r="AB151" s="55"/>
      <c r="AC151" s="55"/>
    </row>
    <row r="152" spans="18:29" x14ac:dyDescent="0.3">
      <c r="R152" s="36"/>
      <c r="S152" s="37"/>
      <c r="T152" s="92"/>
      <c r="U152" s="55"/>
      <c r="V152" s="53"/>
      <c r="W152" s="53"/>
      <c r="X152" s="55"/>
      <c r="Y152" s="53"/>
      <c r="Z152" s="53"/>
      <c r="AA152" s="53"/>
      <c r="AB152" s="55"/>
      <c r="AC152" s="55"/>
    </row>
    <row r="153" spans="18:29" x14ac:dyDescent="0.3">
      <c r="R153" s="36"/>
      <c r="S153" s="37"/>
      <c r="T153" s="92"/>
      <c r="U153" s="55"/>
      <c r="V153" s="53"/>
      <c r="W153" s="53"/>
      <c r="X153" s="55"/>
      <c r="Y153" s="53"/>
      <c r="Z153" s="53"/>
      <c r="AA153" s="53"/>
      <c r="AB153" s="57"/>
      <c r="AC153" s="57"/>
    </row>
    <row r="154" spans="18:29" x14ac:dyDescent="0.3">
      <c r="R154" s="36"/>
      <c r="S154" s="37"/>
      <c r="T154" s="92"/>
      <c r="U154" s="55"/>
      <c r="V154" s="53"/>
      <c r="W154" s="53"/>
      <c r="X154" s="55"/>
      <c r="Y154" s="53"/>
      <c r="Z154" s="53"/>
      <c r="AA154" s="53"/>
      <c r="AB154" s="57"/>
      <c r="AC154" s="57"/>
    </row>
    <row r="155" spans="18:29" x14ac:dyDescent="0.3">
      <c r="R155" s="36"/>
      <c r="S155" s="37"/>
      <c r="T155" s="92"/>
      <c r="U155" s="55"/>
      <c r="V155" s="53"/>
      <c r="W155" s="53"/>
      <c r="X155" s="55"/>
      <c r="Y155" s="53"/>
      <c r="Z155" s="53"/>
      <c r="AA155" s="53"/>
      <c r="AB155" s="57"/>
      <c r="AC155" s="57"/>
    </row>
    <row r="156" spans="18:29" x14ac:dyDescent="0.3">
      <c r="R156" s="36"/>
      <c r="S156" s="37"/>
      <c r="T156" s="92"/>
      <c r="U156" s="55"/>
      <c r="V156" s="53"/>
      <c r="W156" s="53"/>
      <c r="X156" s="55"/>
      <c r="Y156" s="53"/>
      <c r="Z156" s="53"/>
      <c r="AA156" s="53"/>
      <c r="AB156" s="57"/>
      <c r="AC156" s="57"/>
    </row>
    <row r="157" spans="18:29" x14ac:dyDescent="0.3">
      <c r="R157" s="36"/>
      <c r="S157" s="37"/>
      <c r="T157" s="92"/>
      <c r="U157" s="55"/>
      <c r="V157" s="53"/>
      <c r="W157" s="53"/>
      <c r="X157" s="55"/>
      <c r="Y157" s="53"/>
      <c r="Z157" s="53"/>
      <c r="AA157" s="53"/>
      <c r="AB157" s="57"/>
      <c r="AC157" s="57"/>
    </row>
    <row r="158" spans="18:29" x14ac:dyDescent="0.3">
      <c r="R158" s="36"/>
      <c r="S158" s="37"/>
      <c r="T158" s="92"/>
      <c r="U158" s="55"/>
      <c r="V158" s="53"/>
      <c r="W158" s="53"/>
      <c r="X158" s="55"/>
      <c r="Y158" s="53"/>
      <c r="Z158" s="53"/>
      <c r="AA158" s="53"/>
      <c r="AB158" s="57"/>
      <c r="AC158" s="57"/>
    </row>
    <row r="159" spans="18:29" x14ac:dyDescent="0.3">
      <c r="R159" s="36"/>
      <c r="S159" s="37"/>
      <c r="T159" s="92"/>
      <c r="U159" s="55"/>
      <c r="V159" s="53"/>
      <c r="W159" s="53"/>
      <c r="X159" s="55"/>
      <c r="Y159" s="53"/>
      <c r="Z159" s="53"/>
      <c r="AA159" s="53"/>
      <c r="AB159" s="57"/>
      <c r="AC159" s="57"/>
    </row>
    <row r="160" spans="18:29" x14ac:dyDescent="0.3">
      <c r="R160" s="36"/>
      <c r="S160" s="37"/>
      <c r="T160" s="92"/>
      <c r="U160" s="55"/>
      <c r="V160" s="53"/>
      <c r="W160" s="53"/>
      <c r="X160" s="55"/>
      <c r="Y160" s="53"/>
      <c r="Z160" s="53"/>
      <c r="AA160" s="53"/>
      <c r="AB160" s="57"/>
      <c r="AC160" s="57"/>
    </row>
    <row r="161" spans="18:29" x14ac:dyDescent="0.3">
      <c r="R161" s="36"/>
      <c r="S161" s="37"/>
      <c r="T161" s="92"/>
      <c r="U161" s="55"/>
      <c r="V161" s="53"/>
      <c r="W161" s="53"/>
      <c r="X161" s="55"/>
      <c r="Y161" s="53"/>
      <c r="Z161" s="53"/>
      <c r="AA161" s="53"/>
      <c r="AB161" s="57"/>
      <c r="AC161" s="57"/>
    </row>
    <row r="162" spans="18:29" x14ac:dyDescent="0.3">
      <c r="R162" s="36"/>
      <c r="S162" s="37"/>
      <c r="T162" s="92"/>
      <c r="U162" s="55"/>
      <c r="V162" s="53"/>
      <c r="W162" s="53"/>
      <c r="X162" s="55"/>
      <c r="Y162" s="53"/>
      <c r="Z162" s="53"/>
      <c r="AA162" s="53"/>
      <c r="AB162" s="57"/>
      <c r="AC162" s="57"/>
    </row>
    <row r="163" spans="18:29" x14ac:dyDescent="0.3">
      <c r="R163" s="36"/>
      <c r="S163" s="37"/>
      <c r="T163" s="92"/>
      <c r="U163" s="55"/>
      <c r="V163" s="53"/>
      <c r="W163" s="53"/>
      <c r="X163" s="55"/>
      <c r="Y163" s="53"/>
      <c r="Z163" s="53"/>
      <c r="AA163" s="53"/>
      <c r="AB163" s="57"/>
      <c r="AC163" s="57"/>
    </row>
    <row r="164" spans="18:29" x14ac:dyDescent="0.3">
      <c r="R164" s="36"/>
      <c r="S164" s="37"/>
      <c r="T164" s="92"/>
      <c r="U164" s="55"/>
      <c r="V164" s="53"/>
      <c r="W164" s="53"/>
      <c r="X164" s="55"/>
      <c r="Y164" s="53"/>
      <c r="Z164" s="53"/>
      <c r="AA164" s="53"/>
      <c r="AB164" s="57"/>
      <c r="AC164" s="57"/>
    </row>
    <row r="165" spans="18:29" x14ac:dyDescent="0.3">
      <c r="R165" s="36"/>
      <c r="S165" s="37"/>
      <c r="T165" s="92"/>
      <c r="U165" s="55"/>
      <c r="V165" s="53"/>
      <c r="W165" s="53"/>
      <c r="X165" s="55"/>
      <c r="Y165" s="53"/>
      <c r="Z165" s="53"/>
      <c r="AA165" s="53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3A64EE-B029-467E-94F5-7C7023EDC3B5}">
  <dimension ref="B2:AC165"/>
  <sheetViews>
    <sheetView topLeftCell="A3" zoomScaleNormal="100" workbookViewId="0">
      <selection activeCell="W89" sqref="W89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  <col min="28" max="28" width="9" customWidth="1"/>
  </cols>
  <sheetData>
    <row r="2" spans="2:29" ht="15" thickBot="1" x14ac:dyDescent="0.35">
      <c r="B2" s="5" t="s">
        <v>9</v>
      </c>
    </row>
    <row r="3" spans="2:29" ht="16.8" thickBot="1" x14ac:dyDescent="0.35">
      <c r="R3" s="62" t="s">
        <v>0</v>
      </c>
      <c r="S3" s="63" t="s">
        <v>1</v>
      </c>
      <c r="T3" s="63" t="s">
        <v>2</v>
      </c>
      <c r="U3" s="64" t="s">
        <v>3</v>
      </c>
      <c r="V3" s="63" t="s">
        <v>4</v>
      </c>
      <c r="W3" s="63" t="s">
        <v>5</v>
      </c>
      <c r="X3" s="63" t="s">
        <v>6</v>
      </c>
      <c r="Y3" s="63" t="s">
        <v>7</v>
      </c>
      <c r="Z3" s="63" t="s">
        <v>8</v>
      </c>
      <c r="AA3" s="65" t="s">
        <v>40</v>
      </c>
      <c r="AB3" s="62" t="s">
        <v>27</v>
      </c>
      <c r="AC3" s="65" t="s">
        <v>8</v>
      </c>
    </row>
    <row r="4" spans="2:29" ht="15" thickBot="1" x14ac:dyDescent="0.35">
      <c r="B4" s="19" t="s">
        <v>11</v>
      </c>
      <c r="D4" s="20"/>
      <c r="R4" s="66">
        <v>0</v>
      </c>
      <c r="S4" s="67">
        <v>71.2</v>
      </c>
      <c r="T4" s="68">
        <f>(PI()*$D$10^2/4*S4)*10^-9</f>
        <v>1.2582078577627123E-3</v>
      </c>
      <c r="U4" s="69">
        <f>$D$14/T4*10^-6</f>
        <v>1.9907680472238674</v>
      </c>
      <c r="V4" s="72">
        <f>(1-(U4/$D$12))*100</f>
        <v>21.623305227406796</v>
      </c>
      <c r="W4" s="70">
        <f>100-V4</f>
        <v>78.376694772593197</v>
      </c>
      <c r="X4" s="69">
        <f>$D$15/$U$86*U4</f>
        <v>2.0524881217164355</v>
      </c>
      <c r="Y4" s="72">
        <f>(1-(X4/$D$12))*100</f>
        <v>19.193381034786007</v>
      </c>
      <c r="Z4" s="70">
        <f>100-Y4</f>
        <v>80.806618965214</v>
      </c>
      <c r="AA4" s="71">
        <f>V4-Y4</f>
        <v>2.4299241926207884</v>
      </c>
      <c r="AB4" s="117" cm="1">
        <f t="array" ref="AB4:AB85">LOG10(R5:R86)</f>
        <v>0</v>
      </c>
      <c r="AC4" s="87">
        <f>Z5</f>
        <v>83.747180062929203</v>
      </c>
    </row>
    <row r="5" spans="2:29" ht="15" thickBot="1" x14ac:dyDescent="0.35">
      <c r="R5" s="13">
        <v>1</v>
      </c>
      <c r="S5" s="14">
        <v>68.7</v>
      </c>
      <c r="T5" s="59">
        <f t="shared" ref="T5:T68" si="0">(PI()*$D$10^2/4*S5)*10^-9</f>
        <v>1.2140292110716059E-3</v>
      </c>
      <c r="U5" s="16">
        <f t="shared" ref="U5:U68" si="1">$D$14/T5*10^-6</f>
        <v>2.0632122993062496</v>
      </c>
      <c r="V5" s="73">
        <f t="shared" ref="V5:V68" si="2">(1-(U5/$D$12))*100</f>
        <v>18.771169318651594</v>
      </c>
      <c r="W5" s="17">
        <f t="shared" ref="W5:W68" si="3">100-V5</f>
        <v>81.228830681348398</v>
      </c>
      <c r="X5" s="16">
        <f t="shared" ref="X5:X68" si="4">$D$15/$U$86*U5</f>
        <v>2.1271783735984018</v>
      </c>
      <c r="Y5" s="73">
        <f t="shared" ref="Y5:Y68" si="5">(1-(X5/$D$12))*100</f>
        <v>16.252819937070797</v>
      </c>
      <c r="Z5" s="17">
        <f t="shared" ref="Z5:Z68" si="6">100-Y5</f>
        <v>83.747180062929203</v>
      </c>
      <c r="AA5" s="18">
        <f t="shared" ref="AA5:AA68" si="7">V5-Y5</f>
        <v>2.5183493815807978</v>
      </c>
      <c r="AB5" s="118">
        <v>0.3010299956639812</v>
      </c>
      <c r="AC5" s="89">
        <f t="shared" ref="AC5:AC68" si="8">Z6</f>
        <v>85.236018819603515</v>
      </c>
    </row>
    <row r="6" spans="2:29" x14ac:dyDescent="0.3">
      <c r="B6" s="22" t="s">
        <v>13</v>
      </c>
      <c r="C6" s="23" t="s">
        <v>66</v>
      </c>
      <c r="R6" s="13">
        <v>2</v>
      </c>
      <c r="S6" s="14">
        <v>67.5</v>
      </c>
      <c r="T6" s="59">
        <f t="shared" si="0"/>
        <v>1.1928234606598746E-3</v>
      </c>
      <c r="U6" s="16">
        <f t="shared" si="1"/>
        <v>2.0998916290716942</v>
      </c>
      <c r="V6" s="73">
        <f t="shared" si="2"/>
        <v>17.327101217649833</v>
      </c>
      <c r="W6" s="17">
        <f t="shared" si="3"/>
        <v>82.67289878235016</v>
      </c>
      <c r="X6" s="16">
        <f t="shared" si="4"/>
        <v>2.1649948780179291</v>
      </c>
      <c r="Y6" s="73">
        <f t="shared" si="5"/>
        <v>14.76398118039649</v>
      </c>
      <c r="Z6" s="17">
        <f t="shared" si="6"/>
        <v>85.236018819603515</v>
      </c>
      <c r="AA6" s="18">
        <f t="shared" si="7"/>
        <v>2.5631200372533431</v>
      </c>
      <c r="AB6" s="118">
        <v>0.47712125471966244</v>
      </c>
      <c r="AC6" s="89">
        <f t="shared" si="8"/>
        <v>86.258339884906093</v>
      </c>
    </row>
    <row r="7" spans="2:29" x14ac:dyDescent="0.3">
      <c r="B7" s="26" t="s">
        <v>16</v>
      </c>
      <c r="C7" s="27">
        <v>45797</v>
      </c>
      <c r="R7" s="13">
        <v>3</v>
      </c>
      <c r="S7" s="14">
        <v>66.7</v>
      </c>
      <c r="T7" s="59">
        <f t="shared" si="0"/>
        <v>1.1786862937187205E-3</v>
      </c>
      <c r="U7" s="16">
        <f t="shared" si="1"/>
        <v>2.1250777355673067</v>
      </c>
      <c r="V7" s="73">
        <f t="shared" si="2"/>
        <v>16.335522221759579</v>
      </c>
      <c r="W7" s="17">
        <f t="shared" si="3"/>
        <v>83.664477778240425</v>
      </c>
      <c r="X7" s="16">
        <f t="shared" si="4"/>
        <v>2.190961833076615</v>
      </c>
      <c r="Y7" s="73">
        <f t="shared" si="5"/>
        <v>13.7416601150939</v>
      </c>
      <c r="Z7" s="17">
        <f t="shared" si="6"/>
        <v>86.258339884906093</v>
      </c>
      <c r="AA7" s="18">
        <f t="shared" si="7"/>
        <v>2.5938621066656786</v>
      </c>
      <c r="AB7" s="118">
        <v>0.6020599913279624</v>
      </c>
      <c r="AC7" s="89">
        <f t="shared" si="8"/>
        <v>87.04132027720479</v>
      </c>
    </row>
    <row r="8" spans="2:29" ht="16.2" thickBot="1" x14ac:dyDescent="0.35">
      <c r="B8" s="29" t="s">
        <v>17</v>
      </c>
      <c r="C8" s="30" t="s">
        <v>35</v>
      </c>
      <c r="R8" s="13">
        <v>4</v>
      </c>
      <c r="S8" s="14">
        <v>66.099999999999994</v>
      </c>
      <c r="T8" s="59">
        <f t="shared" si="0"/>
        <v>1.1680834185128551E-3</v>
      </c>
      <c r="U8" s="16">
        <f t="shared" si="1"/>
        <v>2.1443673973122443</v>
      </c>
      <c r="V8" s="73">
        <f t="shared" si="2"/>
        <v>15.576086719990379</v>
      </c>
      <c r="W8" s="17">
        <f t="shared" si="3"/>
        <v>84.423913280009629</v>
      </c>
      <c r="X8" s="16">
        <f t="shared" si="4"/>
        <v>2.2108495350410018</v>
      </c>
      <c r="Y8" s="73">
        <f t="shared" si="5"/>
        <v>12.958679722795207</v>
      </c>
      <c r="Z8" s="17">
        <f t="shared" si="6"/>
        <v>87.04132027720479</v>
      </c>
      <c r="AA8" s="18">
        <f t="shared" si="7"/>
        <v>2.6174069971951717</v>
      </c>
      <c r="AB8" s="118">
        <v>0.69897000433601886</v>
      </c>
      <c r="AC8" s="89">
        <f t="shared" si="8"/>
        <v>87.704744974439578</v>
      </c>
    </row>
    <row r="9" spans="2:29" ht="15" thickBot="1" x14ac:dyDescent="0.35">
      <c r="R9" s="13">
        <v>5</v>
      </c>
      <c r="S9" s="14">
        <v>65.599999999999994</v>
      </c>
      <c r="T9" s="59">
        <f t="shared" si="0"/>
        <v>1.1592476891746338E-3</v>
      </c>
      <c r="U9" s="16">
        <f t="shared" si="1"/>
        <v>2.1607116610112707</v>
      </c>
      <c r="V9" s="73">
        <f t="shared" si="2"/>
        <v>14.932611771209814</v>
      </c>
      <c r="W9" s="17">
        <f t="shared" si="3"/>
        <v>85.067388228790179</v>
      </c>
      <c r="X9" s="16">
        <f t="shared" si="4"/>
        <v>2.2277005223507653</v>
      </c>
      <c r="Y9" s="73">
        <f t="shared" si="5"/>
        <v>12.295255025560426</v>
      </c>
      <c r="Z9" s="17">
        <f t="shared" si="6"/>
        <v>87.704744974439578</v>
      </c>
      <c r="AA9" s="18">
        <f t="shared" si="7"/>
        <v>2.637356745649388</v>
      </c>
      <c r="AB9" s="118">
        <v>0.77815125038364363</v>
      </c>
      <c r="AC9" s="89">
        <f t="shared" si="8"/>
        <v>88.378360527238641</v>
      </c>
    </row>
    <row r="10" spans="2:29" x14ac:dyDescent="0.3">
      <c r="B10" s="34" t="s">
        <v>18</v>
      </c>
      <c r="C10" s="35" t="s">
        <v>19</v>
      </c>
      <c r="D10" s="23">
        <v>150</v>
      </c>
      <c r="R10" s="13">
        <v>6</v>
      </c>
      <c r="S10" s="14">
        <v>65.099999999999994</v>
      </c>
      <c r="T10" s="59">
        <f t="shared" si="0"/>
        <v>1.1504119598364124E-3</v>
      </c>
      <c r="U10" s="16">
        <f t="shared" si="1"/>
        <v>2.177306988668807</v>
      </c>
      <c r="V10" s="73">
        <f t="shared" si="2"/>
        <v>14.279252414613897</v>
      </c>
      <c r="W10" s="17">
        <f t="shared" si="3"/>
        <v>85.720747585386107</v>
      </c>
      <c r="X10" s="16">
        <f t="shared" si="4"/>
        <v>2.2448103573918616</v>
      </c>
      <c r="Y10" s="73">
        <f t="shared" si="5"/>
        <v>11.621639472761359</v>
      </c>
      <c r="Z10" s="17">
        <f t="shared" si="6"/>
        <v>88.378360527238641</v>
      </c>
      <c r="AA10" s="18">
        <f t="shared" si="7"/>
        <v>2.6576129418525376</v>
      </c>
      <c r="AB10" s="118">
        <v>0.84509804001425681</v>
      </c>
      <c r="AC10" s="89">
        <f t="shared" si="8"/>
        <v>88.787519603753665</v>
      </c>
    </row>
    <row r="11" spans="2:29" x14ac:dyDescent="0.3">
      <c r="B11" s="38" t="s">
        <v>15</v>
      </c>
      <c r="C11" s="39" t="s">
        <v>19</v>
      </c>
      <c r="D11" s="40">
        <v>60</v>
      </c>
      <c r="R11" s="13">
        <v>7</v>
      </c>
      <c r="S11" s="14">
        <v>64.8</v>
      </c>
      <c r="T11" s="59">
        <f t="shared" si="0"/>
        <v>1.1451105222334797E-3</v>
      </c>
      <c r="U11" s="16">
        <f t="shared" si="1"/>
        <v>2.1873871136163481</v>
      </c>
      <c r="V11" s="73">
        <f t="shared" si="2"/>
        <v>13.882397101718579</v>
      </c>
      <c r="W11" s="17">
        <f t="shared" si="3"/>
        <v>86.117602898281419</v>
      </c>
      <c r="X11" s="16">
        <f t="shared" si="4"/>
        <v>2.255202997935343</v>
      </c>
      <c r="Y11" s="73">
        <f t="shared" si="5"/>
        <v>11.212480396246338</v>
      </c>
      <c r="Z11" s="17">
        <f t="shared" si="6"/>
        <v>88.787519603753665</v>
      </c>
      <c r="AA11" s="18">
        <f t="shared" si="7"/>
        <v>2.6699167054722412</v>
      </c>
      <c r="AB11" s="118">
        <v>0.90308998699194354</v>
      </c>
      <c r="AC11" s="89">
        <f t="shared" si="8"/>
        <v>89.200484811212959</v>
      </c>
    </row>
    <row r="12" spans="2:29" ht="16.2" x14ac:dyDescent="0.3">
      <c r="B12" s="41" t="s">
        <v>20</v>
      </c>
      <c r="C12" s="39" t="s">
        <v>21</v>
      </c>
      <c r="D12" s="42">
        <v>2.54</v>
      </c>
      <c r="R12" s="13">
        <v>8</v>
      </c>
      <c r="S12" s="14">
        <v>64.5</v>
      </c>
      <c r="T12" s="59">
        <f t="shared" si="0"/>
        <v>1.139809084630547E-3</v>
      </c>
      <c r="U12" s="16">
        <f t="shared" si="1"/>
        <v>2.1975610071680518</v>
      </c>
      <c r="V12" s="73">
        <f t="shared" si="2"/>
        <v>13.481850111494021</v>
      </c>
      <c r="W12" s="17">
        <f t="shared" si="3"/>
        <v>86.518149888505974</v>
      </c>
      <c r="X12" s="16">
        <f t="shared" si="4"/>
        <v>2.2656923142048093</v>
      </c>
      <c r="Y12" s="73">
        <f t="shared" si="5"/>
        <v>10.799515188787034</v>
      </c>
      <c r="Z12" s="17">
        <f t="shared" si="6"/>
        <v>89.200484811212959</v>
      </c>
      <c r="AA12" s="18">
        <f t="shared" si="7"/>
        <v>2.6823349227069873</v>
      </c>
      <c r="AB12" s="118">
        <v>0.95424250943932487</v>
      </c>
      <c r="AC12" s="89">
        <f t="shared" si="8"/>
        <v>89.617309506592463</v>
      </c>
    </row>
    <row r="13" spans="2:29" ht="15.6" x14ac:dyDescent="0.3">
      <c r="B13" s="41" t="s">
        <v>22</v>
      </c>
      <c r="C13" s="39" t="s">
        <v>23</v>
      </c>
      <c r="D13" s="40">
        <v>7</v>
      </c>
      <c r="R13" s="13">
        <v>9</v>
      </c>
      <c r="S13" s="14">
        <v>64.2</v>
      </c>
      <c r="T13" s="59">
        <f t="shared" si="0"/>
        <v>1.1345076470276141E-3</v>
      </c>
      <c r="U13" s="16">
        <f t="shared" si="1"/>
        <v>2.2078299838370614</v>
      </c>
      <c r="V13" s="73">
        <f t="shared" si="2"/>
        <v>13.077559691454276</v>
      </c>
      <c r="W13" s="17">
        <f t="shared" si="3"/>
        <v>86.922440308545731</v>
      </c>
      <c r="X13" s="16">
        <f t="shared" si="4"/>
        <v>2.2762796614674485</v>
      </c>
      <c r="Y13" s="73">
        <f t="shared" si="5"/>
        <v>10.382690493407543</v>
      </c>
      <c r="Z13" s="17">
        <f t="shared" si="6"/>
        <v>89.617309506592463</v>
      </c>
      <c r="AA13" s="18">
        <f t="shared" si="7"/>
        <v>2.6948691980467334</v>
      </c>
      <c r="AB13" s="118">
        <v>1</v>
      </c>
      <c r="AC13" s="89">
        <f t="shared" si="8"/>
        <v>89.897363598800567</v>
      </c>
    </row>
    <row r="14" spans="2:29" x14ac:dyDescent="0.3">
      <c r="B14" s="41" t="s">
        <v>24</v>
      </c>
      <c r="C14" s="39" t="s">
        <v>25</v>
      </c>
      <c r="D14" s="43">
        <v>2504.8000000000002</v>
      </c>
      <c r="R14" s="13">
        <v>10</v>
      </c>
      <c r="S14" s="14">
        <v>64</v>
      </c>
      <c r="T14" s="59">
        <f t="shared" si="0"/>
        <v>1.1309733552923257E-3</v>
      </c>
      <c r="U14" s="16">
        <f t="shared" si="1"/>
        <v>2.214729452536552</v>
      </c>
      <c r="V14" s="73">
        <f t="shared" si="2"/>
        <v>12.805927065490085</v>
      </c>
      <c r="W14" s="17">
        <f t="shared" si="3"/>
        <v>87.194072934509919</v>
      </c>
      <c r="X14" s="16">
        <f t="shared" si="4"/>
        <v>2.2833930354095342</v>
      </c>
      <c r="Y14" s="73">
        <f t="shared" si="5"/>
        <v>10.102636401199439</v>
      </c>
      <c r="Z14" s="17">
        <f t="shared" si="6"/>
        <v>89.897363598800567</v>
      </c>
      <c r="AA14" s="18">
        <f t="shared" si="7"/>
        <v>2.7032906642906465</v>
      </c>
      <c r="AB14" s="118">
        <v>1.0413926851582251</v>
      </c>
      <c r="AC14" s="89">
        <f t="shared" si="8"/>
        <v>90.17917351603819</v>
      </c>
    </row>
    <row r="15" spans="2:29" ht="16.8" thickBot="1" x14ac:dyDescent="0.35">
      <c r="B15" s="44" t="s">
        <v>26</v>
      </c>
      <c r="C15" s="45" t="s">
        <v>21</v>
      </c>
      <c r="D15" s="46">
        <v>2.4356192377701698</v>
      </c>
      <c r="R15" s="13">
        <v>11</v>
      </c>
      <c r="S15" s="14">
        <v>63.8</v>
      </c>
      <c r="T15" s="59">
        <f t="shared" si="0"/>
        <v>1.1274390635570373E-3</v>
      </c>
      <c r="U15" s="16">
        <f t="shared" si="1"/>
        <v>2.221672178093093</v>
      </c>
      <c r="V15" s="73">
        <f t="shared" si="2"/>
        <v>12.532591413657757</v>
      </c>
      <c r="W15" s="17">
        <f t="shared" si="3"/>
        <v>87.467408586342245</v>
      </c>
      <c r="X15" s="16">
        <f t="shared" si="4"/>
        <v>2.29055100730737</v>
      </c>
      <c r="Y15" s="73">
        <f t="shared" si="5"/>
        <v>9.8208264839618096</v>
      </c>
      <c r="Z15" s="17">
        <f t="shared" si="6"/>
        <v>90.17917351603819</v>
      </c>
      <c r="AA15" s="18">
        <f t="shared" si="7"/>
        <v>2.7117649296959474</v>
      </c>
      <c r="AB15" s="118">
        <v>1.0791812460476249</v>
      </c>
      <c r="AC15" s="89">
        <f t="shared" si="8"/>
        <v>90.462755822692401</v>
      </c>
    </row>
    <row r="16" spans="2:29" x14ac:dyDescent="0.3">
      <c r="R16" s="13">
        <v>12</v>
      </c>
      <c r="S16" s="14">
        <v>63.6</v>
      </c>
      <c r="T16" s="59">
        <f t="shared" si="0"/>
        <v>1.1239047718217487E-3</v>
      </c>
      <c r="U16" s="16">
        <f t="shared" si="1"/>
        <v>2.2286585685902414</v>
      </c>
      <c r="V16" s="73">
        <f t="shared" si="2"/>
        <v>12.25753666967554</v>
      </c>
      <c r="W16" s="17">
        <f t="shared" si="3"/>
        <v>87.742463330324455</v>
      </c>
      <c r="X16" s="16">
        <f t="shared" si="4"/>
        <v>2.297753997896387</v>
      </c>
      <c r="Y16" s="73">
        <f t="shared" si="5"/>
        <v>9.5372441773076027</v>
      </c>
      <c r="Z16" s="17">
        <f t="shared" si="6"/>
        <v>90.462755822692401</v>
      </c>
      <c r="AA16" s="18">
        <f t="shared" si="7"/>
        <v>2.7202924923679372</v>
      </c>
      <c r="AB16" s="118">
        <v>1.1139433523068367</v>
      </c>
      <c r="AC16" s="89">
        <f t="shared" si="8"/>
        <v>90.748127292164639</v>
      </c>
    </row>
    <row r="17" spans="2:29" x14ac:dyDescent="0.3">
      <c r="R17" s="13">
        <v>13</v>
      </c>
      <c r="S17" s="14">
        <v>63.4</v>
      </c>
      <c r="T17" s="59">
        <f t="shared" si="0"/>
        <v>1.12037048008646E-3</v>
      </c>
      <c r="U17" s="16">
        <f t="shared" si="1"/>
        <v>2.2356890372608733</v>
      </c>
      <c r="V17" s="73">
        <f t="shared" si="2"/>
        <v>11.980746564532552</v>
      </c>
      <c r="W17" s="17">
        <f t="shared" si="3"/>
        <v>88.019253435467448</v>
      </c>
      <c r="X17" s="16">
        <f t="shared" si="4"/>
        <v>2.3050024332209818</v>
      </c>
      <c r="Y17" s="73">
        <f t="shared" si="5"/>
        <v>9.2518727078353624</v>
      </c>
      <c r="Z17" s="17">
        <f t="shared" si="6"/>
        <v>90.748127292164639</v>
      </c>
      <c r="AA17" s="18">
        <f t="shared" si="7"/>
        <v>2.7288738566971897</v>
      </c>
      <c r="AB17" s="118">
        <v>1.146128035678238</v>
      </c>
      <c r="AC17" s="89">
        <f t="shared" si="8"/>
        <v>91.0353049101778</v>
      </c>
    </row>
    <row r="18" spans="2:29" x14ac:dyDescent="0.3">
      <c r="R18" s="13">
        <v>14</v>
      </c>
      <c r="S18" s="14">
        <v>63.2</v>
      </c>
      <c r="T18" s="59">
        <f t="shared" si="0"/>
        <v>1.1168361883511716E-3</v>
      </c>
      <c r="U18" s="16">
        <f t="shared" si="1"/>
        <v>2.2427640025686606</v>
      </c>
      <c r="V18" s="73">
        <f t="shared" si="2"/>
        <v>11.702204623281077</v>
      </c>
      <c r="W18" s="17">
        <f t="shared" si="3"/>
        <v>88.297795376718923</v>
      </c>
      <c r="X18" s="16">
        <f t="shared" si="4"/>
        <v>2.3122967447185161</v>
      </c>
      <c r="Y18" s="73">
        <f t="shared" si="5"/>
        <v>8.9646950898222055</v>
      </c>
      <c r="Z18" s="17">
        <f t="shared" si="6"/>
        <v>91.0353049101778</v>
      </c>
      <c r="AA18" s="18">
        <f t="shared" si="7"/>
        <v>2.737509533458871</v>
      </c>
      <c r="AB18" s="118">
        <v>1.1760912590556813</v>
      </c>
      <c r="AC18" s="89">
        <f t="shared" si="8"/>
        <v>91.1795763918104</v>
      </c>
    </row>
    <row r="19" spans="2:29" x14ac:dyDescent="0.3">
      <c r="B19" s="6" t="s">
        <v>45</v>
      </c>
      <c r="R19" s="13">
        <v>15</v>
      </c>
      <c r="S19" s="14">
        <v>63.1</v>
      </c>
      <c r="T19" s="59">
        <f t="shared" si="0"/>
        <v>1.1150690424835273E-3</v>
      </c>
      <c r="U19" s="16">
        <f t="shared" si="1"/>
        <v>2.2463183036820817</v>
      </c>
      <c r="V19" s="73">
        <f t="shared" si="2"/>
        <v>11.562271508579459</v>
      </c>
      <c r="W19" s="17">
        <f t="shared" si="3"/>
        <v>88.437728491420543</v>
      </c>
      <c r="X19" s="16">
        <f t="shared" si="4"/>
        <v>2.3159612403519843</v>
      </c>
      <c r="Y19" s="73">
        <f t="shared" si="5"/>
        <v>8.8204236081895981</v>
      </c>
      <c r="Z19" s="17">
        <f t="shared" si="6"/>
        <v>91.1795763918104</v>
      </c>
      <c r="AA19" s="18">
        <f t="shared" si="7"/>
        <v>2.7418479003898604</v>
      </c>
      <c r="AB19" s="118">
        <v>1.2041199826559248</v>
      </c>
      <c r="AC19" s="89">
        <f t="shared" si="8"/>
        <v>91.469495553628548</v>
      </c>
    </row>
    <row r="20" spans="2:29" ht="15" thickBot="1" x14ac:dyDescent="0.35">
      <c r="R20" s="13">
        <v>16</v>
      </c>
      <c r="S20" s="14">
        <v>62.9</v>
      </c>
      <c r="T20" s="59">
        <f t="shared" si="0"/>
        <v>1.1115347507482389E-3</v>
      </c>
      <c r="U20" s="16">
        <f t="shared" si="1"/>
        <v>2.2534608102120717</v>
      </c>
      <c r="V20" s="73">
        <f t="shared" si="2"/>
        <v>11.28107046409167</v>
      </c>
      <c r="W20" s="17">
        <f t="shared" si="3"/>
        <v>88.71892953590833</v>
      </c>
      <c r="X20" s="16">
        <f t="shared" si="4"/>
        <v>2.323325187062165</v>
      </c>
      <c r="Y20" s="73">
        <f t="shared" si="5"/>
        <v>8.5305044463714559</v>
      </c>
      <c r="Z20" s="17">
        <f t="shared" si="6"/>
        <v>91.469495553628548</v>
      </c>
      <c r="AA20" s="18">
        <f t="shared" si="7"/>
        <v>2.7505660177202138</v>
      </c>
      <c r="AB20" s="118">
        <v>1.2304489213782739</v>
      </c>
      <c r="AC20" s="89">
        <f t="shared" si="8"/>
        <v>91.615147616612049</v>
      </c>
    </row>
    <row r="21" spans="2:29" ht="15" thickBot="1" x14ac:dyDescent="0.35">
      <c r="E21" s="21" t="s">
        <v>12</v>
      </c>
      <c r="R21" s="13">
        <v>17</v>
      </c>
      <c r="S21" s="14">
        <v>62.8</v>
      </c>
      <c r="T21" s="59">
        <f t="shared" si="0"/>
        <v>1.1097676048805944E-3</v>
      </c>
      <c r="U21" s="16">
        <f t="shared" si="1"/>
        <v>2.2570491236041299</v>
      </c>
      <c r="V21" s="73">
        <f t="shared" si="2"/>
        <v>11.139798283301971</v>
      </c>
      <c r="W21" s="17">
        <f t="shared" si="3"/>
        <v>88.860201716698029</v>
      </c>
      <c r="X21" s="16">
        <f t="shared" si="4"/>
        <v>2.327024749461946</v>
      </c>
      <c r="Y21" s="73">
        <f t="shared" si="5"/>
        <v>8.3848523833879529</v>
      </c>
      <c r="Z21" s="17">
        <f t="shared" si="6"/>
        <v>91.615147616612049</v>
      </c>
      <c r="AA21" s="18">
        <f t="shared" si="7"/>
        <v>2.7549458999140182</v>
      </c>
      <c r="AB21" s="118">
        <v>1.255272505103306</v>
      </c>
      <c r="AC21" s="89">
        <f t="shared" si="8"/>
        <v>91.761264279477444</v>
      </c>
    </row>
    <row r="22" spans="2:29" x14ac:dyDescent="0.3">
      <c r="B22" s="122" t="s">
        <v>15</v>
      </c>
      <c r="C22" s="24">
        <v>1</v>
      </c>
      <c r="D22" s="25">
        <v>59.7</v>
      </c>
      <c r="E22" s="125">
        <f>AVERAGE(D22:D25)</f>
        <v>59.525000000000006</v>
      </c>
      <c r="R22" s="13">
        <v>18</v>
      </c>
      <c r="S22" s="14">
        <v>62.7</v>
      </c>
      <c r="T22" s="59">
        <f t="shared" si="0"/>
        <v>1.1080004590129503E-3</v>
      </c>
      <c r="U22" s="16">
        <f t="shared" si="1"/>
        <v>2.2606488829719193</v>
      </c>
      <c r="V22" s="73">
        <f t="shared" si="2"/>
        <v>10.998075473546487</v>
      </c>
      <c r="W22" s="17">
        <f t="shared" si="3"/>
        <v>89.001924526453507</v>
      </c>
      <c r="X22" s="16">
        <f t="shared" si="4"/>
        <v>2.3307361126987272</v>
      </c>
      <c r="Y22" s="73">
        <f t="shared" si="5"/>
        <v>8.2387357205225502</v>
      </c>
      <c r="Z22" s="17">
        <f t="shared" si="6"/>
        <v>91.761264279477444</v>
      </c>
      <c r="AA22" s="18">
        <f t="shared" si="7"/>
        <v>2.7593397530239372</v>
      </c>
      <c r="AB22" s="118">
        <v>1.2787536009528289</v>
      </c>
      <c r="AC22" s="89">
        <f t="shared" si="8"/>
        <v>91.907847768741817</v>
      </c>
    </row>
    <row r="23" spans="2:29" x14ac:dyDescent="0.3">
      <c r="B23" s="123"/>
      <c r="C23" s="28">
        <v>2</v>
      </c>
      <c r="D23" s="31">
        <v>59.6</v>
      </c>
      <c r="E23" s="126"/>
      <c r="R23" s="13">
        <v>19</v>
      </c>
      <c r="S23" s="14">
        <v>62.6</v>
      </c>
      <c r="T23" s="59">
        <f t="shared" si="0"/>
        <v>1.106233313145306E-3</v>
      </c>
      <c r="U23" s="16">
        <f t="shared" si="1"/>
        <v>2.2642601431683604</v>
      </c>
      <c r="V23" s="73">
        <f t="shared" si="2"/>
        <v>10.855899875261398</v>
      </c>
      <c r="W23" s="17">
        <f t="shared" si="3"/>
        <v>89.1441001247386</v>
      </c>
      <c r="X23" s="16">
        <f t="shared" si="4"/>
        <v>2.3344593333260422</v>
      </c>
      <c r="Y23" s="73">
        <f t="shared" si="5"/>
        <v>8.0921522312581864</v>
      </c>
      <c r="Z23" s="17">
        <f t="shared" si="6"/>
        <v>91.907847768741817</v>
      </c>
      <c r="AA23" s="18">
        <f t="shared" si="7"/>
        <v>2.763747644003212</v>
      </c>
      <c r="AB23" s="118">
        <v>1.3010299956639813</v>
      </c>
      <c r="AC23" s="89">
        <f t="shared" si="8"/>
        <v>92.202424203898033</v>
      </c>
    </row>
    <row r="24" spans="2:29" x14ac:dyDescent="0.3">
      <c r="B24" s="123"/>
      <c r="C24" s="28">
        <v>3</v>
      </c>
      <c r="D24" s="31">
        <v>59.5</v>
      </c>
      <c r="E24" s="126"/>
      <c r="R24" s="13">
        <v>20</v>
      </c>
      <c r="S24" s="14">
        <v>62.4</v>
      </c>
      <c r="T24" s="59">
        <f t="shared" si="0"/>
        <v>1.1026990214100176E-3</v>
      </c>
      <c r="U24" s="16">
        <f t="shared" si="1"/>
        <v>2.2715173872169769</v>
      </c>
      <c r="V24" s="73">
        <f t="shared" si="2"/>
        <v>10.570181605630836</v>
      </c>
      <c r="W24" s="17">
        <f t="shared" si="3"/>
        <v>89.429818394369164</v>
      </c>
      <c r="X24" s="16">
        <f t="shared" si="4"/>
        <v>2.34194157477901</v>
      </c>
      <c r="Y24" s="73">
        <f t="shared" si="5"/>
        <v>7.7975757961019738</v>
      </c>
      <c r="Z24" s="17">
        <f t="shared" si="6"/>
        <v>92.202424203898033</v>
      </c>
      <c r="AA24" s="18">
        <f t="shared" si="7"/>
        <v>2.7726058095288622</v>
      </c>
      <c r="AB24" s="118">
        <v>1.3222192947339193</v>
      </c>
      <c r="AC24" s="89">
        <f t="shared" si="8"/>
        <v>92.350421674530253</v>
      </c>
    </row>
    <row r="25" spans="2:29" ht="15" thickBot="1" x14ac:dyDescent="0.35">
      <c r="B25" s="124"/>
      <c r="C25" s="32">
        <v>4</v>
      </c>
      <c r="D25" s="33">
        <v>59.3</v>
      </c>
      <c r="E25" s="127"/>
      <c r="R25" s="13">
        <v>21</v>
      </c>
      <c r="S25" s="14">
        <v>62.3</v>
      </c>
      <c r="T25" s="59">
        <f t="shared" si="0"/>
        <v>1.1009318755423733E-3</v>
      </c>
      <c r="U25" s="16">
        <f t="shared" si="1"/>
        <v>2.2751634825415623</v>
      </c>
      <c r="V25" s="73">
        <f t="shared" si="2"/>
        <v>10.426634545607783</v>
      </c>
      <c r="W25" s="17">
        <f t="shared" si="3"/>
        <v>89.573365454392217</v>
      </c>
      <c r="X25" s="16">
        <f t="shared" si="4"/>
        <v>2.3457007105330687</v>
      </c>
      <c r="Y25" s="73">
        <f t="shared" si="5"/>
        <v>7.6495783254697418</v>
      </c>
      <c r="Z25" s="17">
        <f t="shared" si="6"/>
        <v>92.350421674530253</v>
      </c>
      <c r="AA25" s="18">
        <f t="shared" si="7"/>
        <v>2.7770562201380411</v>
      </c>
      <c r="AB25" s="118">
        <v>1.3424226808222062</v>
      </c>
      <c r="AC25" s="89">
        <f t="shared" si="8"/>
        <v>92.498895021273881</v>
      </c>
    </row>
    <row r="26" spans="2:29" ht="15" thickBot="1" x14ac:dyDescent="0.35">
      <c r="C26" s="36"/>
      <c r="D26" s="36"/>
      <c r="E26" s="37"/>
      <c r="R26" s="13">
        <v>22</v>
      </c>
      <c r="S26" s="14">
        <v>62.2</v>
      </c>
      <c r="T26" s="59">
        <f t="shared" si="0"/>
        <v>1.0991647296747292E-3</v>
      </c>
      <c r="U26" s="16">
        <f t="shared" si="1"/>
        <v>2.2788213016453267</v>
      </c>
      <c r="V26" s="73">
        <f t="shared" si="2"/>
        <v>10.282625919475329</v>
      </c>
      <c r="W26" s="17">
        <f t="shared" si="3"/>
        <v>89.717374080524678</v>
      </c>
      <c r="X26" s="16">
        <f t="shared" si="4"/>
        <v>2.3494719335403564</v>
      </c>
      <c r="Y26" s="73">
        <f t="shared" si="5"/>
        <v>7.5011049787261257</v>
      </c>
      <c r="Z26" s="17">
        <f t="shared" si="6"/>
        <v>92.498895021273881</v>
      </c>
      <c r="AA26" s="18">
        <f t="shared" si="7"/>
        <v>2.7815209407492034</v>
      </c>
      <c r="AB26" s="118">
        <v>1.3617278360175928</v>
      </c>
      <c r="AC26" s="89">
        <f t="shared" si="8"/>
        <v>92.498895021273881</v>
      </c>
    </row>
    <row r="27" spans="2:29" x14ac:dyDescent="0.3">
      <c r="B27" s="122" t="s">
        <v>18</v>
      </c>
      <c r="C27" s="24">
        <v>1</v>
      </c>
      <c r="D27" s="25">
        <v>150</v>
      </c>
      <c r="E27" s="125">
        <f>AVERAGE(D27:D28)</f>
        <v>149.85</v>
      </c>
      <c r="R27" s="13">
        <v>23</v>
      </c>
      <c r="S27" s="14">
        <v>62.2</v>
      </c>
      <c r="T27" s="59">
        <f t="shared" si="0"/>
        <v>1.0991647296747292E-3</v>
      </c>
      <c r="U27" s="16">
        <f t="shared" si="1"/>
        <v>2.2788213016453267</v>
      </c>
      <c r="V27" s="73">
        <f t="shared" si="2"/>
        <v>10.282625919475329</v>
      </c>
      <c r="W27" s="17">
        <f t="shared" si="3"/>
        <v>89.717374080524678</v>
      </c>
      <c r="X27" s="16">
        <f t="shared" si="4"/>
        <v>2.3494719335403564</v>
      </c>
      <c r="Y27" s="73">
        <f t="shared" si="5"/>
        <v>7.5011049787261257</v>
      </c>
      <c r="Z27" s="17">
        <f t="shared" si="6"/>
        <v>92.498895021273881</v>
      </c>
      <c r="AA27" s="18">
        <f t="shared" si="7"/>
        <v>2.7815209407492034</v>
      </c>
      <c r="AB27" s="118">
        <v>1.3802112417116059</v>
      </c>
      <c r="AC27" s="89">
        <f t="shared" si="8"/>
        <v>92.64784654304728</v>
      </c>
    </row>
    <row r="28" spans="2:29" ht="15" thickBot="1" x14ac:dyDescent="0.35">
      <c r="B28" s="124"/>
      <c r="C28" s="32">
        <v>2</v>
      </c>
      <c r="D28" s="33">
        <v>149.69999999999999</v>
      </c>
      <c r="E28" s="127"/>
      <c r="R28" s="13">
        <v>24</v>
      </c>
      <c r="S28" s="14">
        <v>62.1</v>
      </c>
      <c r="T28" s="59">
        <f t="shared" si="0"/>
        <v>1.0973975838070849E-3</v>
      </c>
      <c r="U28" s="16">
        <f t="shared" si="1"/>
        <v>2.2824909011648846</v>
      </c>
      <c r="V28" s="73">
        <f t="shared" si="2"/>
        <v>10.13815349744549</v>
      </c>
      <c r="W28" s="17">
        <f t="shared" si="3"/>
        <v>89.861846502554513</v>
      </c>
      <c r="X28" s="16">
        <f t="shared" si="4"/>
        <v>2.3532553021934008</v>
      </c>
      <c r="Y28" s="73">
        <f t="shared" si="5"/>
        <v>7.3521534569527258</v>
      </c>
      <c r="Z28" s="17">
        <f t="shared" si="6"/>
        <v>92.64784654304728</v>
      </c>
      <c r="AA28" s="18">
        <f t="shared" si="7"/>
        <v>2.7860000404927643</v>
      </c>
      <c r="AB28" s="118">
        <v>1.3979400086720377</v>
      </c>
      <c r="AC28" s="89">
        <f t="shared" si="8"/>
        <v>92.797278553600606</v>
      </c>
    </row>
    <row r="29" spans="2:29" x14ac:dyDescent="0.3">
      <c r="R29" s="13">
        <v>25</v>
      </c>
      <c r="S29" s="14">
        <v>62</v>
      </c>
      <c r="T29" s="59">
        <f t="shared" si="0"/>
        <v>1.0956304379394404E-3</v>
      </c>
      <c r="U29" s="16">
        <f t="shared" si="1"/>
        <v>2.2861723381022481</v>
      </c>
      <c r="V29" s="73">
        <f t="shared" si="2"/>
        <v>9.9932150353445603</v>
      </c>
      <c r="W29" s="17">
        <f t="shared" si="3"/>
        <v>90.006784964655438</v>
      </c>
      <c r="X29" s="16">
        <f t="shared" si="4"/>
        <v>2.3570508752614554</v>
      </c>
      <c r="Y29" s="73">
        <f t="shared" si="5"/>
        <v>7.202721446399396</v>
      </c>
      <c r="Z29" s="17">
        <f t="shared" si="6"/>
        <v>92.797278553600606</v>
      </c>
      <c r="AA29" s="18">
        <f t="shared" si="7"/>
        <v>2.7904935889451643</v>
      </c>
      <c r="AB29" s="118">
        <v>1.414973347970818</v>
      </c>
      <c r="AC29" s="89">
        <f t="shared" si="8"/>
        <v>92.947193381635458</v>
      </c>
    </row>
    <row r="30" spans="2:29" x14ac:dyDescent="0.3">
      <c r="B30" s="6" t="s">
        <v>46</v>
      </c>
      <c r="R30" s="13">
        <v>26</v>
      </c>
      <c r="S30" s="14">
        <v>61.9</v>
      </c>
      <c r="T30" s="59">
        <f t="shared" si="0"/>
        <v>1.0938632920717963E-3</v>
      </c>
      <c r="U30" s="16">
        <f t="shared" si="1"/>
        <v>2.2898656698277757</v>
      </c>
      <c r="V30" s="73">
        <f t="shared" si="2"/>
        <v>9.8478082744970159</v>
      </c>
      <c r="W30" s="17">
        <f t="shared" si="3"/>
        <v>90.152191725502988</v>
      </c>
      <c r="X30" s="16">
        <f t="shared" si="4"/>
        <v>2.3608587118935409</v>
      </c>
      <c r="Y30" s="73">
        <f t="shared" si="5"/>
        <v>7.0528066183645377</v>
      </c>
      <c r="Z30" s="17">
        <f t="shared" si="6"/>
        <v>92.947193381635458</v>
      </c>
      <c r="AA30" s="18">
        <f t="shared" si="7"/>
        <v>2.7950016561324782</v>
      </c>
      <c r="AB30" s="118">
        <v>1.4313637641589874</v>
      </c>
      <c r="AC30" s="89">
        <f t="shared" si="8"/>
        <v>93.097593370926162</v>
      </c>
    </row>
    <row r="31" spans="2:29" ht="15" thickBot="1" x14ac:dyDescent="0.35">
      <c r="R31" s="13">
        <v>27</v>
      </c>
      <c r="S31" s="14">
        <v>61.8</v>
      </c>
      <c r="T31" s="59">
        <f t="shared" si="0"/>
        <v>1.0920961462041519E-3</v>
      </c>
      <c r="U31" s="16">
        <f t="shared" si="1"/>
        <v>2.2935709540831608</v>
      </c>
      <c r="V31" s="73">
        <f t="shared" si="2"/>
        <v>9.7019309416078396</v>
      </c>
      <c r="W31" s="17">
        <f t="shared" si="3"/>
        <v>90.298069058392159</v>
      </c>
      <c r="X31" s="16">
        <f t="shared" si="4"/>
        <v>2.3646788716215243</v>
      </c>
      <c r="Y31" s="73">
        <f t="shared" si="5"/>
        <v>6.9024066290738428</v>
      </c>
      <c r="Z31" s="17">
        <f t="shared" si="6"/>
        <v>93.097593370926162</v>
      </c>
      <c r="AA31" s="18">
        <f t="shared" si="7"/>
        <v>2.7995243125339968</v>
      </c>
      <c r="AB31" s="118">
        <v>1.4471580313422192</v>
      </c>
      <c r="AC31" s="89">
        <f t="shared" si="8"/>
        <v>93.097593370926162</v>
      </c>
    </row>
    <row r="32" spans="2:29" x14ac:dyDescent="0.3">
      <c r="B32" s="98" t="s">
        <v>47</v>
      </c>
      <c r="C32" s="99">
        <f>INTERCEPT(AC4:AC85,_xlfn.ANCHORARRAY(AB4))</f>
        <v>83.345561256846537</v>
      </c>
      <c r="R32" s="13">
        <v>28</v>
      </c>
      <c r="S32" s="14">
        <v>61.8</v>
      </c>
      <c r="T32" s="59">
        <f t="shared" si="0"/>
        <v>1.0920961462041519E-3</v>
      </c>
      <c r="U32" s="16">
        <f t="shared" si="1"/>
        <v>2.2935709540831608</v>
      </c>
      <c r="V32" s="73">
        <f t="shared" si="2"/>
        <v>9.7019309416078396</v>
      </c>
      <c r="W32" s="17">
        <f t="shared" si="3"/>
        <v>90.298069058392159</v>
      </c>
      <c r="X32" s="16">
        <f t="shared" si="4"/>
        <v>2.3646788716215243</v>
      </c>
      <c r="Y32" s="73">
        <f t="shared" si="5"/>
        <v>6.9024066290738428</v>
      </c>
      <c r="Z32" s="17">
        <f t="shared" si="6"/>
        <v>93.097593370926162</v>
      </c>
      <c r="AA32" s="18">
        <f t="shared" si="7"/>
        <v>2.7995243125339968</v>
      </c>
      <c r="AB32" s="118">
        <v>1.4623979978989561</v>
      </c>
      <c r="AC32" s="89">
        <f t="shared" si="8"/>
        <v>93.24848088044142</v>
      </c>
    </row>
    <row r="33" spans="2:29" x14ac:dyDescent="0.3">
      <c r="B33" s="100" t="s">
        <v>48</v>
      </c>
      <c r="C33" s="101">
        <f>SLOPE(AC4:AC85,_xlfn.ANCHORARRAY(AB4))</f>
        <v>6.6706717650862206</v>
      </c>
      <c r="R33" s="13">
        <v>29</v>
      </c>
      <c r="S33" s="14">
        <v>61.7</v>
      </c>
      <c r="T33" s="59">
        <f t="shared" si="0"/>
        <v>1.0903290003365079E-3</v>
      </c>
      <c r="U33" s="16">
        <f t="shared" si="1"/>
        <v>2.29728824898443</v>
      </c>
      <c r="V33" s="73">
        <f t="shared" si="2"/>
        <v>9.5555807486444877</v>
      </c>
      <c r="W33" s="17">
        <f t="shared" si="3"/>
        <v>90.444419251355512</v>
      </c>
      <c r="X33" s="16">
        <f t="shared" si="4"/>
        <v>2.368511414363212</v>
      </c>
      <c r="Y33" s="73">
        <f t="shared" si="5"/>
        <v>6.75151911955858</v>
      </c>
      <c r="Z33" s="17">
        <f t="shared" si="6"/>
        <v>93.24848088044142</v>
      </c>
      <c r="AA33" s="18">
        <f t="shared" si="7"/>
        <v>2.8040616290859077</v>
      </c>
      <c r="AB33" s="118">
        <v>1.4771212547196624</v>
      </c>
      <c r="AC33" s="89">
        <f t="shared" si="8"/>
        <v>93.39985828446811</v>
      </c>
    </row>
    <row r="34" spans="2:29" ht="15" thickBot="1" x14ac:dyDescent="0.35">
      <c r="B34" s="102" t="s">
        <v>49</v>
      </c>
      <c r="C34" s="103">
        <f>(SUMIF(Z12:Z86,"&lt;=92",Z12:Z86)-(Z12*COUNTIF(Z12:Z86,"&lt;=92")))</f>
        <v>18.668033333393851</v>
      </c>
      <c r="R34" s="13">
        <v>30</v>
      </c>
      <c r="S34" s="14">
        <v>61.6</v>
      </c>
      <c r="T34" s="59">
        <f t="shared" si="0"/>
        <v>1.0885618544688635E-3</v>
      </c>
      <c r="U34" s="16">
        <f t="shared" si="1"/>
        <v>2.3010176130249889</v>
      </c>
      <c r="V34" s="73">
        <f t="shared" si="2"/>
        <v>9.4087553927169729</v>
      </c>
      <c r="W34" s="17">
        <f t="shared" si="3"/>
        <v>90.591244607283031</v>
      </c>
      <c r="X34" s="16">
        <f t="shared" si="4"/>
        <v>2.37235640042549</v>
      </c>
      <c r="Y34" s="73">
        <f t="shared" si="5"/>
        <v>6.6001417155318931</v>
      </c>
      <c r="Z34" s="17">
        <f t="shared" si="6"/>
        <v>93.39985828446811</v>
      </c>
      <c r="AA34" s="18">
        <f t="shared" si="7"/>
        <v>2.8086136771850798</v>
      </c>
      <c r="AB34" s="118">
        <v>1.4913616938342726</v>
      </c>
      <c r="AC34" s="89">
        <f t="shared" si="8"/>
        <v>93.39985828446811</v>
      </c>
    </row>
    <row r="35" spans="2:29" x14ac:dyDescent="0.3">
      <c r="R35" s="13">
        <v>31</v>
      </c>
      <c r="S35" s="14">
        <v>61.6</v>
      </c>
      <c r="T35" s="59">
        <f t="shared" si="0"/>
        <v>1.0885618544688635E-3</v>
      </c>
      <c r="U35" s="16">
        <f t="shared" si="1"/>
        <v>2.3010176130249889</v>
      </c>
      <c r="V35" s="73">
        <f t="shared" si="2"/>
        <v>9.4087553927169729</v>
      </c>
      <c r="W35" s="17">
        <f t="shared" si="3"/>
        <v>90.591244607283031</v>
      </c>
      <c r="X35" s="16">
        <f t="shared" si="4"/>
        <v>2.37235640042549</v>
      </c>
      <c r="Y35" s="73">
        <f t="shared" si="5"/>
        <v>6.6001417155318931</v>
      </c>
      <c r="Z35" s="17">
        <f t="shared" si="6"/>
        <v>93.39985828446811</v>
      </c>
      <c r="AA35" s="18">
        <f t="shared" si="7"/>
        <v>2.8086136771850798</v>
      </c>
      <c r="AB35" s="118">
        <v>1.505149978319906</v>
      </c>
      <c r="AC35" s="89">
        <f t="shared" si="8"/>
        <v>93.551727972735549</v>
      </c>
    </row>
    <row r="36" spans="2:29" x14ac:dyDescent="0.3">
      <c r="R36" s="13">
        <v>32</v>
      </c>
      <c r="S36" s="14">
        <v>61.5</v>
      </c>
      <c r="T36" s="59">
        <f t="shared" si="0"/>
        <v>1.0867947086012192E-3</v>
      </c>
      <c r="U36" s="16">
        <f t="shared" si="1"/>
        <v>2.3047591050786882</v>
      </c>
      <c r="V36" s="73">
        <f t="shared" si="2"/>
        <v>9.2614525559571614</v>
      </c>
      <c r="W36" s="17">
        <f t="shared" si="3"/>
        <v>90.738547444042837</v>
      </c>
      <c r="X36" s="16">
        <f t="shared" si="4"/>
        <v>2.3762138905074828</v>
      </c>
      <c r="Y36" s="73">
        <f t="shared" si="5"/>
        <v>6.4482720272644567</v>
      </c>
      <c r="Z36" s="17">
        <f t="shared" si="6"/>
        <v>93.551727972735549</v>
      </c>
      <c r="AA36" s="18">
        <f t="shared" si="7"/>
        <v>2.8131805286927047</v>
      </c>
      <c r="AB36" s="118">
        <v>1.5185139398778875</v>
      </c>
      <c r="AC36" s="89">
        <f t="shared" si="8"/>
        <v>93.551727972735549</v>
      </c>
    </row>
    <row r="37" spans="2:29" x14ac:dyDescent="0.3">
      <c r="R37" s="13">
        <v>33</v>
      </c>
      <c r="S37" s="14">
        <v>61.5</v>
      </c>
      <c r="T37" s="59">
        <f t="shared" si="0"/>
        <v>1.0867947086012192E-3</v>
      </c>
      <c r="U37" s="16">
        <f t="shared" si="1"/>
        <v>2.3047591050786882</v>
      </c>
      <c r="V37" s="73">
        <f t="shared" si="2"/>
        <v>9.2614525559571614</v>
      </c>
      <c r="W37" s="17">
        <f t="shared" si="3"/>
        <v>90.738547444042837</v>
      </c>
      <c r="X37" s="16">
        <f t="shared" si="4"/>
        <v>2.3762138905074828</v>
      </c>
      <c r="Y37" s="73">
        <f t="shared" si="5"/>
        <v>6.4482720272644567</v>
      </c>
      <c r="Z37" s="17">
        <f t="shared" si="6"/>
        <v>93.551727972735549</v>
      </c>
      <c r="AA37" s="18">
        <f t="shared" si="7"/>
        <v>2.8131805286927047</v>
      </c>
      <c r="AB37" s="118">
        <v>1.5314789170422551</v>
      </c>
      <c r="AC37" s="89">
        <f t="shared" si="8"/>
        <v>93.704092350541302</v>
      </c>
    </row>
    <row r="38" spans="2:29" x14ac:dyDescent="0.3">
      <c r="R38" s="13">
        <v>34</v>
      </c>
      <c r="S38" s="14">
        <v>61.4</v>
      </c>
      <c r="T38" s="59">
        <f t="shared" si="0"/>
        <v>1.0850275627335749E-3</v>
      </c>
      <c r="U38" s="16">
        <f t="shared" si="1"/>
        <v>2.3085127844029207</v>
      </c>
      <c r="V38" s="73">
        <f t="shared" si="2"/>
        <v>9.1136699053968258</v>
      </c>
      <c r="W38" s="17">
        <f t="shared" si="3"/>
        <v>90.886330094603181</v>
      </c>
      <c r="X38" s="16">
        <f t="shared" si="4"/>
        <v>2.380083945703749</v>
      </c>
      <c r="Y38" s="73">
        <f t="shared" si="5"/>
        <v>6.2959076494586981</v>
      </c>
      <c r="Z38" s="17">
        <f t="shared" si="6"/>
        <v>93.704092350541302</v>
      </c>
      <c r="AA38" s="18">
        <f t="shared" si="7"/>
        <v>2.8177622559381277</v>
      </c>
      <c r="AB38" s="118">
        <v>1.5440680443502757</v>
      </c>
      <c r="AC38" s="89">
        <f t="shared" si="8"/>
        <v>93.704092350541302</v>
      </c>
    </row>
    <row r="39" spans="2:29" x14ac:dyDescent="0.3">
      <c r="R39" s="13">
        <v>35</v>
      </c>
      <c r="S39" s="14">
        <v>61.4</v>
      </c>
      <c r="T39" s="59">
        <f t="shared" si="0"/>
        <v>1.0850275627335749E-3</v>
      </c>
      <c r="U39" s="16">
        <f t="shared" si="1"/>
        <v>2.3085127844029207</v>
      </c>
      <c r="V39" s="73">
        <f t="shared" si="2"/>
        <v>9.1136699053968258</v>
      </c>
      <c r="W39" s="17">
        <f t="shared" si="3"/>
        <v>90.886330094603181</v>
      </c>
      <c r="X39" s="16">
        <f t="shared" si="4"/>
        <v>2.380083945703749</v>
      </c>
      <c r="Y39" s="73">
        <f t="shared" si="5"/>
        <v>6.2959076494586981</v>
      </c>
      <c r="Z39" s="17">
        <f t="shared" si="6"/>
        <v>93.704092350541302</v>
      </c>
      <c r="AA39" s="18">
        <f t="shared" si="7"/>
        <v>2.8177622559381277</v>
      </c>
      <c r="AB39" s="118">
        <v>1.5563025007672873</v>
      </c>
      <c r="AC39" s="89">
        <f t="shared" si="8"/>
        <v>93.856953838878241</v>
      </c>
    </row>
    <row r="40" spans="2:29" x14ac:dyDescent="0.3">
      <c r="R40" s="13">
        <v>36</v>
      </c>
      <c r="S40" s="14">
        <v>61.3</v>
      </c>
      <c r="T40" s="59">
        <f t="shared" si="0"/>
        <v>1.0832604168659308E-3</v>
      </c>
      <c r="U40" s="16">
        <f t="shared" si="1"/>
        <v>2.3122787106417508</v>
      </c>
      <c r="V40" s="73">
        <f t="shared" si="2"/>
        <v>8.965405092844458</v>
      </c>
      <c r="W40" s="17">
        <f t="shared" si="3"/>
        <v>91.034594907155537</v>
      </c>
      <c r="X40" s="16">
        <f t="shared" si="4"/>
        <v>2.3839666275075073</v>
      </c>
      <c r="Y40" s="73">
        <f t="shared" si="5"/>
        <v>6.1430461611217568</v>
      </c>
      <c r="Z40" s="17">
        <f t="shared" si="6"/>
        <v>93.856953838878241</v>
      </c>
      <c r="AA40" s="18">
        <f t="shared" si="7"/>
        <v>2.8223589317227011</v>
      </c>
      <c r="AB40" s="118">
        <v>1.568201724066995</v>
      </c>
      <c r="AC40" s="89">
        <f t="shared" si="8"/>
        <v>93.856953838878241</v>
      </c>
    </row>
    <row r="41" spans="2:29" x14ac:dyDescent="0.3">
      <c r="R41" s="13">
        <v>37</v>
      </c>
      <c r="S41" s="14">
        <v>61.3</v>
      </c>
      <c r="T41" s="59">
        <f t="shared" si="0"/>
        <v>1.0832604168659308E-3</v>
      </c>
      <c r="U41" s="16">
        <f t="shared" si="1"/>
        <v>2.3122787106417508</v>
      </c>
      <c r="V41" s="73">
        <f t="shared" si="2"/>
        <v>8.965405092844458</v>
      </c>
      <c r="W41" s="17">
        <f t="shared" si="3"/>
        <v>91.034594907155537</v>
      </c>
      <c r="X41" s="16">
        <f t="shared" si="4"/>
        <v>2.3839666275075073</v>
      </c>
      <c r="Y41" s="73">
        <f t="shared" si="5"/>
        <v>6.1430461611217568</v>
      </c>
      <c r="Z41" s="17">
        <f t="shared" si="6"/>
        <v>93.856953838878241</v>
      </c>
      <c r="AA41" s="18">
        <f t="shared" si="7"/>
        <v>2.8223589317227011</v>
      </c>
      <c r="AB41" s="118">
        <v>1.5797835966168101</v>
      </c>
      <c r="AC41" s="89">
        <f t="shared" si="8"/>
        <v>94.010314874562695</v>
      </c>
    </row>
    <row r="42" spans="2:29" x14ac:dyDescent="0.3">
      <c r="R42" s="13">
        <v>38</v>
      </c>
      <c r="S42" s="14">
        <v>61.2</v>
      </c>
      <c r="T42" s="59">
        <f t="shared" si="0"/>
        <v>1.0814932709982863E-3</v>
      </c>
      <c r="U42" s="16">
        <f t="shared" si="1"/>
        <v>2.3160569438290746</v>
      </c>
      <c r="V42" s="73">
        <f t="shared" si="2"/>
        <v>8.8166557547608484</v>
      </c>
      <c r="W42" s="17">
        <f t="shared" si="3"/>
        <v>91.183344245239155</v>
      </c>
      <c r="X42" s="16">
        <f t="shared" si="4"/>
        <v>2.3878619978138924</v>
      </c>
      <c r="Y42" s="73">
        <f t="shared" si="5"/>
        <v>5.9896851254373047</v>
      </c>
      <c r="Z42" s="17">
        <f t="shared" si="6"/>
        <v>94.010314874562695</v>
      </c>
      <c r="AA42" s="18">
        <f t="shared" si="7"/>
        <v>2.8269706293235437</v>
      </c>
      <c r="AB42" s="118">
        <v>1.5910646070264991</v>
      </c>
      <c r="AC42" s="89">
        <f t="shared" si="8"/>
        <v>94.010314874562695</v>
      </c>
    </row>
    <row r="43" spans="2:29" x14ac:dyDescent="0.3">
      <c r="R43" s="13">
        <v>39</v>
      </c>
      <c r="S43" s="14">
        <v>61.2</v>
      </c>
      <c r="T43" s="59">
        <f t="shared" si="0"/>
        <v>1.0814932709982863E-3</v>
      </c>
      <c r="U43" s="16">
        <f t="shared" si="1"/>
        <v>2.3160569438290746</v>
      </c>
      <c r="V43" s="73">
        <f t="shared" si="2"/>
        <v>8.8166557547608484</v>
      </c>
      <c r="W43" s="17">
        <f t="shared" si="3"/>
        <v>91.183344245239155</v>
      </c>
      <c r="X43" s="16">
        <f t="shared" si="4"/>
        <v>2.3878619978138924</v>
      </c>
      <c r="Y43" s="73">
        <f t="shared" si="5"/>
        <v>5.9896851254373047</v>
      </c>
      <c r="Z43" s="17">
        <f t="shared" si="6"/>
        <v>94.010314874562695</v>
      </c>
      <c r="AA43" s="18">
        <f t="shared" si="7"/>
        <v>2.8269706293235437</v>
      </c>
      <c r="AB43" s="118">
        <v>1.6020599913279623</v>
      </c>
      <c r="AC43" s="89">
        <f t="shared" si="8"/>
        <v>94.164177910363918</v>
      </c>
    </row>
    <row r="44" spans="2:29" x14ac:dyDescent="0.3">
      <c r="R44" s="13">
        <v>40</v>
      </c>
      <c r="S44" s="14">
        <v>61.1</v>
      </c>
      <c r="T44" s="59">
        <f t="shared" si="0"/>
        <v>1.0797261251306422E-3</v>
      </c>
      <c r="U44" s="16">
        <f t="shared" si="1"/>
        <v>2.3198475443918056</v>
      </c>
      <c r="V44" s="73">
        <f t="shared" si="2"/>
        <v>8.6674195121336339</v>
      </c>
      <c r="W44" s="17">
        <f t="shared" si="3"/>
        <v>91.332580487866366</v>
      </c>
      <c r="X44" s="16">
        <f t="shared" si="4"/>
        <v>2.3917701189232434</v>
      </c>
      <c r="Y44" s="73">
        <f t="shared" si="5"/>
        <v>5.8358220896360891</v>
      </c>
      <c r="Z44" s="17">
        <f t="shared" si="6"/>
        <v>94.164177910363918</v>
      </c>
      <c r="AA44" s="18">
        <f t="shared" si="7"/>
        <v>2.8315974224975449</v>
      </c>
      <c r="AB44" s="118">
        <v>1.6127838567197355</v>
      </c>
      <c r="AC44" s="89">
        <f t="shared" si="8"/>
        <v>94.164177910363918</v>
      </c>
    </row>
    <row r="45" spans="2:29" x14ac:dyDescent="0.3">
      <c r="R45" s="13">
        <v>41</v>
      </c>
      <c r="S45" s="14">
        <v>61.1</v>
      </c>
      <c r="T45" s="59">
        <f t="shared" si="0"/>
        <v>1.0797261251306422E-3</v>
      </c>
      <c r="U45" s="16">
        <f t="shared" si="1"/>
        <v>2.3198475443918056</v>
      </c>
      <c r="V45" s="73">
        <f t="shared" si="2"/>
        <v>8.6674195121336339</v>
      </c>
      <c r="W45" s="17">
        <f t="shared" si="3"/>
        <v>91.332580487866366</v>
      </c>
      <c r="X45" s="16">
        <f t="shared" si="4"/>
        <v>2.3917701189232434</v>
      </c>
      <c r="Y45" s="73">
        <f t="shared" si="5"/>
        <v>5.8358220896360891</v>
      </c>
      <c r="Z45" s="17">
        <f t="shared" si="6"/>
        <v>94.164177910363918</v>
      </c>
      <c r="AA45" s="18">
        <f t="shared" si="7"/>
        <v>2.8315974224975449</v>
      </c>
      <c r="AB45" s="118">
        <v>1.6232492903979006</v>
      </c>
      <c r="AC45" s="89">
        <f t="shared" si="8"/>
        <v>94.31854541513502</v>
      </c>
    </row>
    <row r="46" spans="2:29" x14ac:dyDescent="0.3">
      <c r="R46" s="13">
        <v>42</v>
      </c>
      <c r="S46" s="14">
        <v>61</v>
      </c>
      <c r="T46" s="59">
        <f t="shared" si="0"/>
        <v>1.0779589792629979E-3</v>
      </c>
      <c r="U46" s="16">
        <f t="shared" si="1"/>
        <v>2.3236505731531039</v>
      </c>
      <c r="V46" s="73">
        <f t="shared" si="2"/>
        <v>8.5176939703502477</v>
      </c>
      <c r="W46" s="17">
        <f t="shared" si="3"/>
        <v>91.482306029649749</v>
      </c>
      <c r="X46" s="16">
        <f t="shared" si="4"/>
        <v>2.3956910535444296</v>
      </c>
      <c r="Y46" s="73">
        <f t="shared" si="5"/>
        <v>5.6814545848649756</v>
      </c>
      <c r="Z46" s="17">
        <f t="shared" si="6"/>
        <v>94.31854541513502</v>
      </c>
      <c r="AA46" s="18">
        <f t="shared" si="7"/>
        <v>2.8362393854852721</v>
      </c>
      <c r="AB46" s="118">
        <v>1.6334684555795864</v>
      </c>
      <c r="AC46" s="89">
        <f t="shared" si="8"/>
        <v>94.31854541513502</v>
      </c>
    </row>
    <row r="47" spans="2:29" x14ac:dyDescent="0.3">
      <c r="R47" s="13">
        <v>43</v>
      </c>
      <c r="S47" s="14">
        <v>61</v>
      </c>
      <c r="T47" s="59">
        <f t="shared" si="0"/>
        <v>1.0779589792629979E-3</v>
      </c>
      <c r="U47" s="16">
        <f t="shared" si="1"/>
        <v>2.3236505731531039</v>
      </c>
      <c r="V47" s="73">
        <f t="shared" si="2"/>
        <v>8.5176939703502477</v>
      </c>
      <c r="W47" s="17">
        <f t="shared" si="3"/>
        <v>91.482306029649749</v>
      </c>
      <c r="X47" s="16">
        <f t="shared" si="4"/>
        <v>2.3956910535444296</v>
      </c>
      <c r="Y47" s="73">
        <f t="shared" si="5"/>
        <v>5.6814545848649756</v>
      </c>
      <c r="Z47" s="17">
        <f t="shared" si="6"/>
        <v>94.31854541513502</v>
      </c>
      <c r="AA47" s="18">
        <f t="shared" si="7"/>
        <v>2.8362393854852721</v>
      </c>
      <c r="AB47" s="118">
        <v>1.6434526764861874</v>
      </c>
      <c r="AC47" s="89">
        <f t="shared" si="8"/>
        <v>94.31854541513502</v>
      </c>
    </row>
    <row r="48" spans="2:29" x14ac:dyDescent="0.3">
      <c r="R48" s="13">
        <v>44</v>
      </c>
      <c r="S48" s="14">
        <v>61</v>
      </c>
      <c r="T48" s="59">
        <f t="shared" si="0"/>
        <v>1.0779589792629979E-3</v>
      </c>
      <c r="U48" s="16">
        <f t="shared" si="1"/>
        <v>2.3236505731531039</v>
      </c>
      <c r="V48" s="73">
        <f t="shared" si="2"/>
        <v>8.5176939703502477</v>
      </c>
      <c r="W48" s="17">
        <f t="shared" si="3"/>
        <v>91.482306029649749</v>
      </c>
      <c r="X48" s="16">
        <f t="shared" si="4"/>
        <v>2.3956910535444296</v>
      </c>
      <c r="Y48" s="73">
        <f t="shared" si="5"/>
        <v>5.6814545848649756</v>
      </c>
      <c r="Z48" s="17">
        <f t="shared" si="6"/>
        <v>94.31854541513502</v>
      </c>
      <c r="AA48" s="18">
        <f t="shared" si="7"/>
        <v>2.8362393854852721</v>
      </c>
      <c r="AB48" s="118">
        <v>1.6532125137753437</v>
      </c>
      <c r="AC48" s="89">
        <f t="shared" si="8"/>
        <v>94.473419873944778</v>
      </c>
    </row>
    <row r="49" spans="18:29" x14ac:dyDescent="0.3">
      <c r="R49" s="13">
        <v>45</v>
      </c>
      <c r="S49" s="14">
        <v>60.9</v>
      </c>
      <c r="T49" s="59">
        <f t="shared" si="0"/>
        <v>1.0761918333953536E-3</v>
      </c>
      <c r="U49" s="16">
        <f t="shared" si="1"/>
        <v>2.3274660913356215</v>
      </c>
      <c r="V49" s="73">
        <f t="shared" si="2"/>
        <v>8.3674767190700212</v>
      </c>
      <c r="W49" s="17">
        <f t="shared" si="3"/>
        <v>91.632523280929973</v>
      </c>
      <c r="X49" s="16">
        <f t="shared" si="4"/>
        <v>2.3996248647981973</v>
      </c>
      <c r="Y49" s="73">
        <f t="shared" si="5"/>
        <v>5.526580126055225</v>
      </c>
      <c r="Z49" s="17">
        <f t="shared" si="6"/>
        <v>94.473419873944778</v>
      </c>
      <c r="AA49" s="18">
        <f t="shared" si="7"/>
        <v>2.8408965930147962</v>
      </c>
      <c r="AB49" s="118">
        <v>1.6627578316815741</v>
      </c>
      <c r="AC49" s="89">
        <f t="shared" si="8"/>
        <v>94.473419873944778</v>
      </c>
    </row>
    <row r="50" spans="18:29" x14ac:dyDescent="0.3">
      <c r="R50" s="13">
        <v>46</v>
      </c>
      <c r="S50" s="14">
        <v>60.9</v>
      </c>
      <c r="T50" s="59">
        <f t="shared" si="0"/>
        <v>1.0761918333953536E-3</v>
      </c>
      <c r="U50" s="16">
        <f t="shared" si="1"/>
        <v>2.3274660913356215</v>
      </c>
      <c r="V50" s="73">
        <f t="shared" si="2"/>
        <v>8.3674767190700212</v>
      </c>
      <c r="W50" s="17">
        <f t="shared" si="3"/>
        <v>91.632523280929973</v>
      </c>
      <c r="X50" s="16">
        <f t="shared" si="4"/>
        <v>2.3996248647981973</v>
      </c>
      <c r="Y50" s="73">
        <f t="shared" si="5"/>
        <v>5.526580126055225</v>
      </c>
      <c r="Z50" s="17">
        <f t="shared" si="6"/>
        <v>94.473419873944778</v>
      </c>
      <c r="AA50" s="18">
        <f t="shared" si="7"/>
        <v>2.8408965930147962</v>
      </c>
      <c r="AB50" s="118">
        <v>1.6720978579357175</v>
      </c>
      <c r="AC50" s="89">
        <f t="shared" si="8"/>
        <v>94.62880378821113</v>
      </c>
    </row>
    <row r="51" spans="18:29" x14ac:dyDescent="0.3">
      <c r="R51" s="13">
        <v>47</v>
      </c>
      <c r="S51" s="14">
        <v>60.8</v>
      </c>
      <c r="T51" s="59">
        <f t="shared" si="0"/>
        <v>1.0744246875277093E-3</v>
      </c>
      <c r="U51" s="16">
        <f t="shared" si="1"/>
        <v>2.3312941605647923</v>
      </c>
      <c r="V51" s="73">
        <f t="shared" si="2"/>
        <v>8.2167653320947878</v>
      </c>
      <c r="W51" s="17">
        <f t="shared" si="3"/>
        <v>91.783234667905219</v>
      </c>
      <c r="X51" s="16">
        <f t="shared" si="4"/>
        <v>2.4035716162205629</v>
      </c>
      <c r="Y51" s="73">
        <f t="shared" si="5"/>
        <v>5.371196211788865</v>
      </c>
      <c r="Z51" s="17">
        <f t="shared" si="6"/>
        <v>94.62880378821113</v>
      </c>
      <c r="AA51" s="18">
        <f t="shared" si="7"/>
        <v>2.8455691203059228</v>
      </c>
      <c r="AB51" s="118">
        <v>1.6812412373755872</v>
      </c>
      <c r="AC51" s="89">
        <f t="shared" si="8"/>
        <v>94.62880378821113</v>
      </c>
    </row>
    <row r="52" spans="18:29" x14ac:dyDescent="0.3">
      <c r="R52" s="13">
        <v>48</v>
      </c>
      <c r="S52" s="14">
        <v>60.8</v>
      </c>
      <c r="T52" s="59">
        <f t="shared" si="0"/>
        <v>1.0744246875277093E-3</v>
      </c>
      <c r="U52" s="16">
        <f t="shared" si="1"/>
        <v>2.3312941605647923</v>
      </c>
      <c r="V52" s="73">
        <f t="shared" si="2"/>
        <v>8.2167653320947878</v>
      </c>
      <c r="W52" s="17">
        <f t="shared" si="3"/>
        <v>91.783234667905219</v>
      </c>
      <c r="X52" s="16">
        <f t="shared" si="4"/>
        <v>2.4035716162205629</v>
      </c>
      <c r="Y52" s="73">
        <f t="shared" si="5"/>
        <v>5.371196211788865</v>
      </c>
      <c r="Z52" s="17">
        <f t="shared" si="6"/>
        <v>94.62880378821113</v>
      </c>
      <c r="AA52" s="18">
        <f t="shared" si="7"/>
        <v>2.8455691203059228</v>
      </c>
      <c r="AB52" s="118">
        <v>1.6901960800285136</v>
      </c>
      <c r="AC52" s="89">
        <f t="shared" si="8"/>
        <v>94.62880378821113</v>
      </c>
    </row>
    <row r="53" spans="18:29" x14ac:dyDescent="0.3">
      <c r="R53" s="13">
        <v>49</v>
      </c>
      <c r="S53" s="14">
        <v>60.8</v>
      </c>
      <c r="T53" s="59">
        <f t="shared" si="0"/>
        <v>1.0744246875277093E-3</v>
      </c>
      <c r="U53" s="16">
        <f t="shared" si="1"/>
        <v>2.3312941605647923</v>
      </c>
      <c r="V53" s="73">
        <f t="shared" si="2"/>
        <v>8.2167653320947878</v>
      </c>
      <c r="W53" s="17">
        <f t="shared" si="3"/>
        <v>91.783234667905219</v>
      </c>
      <c r="X53" s="16">
        <f t="shared" si="4"/>
        <v>2.4035716162205629</v>
      </c>
      <c r="Y53" s="73">
        <f t="shared" si="5"/>
        <v>5.371196211788865</v>
      </c>
      <c r="Z53" s="17">
        <f t="shared" si="6"/>
        <v>94.62880378821113</v>
      </c>
      <c r="AA53" s="18">
        <f t="shared" si="7"/>
        <v>2.8455691203059228</v>
      </c>
      <c r="AB53" s="118">
        <v>1.6989700043360187</v>
      </c>
      <c r="AC53" s="89">
        <f t="shared" si="8"/>
        <v>94.784699675835867</v>
      </c>
    </row>
    <row r="54" spans="18:29" x14ac:dyDescent="0.3">
      <c r="R54" s="13">
        <v>50</v>
      </c>
      <c r="S54" s="14">
        <v>60.7</v>
      </c>
      <c r="T54" s="59">
        <f t="shared" si="0"/>
        <v>1.0726575416600652E-3</v>
      </c>
      <c r="U54" s="16">
        <f t="shared" si="1"/>
        <v>2.3351348428721472</v>
      </c>
      <c r="V54" s="73">
        <f t="shared" si="2"/>
        <v>8.0655573672382967</v>
      </c>
      <c r="W54" s="17">
        <f t="shared" si="3"/>
        <v>91.934442632761701</v>
      </c>
      <c r="X54" s="16">
        <f t="shared" si="4"/>
        <v>2.4075313717662308</v>
      </c>
      <c r="Y54" s="73">
        <f t="shared" si="5"/>
        <v>5.21530032416414</v>
      </c>
      <c r="Z54" s="17">
        <f t="shared" si="6"/>
        <v>94.784699675835867</v>
      </c>
      <c r="AA54" s="18">
        <f t="shared" si="7"/>
        <v>2.8502570430741567</v>
      </c>
      <c r="AB54" s="118">
        <v>1.7075701760979363</v>
      </c>
      <c r="AC54" s="89">
        <f>Z55</f>
        <v>94.784699675835867</v>
      </c>
    </row>
    <row r="55" spans="18:29" x14ac:dyDescent="0.3">
      <c r="R55" s="13">
        <v>51</v>
      </c>
      <c r="S55" s="14">
        <v>60.7</v>
      </c>
      <c r="T55" s="59">
        <f t="shared" si="0"/>
        <v>1.0726575416600652E-3</v>
      </c>
      <c r="U55" s="16">
        <f t="shared" si="1"/>
        <v>2.3351348428721472</v>
      </c>
      <c r="V55" s="73">
        <f t="shared" si="2"/>
        <v>8.0655573672382967</v>
      </c>
      <c r="W55" s="17">
        <f t="shared" si="3"/>
        <v>91.934442632761701</v>
      </c>
      <c r="X55" s="16">
        <f t="shared" si="4"/>
        <v>2.4075313717662308</v>
      </c>
      <c r="Y55" s="73">
        <f t="shared" si="5"/>
        <v>5.21530032416414</v>
      </c>
      <c r="Z55" s="17">
        <f t="shared" si="6"/>
        <v>94.784699675835867</v>
      </c>
      <c r="AA55" s="18">
        <f t="shared" si="7"/>
        <v>2.8502570430741567</v>
      </c>
      <c r="AB55" s="118">
        <v>1.7160033436347992</v>
      </c>
      <c r="AC55" s="89">
        <f t="shared" si="8"/>
        <v>94.784699675835867</v>
      </c>
    </row>
    <row r="56" spans="18:29" x14ac:dyDescent="0.3">
      <c r="R56" s="13">
        <v>52</v>
      </c>
      <c r="S56" s="14">
        <v>60.7</v>
      </c>
      <c r="T56" s="59">
        <f t="shared" si="0"/>
        <v>1.0726575416600652E-3</v>
      </c>
      <c r="U56" s="16">
        <f t="shared" si="1"/>
        <v>2.3351348428721472</v>
      </c>
      <c r="V56" s="73">
        <f t="shared" si="2"/>
        <v>8.0655573672382967</v>
      </c>
      <c r="W56" s="17">
        <f t="shared" si="3"/>
        <v>91.934442632761701</v>
      </c>
      <c r="X56" s="16">
        <f t="shared" si="4"/>
        <v>2.4075313717662308</v>
      </c>
      <c r="Y56" s="73">
        <f t="shared" si="5"/>
        <v>5.21530032416414</v>
      </c>
      <c r="Z56" s="17">
        <f t="shared" si="6"/>
        <v>94.784699675835867</v>
      </c>
      <c r="AA56" s="18">
        <f t="shared" si="7"/>
        <v>2.8502570430741567</v>
      </c>
      <c r="AB56" s="118">
        <v>1.7242758696007889</v>
      </c>
      <c r="AC56" s="89">
        <f t="shared" si="8"/>
        <v>94.941110071340532</v>
      </c>
    </row>
    <row r="57" spans="18:29" x14ac:dyDescent="0.3">
      <c r="R57" s="13">
        <v>53</v>
      </c>
      <c r="S57" s="14">
        <v>60.6</v>
      </c>
      <c r="T57" s="59">
        <f t="shared" si="0"/>
        <v>1.0708903957924209E-3</v>
      </c>
      <c r="U57" s="16">
        <f t="shared" si="1"/>
        <v>2.3389882006986689</v>
      </c>
      <c r="V57" s="73">
        <f t="shared" si="2"/>
        <v>7.9138503661941417</v>
      </c>
      <c r="W57" s="17">
        <f t="shared" si="3"/>
        <v>92.08614963380586</v>
      </c>
      <c r="X57" s="16">
        <f t="shared" si="4"/>
        <v>2.4115041958120496</v>
      </c>
      <c r="Y57" s="73">
        <f t="shared" si="5"/>
        <v>5.0588899286594717</v>
      </c>
      <c r="Z57" s="17">
        <f t="shared" si="6"/>
        <v>94.941110071340532</v>
      </c>
      <c r="AA57" s="18">
        <f t="shared" si="7"/>
        <v>2.85496043753467</v>
      </c>
      <c r="AB57" s="118">
        <v>1.7323937598229686</v>
      </c>
      <c r="AC57" s="89">
        <f t="shared" si="8"/>
        <v>94.941110071340532</v>
      </c>
    </row>
    <row r="58" spans="18:29" x14ac:dyDescent="0.3">
      <c r="R58" s="13">
        <v>54</v>
      </c>
      <c r="S58" s="14">
        <v>60.6</v>
      </c>
      <c r="T58" s="59">
        <f t="shared" si="0"/>
        <v>1.0708903957924209E-3</v>
      </c>
      <c r="U58" s="16">
        <f t="shared" si="1"/>
        <v>2.3389882006986689</v>
      </c>
      <c r="V58" s="73">
        <f t="shared" si="2"/>
        <v>7.9138503661941417</v>
      </c>
      <c r="W58" s="17">
        <f t="shared" si="3"/>
        <v>92.08614963380586</v>
      </c>
      <c r="X58" s="16">
        <f t="shared" si="4"/>
        <v>2.4115041958120496</v>
      </c>
      <c r="Y58" s="73">
        <f t="shared" si="5"/>
        <v>5.0588899286594717</v>
      </c>
      <c r="Z58" s="17">
        <f t="shared" si="6"/>
        <v>94.941110071340532</v>
      </c>
      <c r="AA58" s="18">
        <f t="shared" si="7"/>
        <v>2.85496043753467</v>
      </c>
      <c r="AB58" s="118">
        <v>1.7403626894942439</v>
      </c>
      <c r="AC58" s="89">
        <f t="shared" si="8"/>
        <v>94.941110071340532</v>
      </c>
    </row>
    <row r="59" spans="18:29" x14ac:dyDescent="0.3">
      <c r="R59" s="13">
        <v>55</v>
      </c>
      <c r="S59" s="14">
        <v>60.6</v>
      </c>
      <c r="T59" s="59">
        <f t="shared" si="0"/>
        <v>1.0708903957924209E-3</v>
      </c>
      <c r="U59" s="16">
        <f t="shared" si="1"/>
        <v>2.3389882006986689</v>
      </c>
      <c r="V59" s="73">
        <f t="shared" si="2"/>
        <v>7.9138503661941417</v>
      </c>
      <c r="W59" s="17">
        <f t="shared" si="3"/>
        <v>92.08614963380586</v>
      </c>
      <c r="X59" s="16">
        <f t="shared" si="4"/>
        <v>2.4115041958120496</v>
      </c>
      <c r="Y59" s="73">
        <f t="shared" si="5"/>
        <v>5.0588899286594717</v>
      </c>
      <c r="Z59" s="17">
        <f t="shared" si="6"/>
        <v>94.941110071340532</v>
      </c>
      <c r="AA59" s="18">
        <f t="shared" si="7"/>
        <v>2.85496043753467</v>
      </c>
      <c r="AB59" s="118">
        <v>1.7481880270062005</v>
      </c>
      <c r="AC59" s="89">
        <f t="shared" si="8"/>
        <v>94.941110071340532</v>
      </c>
    </row>
    <row r="60" spans="18:29" x14ac:dyDescent="0.3">
      <c r="R60" s="13">
        <v>56</v>
      </c>
      <c r="S60" s="14">
        <v>60.6</v>
      </c>
      <c r="T60" s="59">
        <f t="shared" si="0"/>
        <v>1.0708903957924209E-3</v>
      </c>
      <c r="U60" s="16">
        <f t="shared" si="1"/>
        <v>2.3389882006986689</v>
      </c>
      <c r="V60" s="73">
        <f t="shared" si="2"/>
        <v>7.9138503661941417</v>
      </c>
      <c r="W60" s="17">
        <f t="shared" si="3"/>
        <v>92.08614963380586</v>
      </c>
      <c r="X60" s="16">
        <f t="shared" si="4"/>
        <v>2.4115041958120496</v>
      </c>
      <c r="Y60" s="73">
        <f t="shared" si="5"/>
        <v>5.0588899286594717</v>
      </c>
      <c r="Z60" s="17">
        <f t="shared" si="6"/>
        <v>94.941110071340532</v>
      </c>
      <c r="AA60" s="18">
        <f t="shared" si="7"/>
        <v>2.85496043753467</v>
      </c>
      <c r="AB60" s="118">
        <v>1.7558748556724915</v>
      </c>
      <c r="AC60" s="89">
        <f t="shared" si="8"/>
        <v>95.098037526003921</v>
      </c>
    </row>
    <row r="61" spans="18:29" x14ac:dyDescent="0.3">
      <c r="R61" s="13">
        <v>57</v>
      </c>
      <c r="S61" s="14">
        <v>60.5</v>
      </c>
      <c r="T61" s="59">
        <f t="shared" si="0"/>
        <v>1.0691232499247766E-3</v>
      </c>
      <c r="U61" s="16">
        <f t="shared" si="1"/>
        <v>2.3428542968981714</v>
      </c>
      <c r="V61" s="73">
        <f t="shared" si="2"/>
        <v>7.7616418544027006</v>
      </c>
      <c r="W61" s="17">
        <f t="shared" si="3"/>
        <v>92.238358145597303</v>
      </c>
      <c r="X61" s="16">
        <f t="shared" si="4"/>
        <v>2.4154901531604995</v>
      </c>
      <c r="Y61" s="73">
        <f t="shared" si="5"/>
        <v>4.9019624739960799</v>
      </c>
      <c r="Z61" s="17">
        <f t="shared" si="6"/>
        <v>95.098037526003921</v>
      </c>
      <c r="AA61" s="18">
        <f t="shared" si="7"/>
        <v>2.8596793804066207</v>
      </c>
      <c r="AB61" s="118">
        <v>1.7634279935629373</v>
      </c>
      <c r="AC61" s="89">
        <f t="shared" si="8"/>
        <v>95.098037526003921</v>
      </c>
    </row>
    <row r="62" spans="18:29" x14ac:dyDescent="0.3">
      <c r="R62" s="13">
        <v>58</v>
      </c>
      <c r="S62" s="14">
        <v>60.5</v>
      </c>
      <c r="T62" s="59">
        <f t="shared" si="0"/>
        <v>1.0691232499247766E-3</v>
      </c>
      <c r="U62" s="16">
        <f t="shared" si="1"/>
        <v>2.3428542968981714</v>
      </c>
      <c r="V62" s="73">
        <f t="shared" si="2"/>
        <v>7.7616418544027006</v>
      </c>
      <c r="W62" s="17">
        <f t="shared" si="3"/>
        <v>92.238358145597303</v>
      </c>
      <c r="X62" s="16">
        <f t="shared" si="4"/>
        <v>2.4154901531604995</v>
      </c>
      <c r="Y62" s="73">
        <f t="shared" si="5"/>
        <v>4.9019624739960799</v>
      </c>
      <c r="Z62" s="17">
        <f t="shared" si="6"/>
        <v>95.098037526003921</v>
      </c>
      <c r="AA62" s="18">
        <f t="shared" si="7"/>
        <v>2.8596793804066207</v>
      </c>
      <c r="AB62" s="118">
        <v>1.7708520116421442</v>
      </c>
      <c r="AC62" s="89">
        <f t="shared" si="8"/>
        <v>95.098037526003921</v>
      </c>
    </row>
    <row r="63" spans="18:29" x14ac:dyDescent="0.3">
      <c r="R63" s="13">
        <v>59</v>
      </c>
      <c r="S63" s="14">
        <v>60.5</v>
      </c>
      <c r="T63" s="59">
        <f t="shared" si="0"/>
        <v>1.0691232499247766E-3</v>
      </c>
      <c r="U63" s="16">
        <f t="shared" si="1"/>
        <v>2.3428542968981714</v>
      </c>
      <c r="V63" s="73">
        <f t="shared" si="2"/>
        <v>7.7616418544027006</v>
      </c>
      <c r="W63" s="17">
        <f t="shared" si="3"/>
        <v>92.238358145597303</v>
      </c>
      <c r="X63" s="16">
        <f t="shared" si="4"/>
        <v>2.4154901531604995</v>
      </c>
      <c r="Y63" s="73">
        <f t="shared" si="5"/>
        <v>4.9019624739960799</v>
      </c>
      <c r="Z63" s="17">
        <f t="shared" si="6"/>
        <v>95.098037526003921</v>
      </c>
      <c r="AA63" s="18">
        <f t="shared" si="7"/>
        <v>2.8596793804066207</v>
      </c>
      <c r="AB63" s="118">
        <v>1.7781512503836436</v>
      </c>
      <c r="AC63" s="89">
        <f t="shared" si="8"/>
        <v>95.255484608000614</v>
      </c>
    </row>
    <row r="64" spans="18:29" x14ac:dyDescent="0.3">
      <c r="R64" s="13">
        <v>60</v>
      </c>
      <c r="S64" s="14">
        <v>60.4</v>
      </c>
      <c r="T64" s="59">
        <f t="shared" si="0"/>
        <v>1.0673561040571323E-3</v>
      </c>
      <c r="U64" s="16">
        <f t="shared" si="1"/>
        <v>2.3467331947407177</v>
      </c>
      <c r="V64" s="73">
        <f t="shared" si="2"/>
        <v>7.6089293409166263</v>
      </c>
      <c r="W64" s="17">
        <f t="shared" si="3"/>
        <v>92.391070659083368</v>
      </c>
      <c r="X64" s="16">
        <f t="shared" si="4"/>
        <v>2.4194893090432155</v>
      </c>
      <c r="Y64" s="73">
        <f t="shared" si="5"/>
        <v>4.7445153919993928</v>
      </c>
      <c r="Z64" s="17">
        <f t="shared" si="6"/>
        <v>95.255484608000614</v>
      </c>
      <c r="AA64" s="18">
        <f t="shared" si="7"/>
        <v>2.8644139489172336</v>
      </c>
      <c r="AB64" s="118">
        <v>1.7853298350107671</v>
      </c>
      <c r="AC64" s="89">
        <f t="shared" si="8"/>
        <v>95.255484608000614</v>
      </c>
    </row>
    <row r="65" spans="18:29" x14ac:dyDescent="0.3">
      <c r="R65" s="13">
        <v>61</v>
      </c>
      <c r="S65" s="14">
        <v>60.4</v>
      </c>
      <c r="T65" s="59">
        <f t="shared" si="0"/>
        <v>1.0673561040571323E-3</v>
      </c>
      <c r="U65" s="16">
        <f t="shared" si="1"/>
        <v>2.3467331947407177</v>
      </c>
      <c r="V65" s="73">
        <f t="shared" si="2"/>
        <v>7.6089293409166263</v>
      </c>
      <c r="W65" s="17">
        <f t="shared" si="3"/>
        <v>92.391070659083368</v>
      </c>
      <c r="X65" s="16">
        <f t="shared" si="4"/>
        <v>2.4194893090432155</v>
      </c>
      <c r="Y65" s="73">
        <f t="shared" si="5"/>
        <v>4.7445153919993928</v>
      </c>
      <c r="Z65" s="17">
        <f t="shared" si="6"/>
        <v>95.255484608000614</v>
      </c>
      <c r="AA65" s="18">
        <f t="shared" si="7"/>
        <v>2.8644139489172336</v>
      </c>
      <c r="AB65" s="118">
        <v>1.7923916894982539</v>
      </c>
      <c r="AC65" s="89">
        <f t="shared" si="8"/>
        <v>95.255484608000614</v>
      </c>
    </row>
    <row r="66" spans="18:29" x14ac:dyDescent="0.3">
      <c r="R66" s="13">
        <v>62</v>
      </c>
      <c r="S66" s="14">
        <v>60.4</v>
      </c>
      <c r="T66" s="59">
        <f t="shared" si="0"/>
        <v>1.0673561040571323E-3</v>
      </c>
      <c r="U66" s="16">
        <f t="shared" si="1"/>
        <v>2.3467331947407177</v>
      </c>
      <c r="V66" s="73">
        <f t="shared" si="2"/>
        <v>7.6089293409166263</v>
      </c>
      <c r="W66" s="17">
        <f t="shared" si="3"/>
        <v>92.391070659083368</v>
      </c>
      <c r="X66" s="16">
        <f t="shared" si="4"/>
        <v>2.4194893090432155</v>
      </c>
      <c r="Y66" s="73">
        <f t="shared" si="5"/>
        <v>4.7445153919993928</v>
      </c>
      <c r="Z66" s="17">
        <f t="shared" si="6"/>
        <v>95.255484608000614</v>
      </c>
      <c r="AA66" s="18">
        <f t="shared" si="7"/>
        <v>2.8644139489172336</v>
      </c>
      <c r="AB66" s="118">
        <v>1.7993405494535817</v>
      </c>
      <c r="AC66" s="89">
        <f t="shared" si="8"/>
        <v>95.255484608000614</v>
      </c>
    </row>
    <row r="67" spans="18:29" x14ac:dyDescent="0.3">
      <c r="R67" s="13">
        <v>63</v>
      </c>
      <c r="S67" s="14">
        <v>60.4</v>
      </c>
      <c r="T67" s="59">
        <f t="shared" si="0"/>
        <v>1.0673561040571323E-3</v>
      </c>
      <c r="U67" s="16">
        <f t="shared" si="1"/>
        <v>2.3467331947407177</v>
      </c>
      <c r="V67" s="73">
        <f t="shared" si="2"/>
        <v>7.6089293409166263</v>
      </c>
      <c r="W67" s="17">
        <f t="shared" si="3"/>
        <v>92.391070659083368</v>
      </c>
      <c r="X67" s="16">
        <f t="shared" si="4"/>
        <v>2.4194893090432155</v>
      </c>
      <c r="Y67" s="73">
        <f t="shared" si="5"/>
        <v>4.7445153919993928</v>
      </c>
      <c r="Z67" s="17">
        <f t="shared" si="6"/>
        <v>95.255484608000614</v>
      </c>
      <c r="AA67" s="18">
        <f t="shared" si="7"/>
        <v>2.8644139489172336</v>
      </c>
      <c r="AB67" s="118">
        <v>1.8061799739838871</v>
      </c>
      <c r="AC67" s="89">
        <f t="shared" si="8"/>
        <v>95.413453902541249</v>
      </c>
    </row>
    <row r="68" spans="18:29" x14ac:dyDescent="0.3">
      <c r="R68" s="13">
        <v>64</v>
      </c>
      <c r="S68" s="14">
        <v>60.3</v>
      </c>
      <c r="T68" s="59">
        <f t="shared" si="0"/>
        <v>1.0655889581894879E-3</v>
      </c>
      <c r="U68" s="16">
        <f t="shared" si="1"/>
        <v>2.3506249579160756</v>
      </c>
      <c r="V68" s="73">
        <f t="shared" si="2"/>
        <v>7.4557103182647406</v>
      </c>
      <c r="W68" s="17">
        <f t="shared" si="3"/>
        <v>92.544289681735265</v>
      </c>
      <c r="X68" s="16">
        <f t="shared" si="4"/>
        <v>2.4235017291245478</v>
      </c>
      <c r="Y68" s="73">
        <f t="shared" si="5"/>
        <v>4.5865460974587542</v>
      </c>
      <c r="Z68" s="17">
        <f t="shared" si="6"/>
        <v>95.413453902541249</v>
      </c>
      <c r="AA68" s="18">
        <f t="shared" si="7"/>
        <v>2.8691642208059864</v>
      </c>
      <c r="AB68" s="118">
        <v>1.8129133566428555</v>
      </c>
      <c r="AC68" s="89">
        <f t="shared" si="8"/>
        <v>95.413453902541249</v>
      </c>
    </row>
    <row r="69" spans="18:29" x14ac:dyDescent="0.3">
      <c r="R69" s="13">
        <v>65</v>
      </c>
      <c r="S69" s="14">
        <v>60.3</v>
      </c>
      <c r="T69" s="59">
        <f t="shared" ref="T69:T86" si="9">(PI()*$D$10^2/4*S69)*10^-9</f>
        <v>1.0655889581894879E-3</v>
      </c>
      <c r="U69" s="16">
        <f t="shared" ref="U69:U83" si="10">$D$14/T69*10^-6</f>
        <v>2.3506249579160756</v>
      </c>
      <c r="V69" s="73">
        <f t="shared" ref="V69:V83" si="11">(1-(U69/$D$12))*100</f>
        <v>7.4557103182647406</v>
      </c>
      <c r="W69" s="17">
        <f t="shared" ref="W69:W83" si="12">100-V69</f>
        <v>92.544289681735265</v>
      </c>
      <c r="X69" s="16">
        <f t="shared" ref="X69:X86" si="13">$D$15/$U$86*U69</f>
        <v>2.4235017291245478</v>
      </c>
      <c r="Y69" s="73">
        <f t="shared" ref="Y69:Y86" si="14">(1-(X69/$D$12))*100</f>
        <v>4.5865460974587542</v>
      </c>
      <c r="Z69" s="17">
        <f t="shared" ref="Z69:Z83" si="15">100-Y69</f>
        <v>95.413453902541249</v>
      </c>
      <c r="AA69" s="18">
        <f t="shared" ref="AA69:AA83" si="16">V69-Y69</f>
        <v>2.8691642208059864</v>
      </c>
      <c r="AB69" s="118">
        <v>1.8195439355418688</v>
      </c>
      <c r="AC69" s="89">
        <f t="shared" ref="AC69:AC82" si="17">Z70</f>
        <v>95.413453902541249</v>
      </c>
    </row>
    <row r="70" spans="18:29" x14ac:dyDescent="0.3">
      <c r="R70" s="13">
        <v>66</v>
      </c>
      <c r="S70" s="14">
        <v>60.3</v>
      </c>
      <c r="T70" s="59">
        <f t="shared" si="9"/>
        <v>1.0655889581894879E-3</v>
      </c>
      <c r="U70" s="16">
        <f t="shared" si="10"/>
        <v>2.3506249579160756</v>
      </c>
      <c r="V70" s="73">
        <f t="shared" si="11"/>
        <v>7.4557103182647406</v>
      </c>
      <c r="W70" s="17">
        <f t="shared" si="12"/>
        <v>92.544289681735265</v>
      </c>
      <c r="X70" s="16">
        <f t="shared" si="13"/>
        <v>2.4235017291245478</v>
      </c>
      <c r="Y70" s="73">
        <f t="shared" si="14"/>
        <v>4.5865460974587542</v>
      </c>
      <c r="Z70" s="17">
        <f t="shared" si="15"/>
        <v>95.413453902541249</v>
      </c>
      <c r="AA70" s="18">
        <f t="shared" si="16"/>
        <v>2.8691642208059864</v>
      </c>
      <c r="AB70" s="118">
        <v>1.8260748027008264</v>
      </c>
      <c r="AC70" s="89">
        <f t="shared" si="17"/>
        <v>95.413453902541249</v>
      </c>
    </row>
    <row r="71" spans="18:29" x14ac:dyDescent="0.3">
      <c r="R71" s="13">
        <v>67</v>
      </c>
      <c r="S71" s="14">
        <v>60.3</v>
      </c>
      <c r="T71" s="59">
        <f t="shared" si="9"/>
        <v>1.0655889581894879E-3</v>
      </c>
      <c r="U71" s="16">
        <f t="shared" si="10"/>
        <v>2.3506249579160756</v>
      </c>
      <c r="V71" s="73">
        <f t="shared" si="11"/>
        <v>7.4557103182647406</v>
      </c>
      <c r="W71" s="17">
        <f t="shared" si="12"/>
        <v>92.544289681735265</v>
      </c>
      <c r="X71" s="16">
        <f t="shared" si="13"/>
        <v>2.4235017291245478</v>
      </c>
      <c r="Y71" s="73">
        <f t="shared" si="14"/>
        <v>4.5865460974587542</v>
      </c>
      <c r="Z71" s="17">
        <f t="shared" si="15"/>
        <v>95.413453902541249</v>
      </c>
      <c r="AA71" s="18">
        <f t="shared" si="16"/>
        <v>2.8691642208059864</v>
      </c>
      <c r="AB71" s="118">
        <v>1.8325089127062364</v>
      </c>
      <c r="AC71" s="89">
        <f t="shared" si="17"/>
        <v>95.413453902541249</v>
      </c>
    </row>
    <row r="72" spans="18:29" x14ac:dyDescent="0.3">
      <c r="R72" s="13">
        <v>68</v>
      </c>
      <c r="S72" s="14">
        <v>60.3</v>
      </c>
      <c r="T72" s="59">
        <f t="shared" si="9"/>
        <v>1.0655889581894879E-3</v>
      </c>
      <c r="U72" s="16">
        <f t="shared" si="10"/>
        <v>2.3506249579160756</v>
      </c>
      <c r="V72" s="73">
        <f t="shared" si="11"/>
        <v>7.4557103182647406</v>
      </c>
      <c r="W72" s="17">
        <f t="shared" si="12"/>
        <v>92.544289681735265</v>
      </c>
      <c r="X72" s="16">
        <f t="shared" si="13"/>
        <v>2.4235017291245478</v>
      </c>
      <c r="Y72" s="73">
        <f t="shared" si="14"/>
        <v>4.5865460974587542</v>
      </c>
      <c r="Z72" s="17">
        <f t="shared" si="15"/>
        <v>95.413453902541249</v>
      </c>
      <c r="AA72" s="18">
        <f t="shared" si="16"/>
        <v>2.8691642208059864</v>
      </c>
      <c r="AB72" s="118">
        <v>1.8388490907372552</v>
      </c>
      <c r="AC72" s="89">
        <f t="shared" si="17"/>
        <v>95.571948012013891</v>
      </c>
    </row>
    <row r="73" spans="18:29" x14ac:dyDescent="0.3">
      <c r="R73" s="13">
        <v>69</v>
      </c>
      <c r="S73" s="14">
        <v>60.2</v>
      </c>
      <c r="T73" s="59">
        <f t="shared" si="9"/>
        <v>1.0638218123218439E-3</v>
      </c>
      <c r="U73" s="16">
        <f t="shared" si="10"/>
        <v>2.3545296505371982</v>
      </c>
      <c r="V73" s="73">
        <f t="shared" si="11"/>
        <v>7.3019822623150326</v>
      </c>
      <c r="W73" s="17">
        <f t="shared" si="12"/>
        <v>92.698017737684964</v>
      </c>
      <c r="X73" s="16">
        <f t="shared" si="13"/>
        <v>2.4275274795051529</v>
      </c>
      <c r="Y73" s="73">
        <f t="shared" si="14"/>
        <v>4.4280519879861036</v>
      </c>
      <c r="Z73" s="17">
        <f t="shared" si="15"/>
        <v>95.571948012013891</v>
      </c>
      <c r="AA73" s="18">
        <f t="shared" si="16"/>
        <v>2.873930274328929</v>
      </c>
      <c r="AB73" s="118">
        <v>1.8450980400142569</v>
      </c>
      <c r="AC73" s="89">
        <f t="shared" si="17"/>
        <v>95.571948012013891</v>
      </c>
    </row>
    <row r="74" spans="18:29" x14ac:dyDescent="0.3">
      <c r="R74" s="13">
        <v>70</v>
      </c>
      <c r="S74" s="14">
        <v>60.2</v>
      </c>
      <c r="T74" s="59">
        <f t="shared" si="9"/>
        <v>1.0638218123218439E-3</v>
      </c>
      <c r="U74" s="16">
        <f t="shared" si="10"/>
        <v>2.3545296505371982</v>
      </c>
      <c r="V74" s="73">
        <f t="shared" si="11"/>
        <v>7.3019822623150326</v>
      </c>
      <c r="W74" s="17">
        <f t="shared" si="12"/>
        <v>92.698017737684964</v>
      </c>
      <c r="X74" s="16">
        <f t="shared" si="13"/>
        <v>2.4275274795051529</v>
      </c>
      <c r="Y74" s="73">
        <f t="shared" si="14"/>
        <v>4.4280519879861036</v>
      </c>
      <c r="Z74" s="17">
        <f t="shared" si="15"/>
        <v>95.571948012013891</v>
      </c>
      <c r="AA74" s="18">
        <f t="shared" si="16"/>
        <v>2.873930274328929</v>
      </c>
      <c r="AB74" s="118">
        <v>1.8512583487190752</v>
      </c>
      <c r="AC74" s="89">
        <f t="shared" si="17"/>
        <v>95.571948012013891</v>
      </c>
    </row>
    <row r="75" spans="18:29" x14ac:dyDescent="0.3">
      <c r="R75" s="13">
        <v>71</v>
      </c>
      <c r="S75" s="14">
        <v>60.2</v>
      </c>
      <c r="T75" s="59">
        <f t="shared" si="9"/>
        <v>1.0638218123218439E-3</v>
      </c>
      <c r="U75" s="16">
        <f t="shared" si="10"/>
        <v>2.3545296505371982</v>
      </c>
      <c r="V75" s="73">
        <f t="shared" si="11"/>
        <v>7.3019822623150326</v>
      </c>
      <c r="W75" s="17">
        <f t="shared" si="12"/>
        <v>92.698017737684964</v>
      </c>
      <c r="X75" s="16">
        <f t="shared" si="13"/>
        <v>2.4275274795051529</v>
      </c>
      <c r="Y75" s="73">
        <f t="shared" si="14"/>
        <v>4.4280519879861036</v>
      </c>
      <c r="Z75" s="17">
        <f t="shared" si="15"/>
        <v>95.571948012013891</v>
      </c>
      <c r="AA75" s="18">
        <f t="shared" si="16"/>
        <v>2.873930274328929</v>
      </c>
      <c r="AB75" s="118">
        <v>1.8573324964312685</v>
      </c>
      <c r="AC75" s="89">
        <f t="shared" si="17"/>
        <v>95.571948012013891</v>
      </c>
    </row>
    <row r="76" spans="18:29" x14ac:dyDescent="0.3">
      <c r="R76" s="13">
        <v>72</v>
      </c>
      <c r="S76" s="14">
        <v>60.2</v>
      </c>
      <c r="T76" s="59">
        <f t="shared" si="9"/>
        <v>1.0638218123218439E-3</v>
      </c>
      <c r="U76" s="16">
        <f t="shared" si="10"/>
        <v>2.3545296505371982</v>
      </c>
      <c r="V76" s="73">
        <f t="shared" si="11"/>
        <v>7.3019822623150326</v>
      </c>
      <c r="W76" s="17">
        <f t="shared" si="12"/>
        <v>92.698017737684964</v>
      </c>
      <c r="X76" s="16">
        <f t="shared" si="13"/>
        <v>2.4275274795051529</v>
      </c>
      <c r="Y76" s="73">
        <f t="shared" si="14"/>
        <v>4.4280519879861036</v>
      </c>
      <c r="Z76" s="17">
        <f t="shared" si="15"/>
        <v>95.571948012013891</v>
      </c>
      <c r="AA76" s="18">
        <f t="shared" si="16"/>
        <v>2.873930274328929</v>
      </c>
      <c r="AB76" s="118">
        <v>1.8633228601204559</v>
      </c>
      <c r="AC76" s="89">
        <f t="shared" si="17"/>
        <v>95.730969556127036</v>
      </c>
    </row>
    <row r="77" spans="18:29" x14ac:dyDescent="0.3">
      <c r="R77" s="13">
        <v>73</v>
      </c>
      <c r="S77" s="14">
        <v>60.1</v>
      </c>
      <c r="T77" s="59">
        <f t="shared" si="9"/>
        <v>1.0620546664541995E-3</v>
      </c>
      <c r="U77" s="16">
        <f t="shared" si="10"/>
        <v>2.3584473371437493</v>
      </c>
      <c r="V77" s="73">
        <f t="shared" si="11"/>
        <v>7.1477426321358557</v>
      </c>
      <c r="W77" s="17">
        <f t="shared" si="12"/>
        <v>92.852257367864141</v>
      </c>
      <c r="X77" s="16">
        <f t="shared" si="13"/>
        <v>2.4315666267256271</v>
      </c>
      <c r="Y77" s="73">
        <f t="shared" si="14"/>
        <v>4.2690304438729569</v>
      </c>
      <c r="Z77" s="17">
        <f t="shared" si="15"/>
        <v>95.730969556127036</v>
      </c>
      <c r="AA77" s="18">
        <f t="shared" si="16"/>
        <v>2.8787121882628988</v>
      </c>
      <c r="AB77" s="118">
        <v>1.8692317197309762</v>
      </c>
      <c r="AC77" s="89">
        <f t="shared" si="17"/>
        <v>95.730969556127036</v>
      </c>
    </row>
    <row r="78" spans="18:29" x14ac:dyDescent="0.3">
      <c r="R78" s="13">
        <v>74</v>
      </c>
      <c r="S78" s="14">
        <v>60.1</v>
      </c>
      <c r="T78" s="59">
        <f t="shared" si="9"/>
        <v>1.0620546664541995E-3</v>
      </c>
      <c r="U78" s="16">
        <f t="shared" si="10"/>
        <v>2.3584473371437493</v>
      </c>
      <c r="V78" s="73">
        <f t="shared" si="11"/>
        <v>7.1477426321358557</v>
      </c>
      <c r="W78" s="17">
        <f t="shared" si="12"/>
        <v>92.852257367864141</v>
      </c>
      <c r="X78" s="16">
        <f t="shared" si="13"/>
        <v>2.4315666267256271</v>
      </c>
      <c r="Y78" s="73">
        <f t="shared" si="14"/>
        <v>4.2690304438729569</v>
      </c>
      <c r="Z78" s="17">
        <f t="shared" si="15"/>
        <v>95.730969556127036</v>
      </c>
      <c r="AA78" s="18">
        <f t="shared" si="16"/>
        <v>2.8787121882628988</v>
      </c>
      <c r="AB78" s="118">
        <v>1.8750612633917001</v>
      </c>
      <c r="AC78" s="89">
        <f t="shared" si="17"/>
        <v>95.730969556127036</v>
      </c>
    </row>
    <row r="79" spans="18:29" x14ac:dyDescent="0.3">
      <c r="R79" s="13">
        <v>75</v>
      </c>
      <c r="S79" s="14">
        <v>60.1</v>
      </c>
      <c r="T79" s="59">
        <f t="shared" si="9"/>
        <v>1.0620546664541995E-3</v>
      </c>
      <c r="U79" s="16">
        <f t="shared" si="10"/>
        <v>2.3584473371437493</v>
      </c>
      <c r="V79" s="73">
        <f t="shared" si="11"/>
        <v>7.1477426321358557</v>
      </c>
      <c r="W79" s="17">
        <f t="shared" si="12"/>
        <v>92.852257367864141</v>
      </c>
      <c r="X79" s="16">
        <f t="shared" si="13"/>
        <v>2.4315666267256271</v>
      </c>
      <c r="Y79" s="73">
        <f t="shared" si="14"/>
        <v>4.2690304438729569</v>
      </c>
      <c r="Z79" s="17">
        <f t="shared" si="15"/>
        <v>95.730969556127036</v>
      </c>
      <c r="AA79" s="18">
        <f t="shared" si="16"/>
        <v>2.8787121882628988</v>
      </c>
      <c r="AB79" s="118">
        <v>1.8808135922807914</v>
      </c>
      <c r="AC79" s="89">
        <f t="shared" si="17"/>
        <v>95.730969556127036</v>
      </c>
    </row>
    <row r="80" spans="18:29" x14ac:dyDescent="0.3">
      <c r="R80" s="13">
        <v>76</v>
      </c>
      <c r="S80" s="14">
        <v>60.1</v>
      </c>
      <c r="T80" s="59">
        <f t="shared" si="9"/>
        <v>1.0620546664541995E-3</v>
      </c>
      <c r="U80" s="16">
        <f t="shared" si="10"/>
        <v>2.3584473371437493</v>
      </c>
      <c r="V80" s="73">
        <f t="shared" si="11"/>
        <v>7.1477426321358557</v>
      </c>
      <c r="W80" s="17">
        <f t="shared" si="12"/>
        <v>92.852257367864141</v>
      </c>
      <c r="X80" s="16">
        <f t="shared" si="13"/>
        <v>2.4315666267256271</v>
      </c>
      <c r="Y80" s="73">
        <f t="shared" si="14"/>
        <v>4.2690304438729569</v>
      </c>
      <c r="Z80" s="17">
        <f t="shared" si="15"/>
        <v>95.730969556127036</v>
      </c>
      <c r="AA80" s="18">
        <f t="shared" si="16"/>
        <v>2.8787121882628988</v>
      </c>
      <c r="AB80" s="118">
        <v>1.8864907251724818</v>
      </c>
      <c r="AC80" s="89">
        <f t="shared" si="17"/>
        <v>95.730969556127036</v>
      </c>
    </row>
    <row r="81" spans="17:29" x14ac:dyDescent="0.3">
      <c r="R81" s="13">
        <v>77</v>
      </c>
      <c r="S81" s="14">
        <v>60.1</v>
      </c>
      <c r="T81" s="59">
        <f t="shared" si="9"/>
        <v>1.0620546664541995E-3</v>
      </c>
      <c r="U81" s="16">
        <f t="shared" si="10"/>
        <v>2.3584473371437493</v>
      </c>
      <c r="V81" s="73">
        <f t="shared" si="11"/>
        <v>7.1477426321358557</v>
      </c>
      <c r="W81" s="17">
        <f t="shared" si="12"/>
        <v>92.852257367864141</v>
      </c>
      <c r="X81" s="16">
        <f t="shared" si="13"/>
        <v>2.4315666267256271</v>
      </c>
      <c r="Y81" s="73">
        <f t="shared" si="14"/>
        <v>4.2690304438729569</v>
      </c>
      <c r="Z81" s="17">
        <f t="shared" si="15"/>
        <v>95.730969556127036</v>
      </c>
      <c r="AA81" s="18">
        <f t="shared" si="16"/>
        <v>2.8787121882628988</v>
      </c>
      <c r="AB81" s="118">
        <v>1.8920946026904804</v>
      </c>
      <c r="AC81" s="89">
        <f t="shared" si="17"/>
        <v>95.890521172053923</v>
      </c>
    </row>
    <row r="82" spans="17:29" x14ac:dyDescent="0.3">
      <c r="R82" s="13">
        <v>78</v>
      </c>
      <c r="S82" s="14">
        <v>60</v>
      </c>
      <c r="T82" s="59">
        <f t="shared" si="9"/>
        <v>1.0602875205865555E-3</v>
      </c>
      <c r="U82" s="16">
        <f t="shared" si="10"/>
        <v>2.3623780827056553</v>
      </c>
      <c r="V82" s="73">
        <f t="shared" si="11"/>
        <v>6.9929888698560871</v>
      </c>
      <c r="W82" s="17">
        <f t="shared" si="12"/>
        <v>93.007011130143908</v>
      </c>
      <c r="X82" s="16">
        <f t="shared" si="13"/>
        <v>2.4356192377701698</v>
      </c>
      <c r="Y82" s="73">
        <f t="shared" si="14"/>
        <v>4.1094788279460781</v>
      </c>
      <c r="Z82" s="17">
        <f t="shared" si="15"/>
        <v>95.890521172053923</v>
      </c>
      <c r="AA82" s="18">
        <f t="shared" si="16"/>
        <v>2.883510041910009</v>
      </c>
      <c r="AB82" s="118">
        <v>1.8976270912904414</v>
      </c>
      <c r="AC82" s="89">
        <f t="shared" si="17"/>
        <v>95.890521172053923</v>
      </c>
    </row>
    <row r="83" spans="17:29" x14ac:dyDescent="0.3">
      <c r="R83" s="13">
        <v>79</v>
      </c>
      <c r="S83" s="14">
        <v>60</v>
      </c>
      <c r="T83" s="59">
        <f t="shared" si="9"/>
        <v>1.0602875205865555E-3</v>
      </c>
      <c r="U83" s="16">
        <f t="shared" si="10"/>
        <v>2.3623780827056553</v>
      </c>
      <c r="V83" s="73">
        <f t="shared" si="11"/>
        <v>6.9929888698560871</v>
      </c>
      <c r="W83" s="17">
        <f t="shared" si="12"/>
        <v>93.007011130143908</v>
      </c>
      <c r="X83" s="16">
        <f>$D$15/$U$86*U83</f>
        <v>2.4356192377701698</v>
      </c>
      <c r="Y83" s="73">
        <f t="shared" si="14"/>
        <v>4.1094788279460781</v>
      </c>
      <c r="Z83" s="17">
        <f t="shared" si="15"/>
        <v>95.890521172053923</v>
      </c>
      <c r="AA83" s="18">
        <f t="shared" si="16"/>
        <v>2.883510041910009</v>
      </c>
      <c r="AB83" s="118">
        <v>1.9030899869919435</v>
      </c>
      <c r="AC83" s="89">
        <f>Z84</f>
        <v>95.890521172053923</v>
      </c>
    </row>
    <row r="84" spans="17:29" x14ac:dyDescent="0.3">
      <c r="R84" s="13">
        <v>80</v>
      </c>
      <c r="S84" s="14">
        <v>60</v>
      </c>
      <c r="T84" s="59">
        <f t="shared" si="9"/>
        <v>1.0602875205865555E-3</v>
      </c>
      <c r="U84" s="16">
        <f>$D$14/T84*10^-6</f>
        <v>2.3623780827056553</v>
      </c>
      <c r="V84" s="73">
        <f>(1-(U84/$D$12))*100</f>
        <v>6.9929888698560871</v>
      </c>
      <c r="W84" s="17">
        <f>100-V84</f>
        <v>93.007011130143908</v>
      </c>
      <c r="X84" s="16">
        <f t="shared" si="13"/>
        <v>2.4356192377701698</v>
      </c>
      <c r="Y84" s="73">
        <f t="shared" si="14"/>
        <v>4.1094788279460781</v>
      </c>
      <c r="Z84" s="17">
        <f>100-Y84</f>
        <v>95.890521172053923</v>
      </c>
      <c r="AA84" s="18">
        <f>V84-Y84</f>
        <v>2.883510041910009</v>
      </c>
      <c r="AB84" s="118">
        <v>1.9084850188786497</v>
      </c>
      <c r="AC84" s="89">
        <f t="shared" ref="AC84:AC85" si="18">Z85</f>
        <v>95.890521172053923</v>
      </c>
    </row>
    <row r="85" spans="17:29" ht="15" thickBot="1" x14ac:dyDescent="0.35">
      <c r="R85" s="13">
        <v>81</v>
      </c>
      <c r="S85" s="14">
        <v>60</v>
      </c>
      <c r="T85" s="59">
        <f t="shared" si="9"/>
        <v>1.0602875205865555E-3</v>
      </c>
      <c r="U85" s="16">
        <f t="shared" ref="U85:U86" si="19">$D$14/T85*10^-6</f>
        <v>2.3623780827056553</v>
      </c>
      <c r="V85" s="73">
        <f t="shared" ref="V85:V86" si="20">(1-(U85/$D$12))*100</f>
        <v>6.9929888698560871</v>
      </c>
      <c r="W85" s="17">
        <f t="shared" ref="W85:W86" si="21">100-V85</f>
        <v>93.007011130143908</v>
      </c>
      <c r="X85" s="16">
        <f t="shared" si="13"/>
        <v>2.4356192377701698</v>
      </c>
      <c r="Y85" s="73">
        <f t="shared" si="14"/>
        <v>4.1094788279460781</v>
      </c>
      <c r="Z85" s="17">
        <f t="shared" ref="Z85:Z86" si="22">100-Y85</f>
        <v>95.890521172053923</v>
      </c>
      <c r="AA85" s="18">
        <f t="shared" ref="AA85:AA86" si="23">V85-Y85</f>
        <v>2.883510041910009</v>
      </c>
      <c r="AB85" s="119">
        <v>1.9138138523837167</v>
      </c>
      <c r="AC85" s="91">
        <f t="shared" si="18"/>
        <v>95.890521172053923</v>
      </c>
    </row>
    <row r="86" spans="17:29" ht="15" thickBot="1" x14ac:dyDescent="0.35">
      <c r="R86" s="47">
        <v>82</v>
      </c>
      <c r="S86" s="48">
        <v>60</v>
      </c>
      <c r="T86" s="60">
        <f t="shared" si="9"/>
        <v>1.0602875205865555E-3</v>
      </c>
      <c r="U86" s="50">
        <f t="shared" si="19"/>
        <v>2.3623780827056553</v>
      </c>
      <c r="V86" s="74">
        <f t="shared" si="20"/>
        <v>6.9929888698560871</v>
      </c>
      <c r="W86" s="51">
        <f t="shared" si="21"/>
        <v>93.007011130143908</v>
      </c>
      <c r="X86" s="50">
        <f>$D$15/$U$86*U86</f>
        <v>2.4356192377701698</v>
      </c>
      <c r="Y86" s="74">
        <f t="shared" si="14"/>
        <v>4.1094788279460781</v>
      </c>
      <c r="Z86" s="51">
        <f t="shared" si="22"/>
        <v>95.890521172053923</v>
      </c>
      <c r="AA86" s="52">
        <f t="shared" si="23"/>
        <v>2.883510041910009</v>
      </c>
      <c r="AB86" s="55"/>
      <c r="AC86" s="55"/>
    </row>
    <row r="87" spans="17:29" x14ac:dyDescent="0.3">
      <c r="R87" s="36"/>
      <c r="S87" s="54"/>
      <c r="T87" s="92"/>
      <c r="U87" s="55"/>
      <c r="V87" s="53"/>
      <c r="W87" s="53"/>
      <c r="X87" s="55"/>
      <c r="Y87" s="53"/>
      <c r="Z87" s="53"/>
      <c r="AA87" s="53"/>
      <c r="AB87" s="55"/>
      <c r="AC87" s="55"/>
    </row>
    <row r="88" spans="17:29" x14ac:dyDescent="0.3">
      <c r="R88" s="36"/>
      <c r="S88" s="54"/>
      <c r="T88" s="92"/>
      <c r="U88" s="55"/>
      <c r="V88" s="53"/>
      <c r="W88" s="53"/>
      <c r="X88" s="55"/>
      <c r="Y88" s="53"/>
      <c r="Z88" s="53"/>
      <c r="AA88" s="53"/>
      <c r="AB88" s="55"/>
      <c r="AC88" s="55"/>
    </row>
    <row r="89" spans="17:29" x14ac:dyDescent="0.3">
      <c r="Q89" s="61"/>
      <c r="R89" s="36"/>
      <c r="S89" s="54"/>
      <c r="T89" s="92"/>
      <c r="U89" s="55"/>
      <c r="V89" s="53"/>
      <c r="W89" s="53"/>
      <c r="X89" s="55"/>
      <c r="Y89" s="53"/>
      <c r="Z89" s="53"/>
      <c r="AA89" s="53"/>
      <c r="AB89" s="55"/>
      <c r="AC89" s="55"/>
    </row>
    <row r="90" spans="17:29" x14ac:dyDescent="0.3">
      <c r="R90" s="36"/>
      <c r="S90" s="54"/>
      <c r="T90" s="92"/>
      <c r="U90" s="55"/>
      <c r="V90" s="53"/>
      <c r="W90" s="53"/>
      <c r="X90" s="55"/>
      <c r="Y90" s="53"/>
      <c r="Z90" s="53"/>
      <c r="AA90" s="53"/>
      <c r="AB90" s="55"/>
      <c r="AC90" s="55"/>
    </row>
    <row r="91" spans="17:29" x14ac:dyDescent="0.3">
      <c r="R91" s="36"/>
      <c r="S91" s="54"/>
      <c r="T91" s="92"/>
      <c r="U91" s="55"/>
      <c r="V91" s="53"/>
      <c r="W91" s="53"/>
      <c r="X91" s="55"/>
      <c r="Y91" s="53"/>
      <c r="Z91" s="53"/>
      <c r="AA91" s="53"/>
      <c r="AB91" s="55"/>
      <c r="AC91" s="55"/>
    </row>
    <row r="92" spans="17:29" x14ac:dyDescent="0.3">
      <c r="R92" s="36"/>
      <c r="S92" s="54"/>
      <c r="T92" s="92"/>
      <c r="U92" s="55"/>
      <c r="V92" s="53"/>
      <c r="W92" s="53"/>
      <c r="X92" s="55"/>
      <c r="Y92" s="53"/>
      <c r="Z92" s="53"/>
      <c r="AA92" s="53"/>
      <c r="AB92" s="55"/>
      <c r="AC92" s="55"/>
    </row>
    <row r="93" spans="17:29" x14ac:dyDescent="0.3">
      <c r="R93" s="36"/>
      <c r="S93" s="54"/>
      <c r="T93" s="92"/>
      <c r="U93" s="55"/>
      <c r="V93" s="53"/>
      <c r="W93" s="53"/>
      <c r="X93" s="55"/>
      <c r="Y93" s="53"/>
      <c r="Z93" s="53"/>
      <c r="AA93" s="53"/>
      <c r="AB93" s="55"/>
      <c r="AC93" s="55"/>
    </row>
    <row r="94" spans="17:29" x14ac:dyDescent="0.3">
      <c r="R94" s="36"/>
      <c r="S94" s="54"/>
      <c r="T94" s="92"/>
      <c r="U94" s="55"/>
      <c r="V94" s="53"/>
      <c r="W94" s="53"/>
      <c r="X94" s="55"/>
      <c r="Y94" s="53"/>
      <c r="Z94" s="53"/>
      <c r="AA94" s="53"/>
      <c r="AB94" s="55"/>
      <c r="AC94" s="55"/>
    </row>
    <row r="95" spans="17:29" x14ac:dyDescent="0.3">
      <c r="R95" s="36"/>
      <c r="S95" s="54"/>
      <c r="T95" s="92"/>
      <c r="U95" s="55"/>
      <c r="V95" s="53"/>
      <c r="W95" s="53"/>
      <c r="X95" s="55"/>
      <c r="Y95" s="53"/>
      <c r="Z95" s="53"/>
      <c r="AA95" s="53"/>
      <c r="AB95" s="55"/>
      <c r="AC95" s="55"/>
    </row>
    <row r="96" spans="17:29" x14ac:dyDescent="0.3">
      <c r="R96" s="36"/>
      <c r="S96" s="54"/>
      <c r="T96" s="92"/>
      <c r="U96" s="55"/>
      <c r="V96" s="53"/>
      <c r="W96" s="53"/>
      <c r="X96" s="55"/>
      <c r="Y96" s="53"/>
      <c r="Z96" s="53"/>
      <c r="AA96" s="53"/>
      <c r="AB96" s="55"/>
      <c r="AC96" s="55"/>
    </row>
    <row r="97" spans="18:29" x14ac:dyDescent="0.3">
      <c r="R97" s="36"/>
      <c r="S97" s="54"/>
      <c r="T97" s="92"/>
      <c r="U97" s="55"/>
      <c r="V97" s="53"/>
      <c r="W97" s="53"/>
      <c r="X97" s="55"/>
      <c r="Y97" s="53"/>
      <c r="Z97" s="53"/>
      <c r="AA97" s="53"/>
      <c r="AB97" s="55"/>
      <c r="AC97" s="55"/>
    </row>
    <row r="98" spans="18:29" x14ac:dyDescent="0.3">
      <c r="R98" s="36"/>
      <c r="S98" s="54"/>
      <c r="T98" s="92"/>
      <c r="U98" s="55"/>
      <c r="V98" s="53"/>
      <c r="W98" s="53"/>
      <c r="X98" s="55"/>
      <c r="Y98" s="53"/>
      <c r="Z98" s="53"/>
      <c r="AA98" s="53"/>
      <c r="AB98" s="55"/>
      <c r="AC98" s="55"/>
    </row>
    <row r="99" spans="18:29" x14ac:dyDescent="0.3">
      <c r="R99" s="36"/>
      <c r="S99" s="54"/>
      <c r="T99" s="92"/>
      <c r="U99" s="55"/>
      <c r="V99" s="53"/>
      <c r="W99" s="53"/>
      <c r="X99" s="55"/>
      <c r="Y99" s="53"/>
      <c r="Z99" s="53"/>
      <c r="AA99" s="53"/>
      <c r="AB99" s="55"/>
      <c r="AC99" s="55"/>
    </row>
    <row r="100" spans="18:29" x14ac:dyDescent="0.3">
      <c r="R100" s="36"/>
      <c r="S100" s="54"/>
      <c r="T100" s="92"/>
      <c r="U100" s="55"/>
      <c r="V100" s="53"/>
      <c r="W100" s="53"/>
      <c r="X100" s="55"/>
      <c r="Y100" s="53"/>
      <c r="Z100" s="53"/>
      <c r="AA100" s="53"/>
      <c r="AB100" s="55"/>
      <c r="AC100" s="55"/>
    </row>
    <row r="101" spans="18:29" x14ac:dyDescent="0.3">
      <c r="R101" s="36"/>
      <c r="S101" s="54"/>
      <c r="T101" s="92"/>
      <c r="U101" s="55"/>
      <c r="V101" s="53"/>
      <c r="W101" s="53"/>
      <c r="X101" s="55"/>
      <c r="Y101" s="53"/>
      <c r="Z101" s="53"/>
      <c r="AA101" s="53"/>
      <c r="AB101" s="55"/>
      <c r="AC101" s="55"/>
    </row>
    <row r="102" spans="18:29" x14ac:dyDescent="0.3">
      <c r="R102" s="36"/>
      <c r="S102" s="54"/>
      <c r="T102" s="92"/>
      <c r="U102" s="55"/>
      <c r="V102" s="53"/>
      <c r="W102" s="53"/>
      <c r="X102" s="55"/>
      <c r="Y102" s="53"/>
      <c r="Z102" s="53"/>
      <c r="AA102" s="53"/>
      <c r="AB102" s="55"/>
      <c r="AC102" s="55"/>
    </row>
    <row r="103" spans="18:29" x14ac:dyDescent="0.3">
      <c r="R103" s="36"/>
      <c r="S103" s="54"/>
      <c r="T103" s="92"/>
      <c r="U103" s="55"/>
      <c r="V103" s="53"/>
      <c r="W103" s="53"/>
      <c r="X103" s="55"/>
      <c r="Y103" s="53"/>
      <c r="Z103" s="53"/>
      <c r="AA103" s="53"/>
      <c r="AB103" s="55"/>
      <c r="AC103" s="55"/>
    </row>
    <row r="104" spans="18:29" x14ac:dyDescent="0.3">
      <c r="R104" s="36"/>
      <c r="S104" s="54"/>
      <c r="T104" s="92"/>
      <c r="U104" s="55"/>
      <c r="V104" s="53"/>
      <c r="W104" s="53"/>
      <c r="X104" s="55"/>
      <c r="Y104" s="53"/>
      <c r="Z104" s="53"/>
      <c r="AA104" s="53"/>
      <c r="AB104" s="55"/>
      <c r="AC104" s="55"/>
    </row>
    <row r="105" spans="18:29" x14ac:dyDescent="0.3">
      <c r="R105" s="36"/>
      <c r="S105" s="54"/>
      <c r="T105" s="92"/>
      <c r="U105" s="55"/>
      <c r="V105" s="53"/>
      <c r="W105" s="53"/>
      <c r="X105" s="55"/>
      <c r="Y105" s="53"/>
      <c r="Z105" s="53"/>
      <c r="AA105" s="53"/>
      <c r="AB105" s="55"/>
      <c r="AC105" s="55"/>
    </row>
    <row r="106" spans="18:29" x14ac:dyDescent="0.3">
      <c r="R106" s="36"/>
      <c r="S106" s="37"/>
      <c r="T106" s="92"/>
      <c r="U106" s="55"/>
      <c r="V106" s="53"/>
      <c r="W106" s="53"/>
      <c r="X106" s="55"/>
      <c r="Y106" s="53"/>
      <c r="Z106" s="53"/>
      <c r="AA106" s="53"/>
      <c r="AB106" s="55"/>
      <c r="AC106" s="55"/>
    </row>
    <row r="107" spans="18:29" x14ac:dyDescent="0.3">
      <c r="R107" s="36"/>
      <c r="S107" s="37"/>
      <c r="T107" s="92"/>
      <c r="U107" s="55"/>
      <c r="V107" s="53"/>
      <c r="W107" s="53"/>
      <c r="X107" s="55"/>
      <c r="Y107" s="53"/>
      <c r="Z107" s="53"/>
      <c r="AA107" s="53"/>
      <c r="AB107" s="55"/>
      <c r="AC107" s="55"/>
    </row>
    <row r="108" spans="18:29" x14ac:dyDescent="0.3">
      <c r="R108" s="36"/>
      <c r="S108" s="37"/>
      <c r="T108" s="92"/>
      <c r="U108" s="55"/>
      <c r="V108" s="53"/>
      <c r="W108" s="53"/>
      <c r="X108" s="55"/>
      <c r="Y108" s="53"/>
      <c r="Z108" s="53"/>
      <c r="AA108" s="53"/>
      <c r="AB108" s="55"/>
      <c r="AC108" s="55"/>
    </row>
    <row r="109" spans="18:29" x14ac:dyDescent="0.3">
      <c r="R109" s="36"/>
      <c r="S109" s="37"/>
      <c r="T109" s="92"/>
      <c r="U109" s="55"/>
      <c r="V109" s="53"/>
      <c r="W109" s="53"/>
      <c r="X109" s="55"/>
      <c r="Y109" s="53"/>
      <c r="Z109" s="53"/>
      <c r="AA109" s="53"/>
      <c r="AB109" s="55"/>
      <c r="AC109" s="55"/>
    </row>
    <row r="110" spans="18:29" x14ac:dyDescent="0.3">
      <c r="R110" s="36"/>
      <c r="S110" s="37"/>
      <c r="T110" s="92"/>
      <c r="U110" s="55"/>
      <c r="V110" s="53"/>
      <c r="W110" s="53"/>
      <c r="X110" s="55"/>
      <c r="Y110" s="53"/>
      <c r="Z110" s="53"/>
      <c r="AA110" s="53"/>
      <c r="AB110" s="55"/>
      <c r="AC110" s="55"/>
    </row>
    <row r="111" spans="18:29" x14ac:dyDescent="0.3">
      <c r="R111" s="36"/>
      <c r="S111" s="37"/>
      <c r="T111" s="92"/>
      <c r="U111" s="55"/>
      <c r="V111" s="53"/>
      <c r="W111" s="53"/>
      <c r="X111" s="55"/>
      <c r="Y111" s="53"/>
      <c r="Z111" s="53"/>
      <c r="AA111" s="53"/>
      <c r="AB111" s="55"/>
      <c r="AC111" s="55"/>
    </row>
    <row r="112" spans="18:29" x14ac:dyDescent="0.3">
      <c r="R112" s="36"/>
      <c r="S112" s="37"/>
      <c r="T112" s="92"/>
      <c r="U112" s="55"/>
      <c r="V112" s="53"/>
      <c r="W112" s="53"/>
      <c r="X112" s="55"/>
      <c r="Y112" s="53"/>
      <c r="Z112" s="53"/>
      <c r="AA112" s="53"/>
      <c r="AB112" s="55"/>
      <c r="AC112" s="55"/>
    </row>
    <row r="113" spans="18:29" x14ac:dyDescent="0.3">
      <c r="R113" s="36"/>
      <c r="S113" s="37"/>
      <c r="T113" s="92"/>
      <c r="U113" s="55"/>
      <c r="V113" s="53"/>
      <c r="W113" s="53"/>
      <c r="X113" s="55"/>
      <c r="Y113" s="53"/>
      <c r="Z113" s="53"/>
      <c r="AA113" s="53"/>
      <c r="AB113" s="55"/>
      <c r="AC113" s="55"/>
    </row>
    <row r="114" spans="18:29" x14ac:dyDescent="0.3">
      <c r="R114" s="36"/>
      <c r="S114" s="37"/>
      <c r="T114" s="92"/>
      <c r="U114" s="55"/>
      <c r="V114" s="53"/>
      <c r="W114" s="53"/>
      <c r="X114" s="55"/>
      <c r="Y114" s="53"/>
      <c r="Z114" s="53"/>
      <c r="AA114" s="53"/>
      <c r="AB114" s="55"/>
      <c r="AC114" s="55"/>
    </row>
    <row r="115" spans="18:29" x14ac:dyDescent="0.3">
      <c r="R115" s="36"/>
      <c r="S115" s="37"/>
      <c r="T115" s="92"/>
      <c r="U115" s="55"/>
      <c r="V115" s="53"/>
      <c r="W115" s="53"/>
      <c r="X115" s="55"/>
      <c r="Y115" s="53"/>
      <c r="Z115" s="53"/>
      <c r="AA115" s="53"/>
      <c r="AB115" s="55"/>
      <c r="AC115" s="55"/>
    </row>
    <row r="116" spans="18:29" x14ac:dyDescent="0.3">
      <c r="R116" s="36"/>
      <c r="S116" s="37"/>
      <c r="T116" s="92"/>
      <c r="U116" s="55"/>
      <c r="V116" s="53"/>
      <c r="W116" s="53"/>
      <c r="X116" s="55"/>
      <c r="Y116" s="53"/>
      <c r="Z116" s="53"/>
      <c r="AA116" s="53"/>
      <c r="AB116" s="55"/>
      <c r="AC116" s="55"/>
    </row>
    <row r="117" spans="18:29" x14ac:dyDescent="0.3">
      <c r="R117" s="36"/>
      <c r="S117" s="37"/>
      <c r="T117" s="92"/>
      <c r="U117" s="55"/>
      <c r="V117" s="53"/>
      <c r="W117" s="53"/>
      <c r="X117" s="55"/>
      <c r="Y117" s="53"/>
      <c r="Z117" s="53"/>
      <c r="AA117" s="53"/>
      <c r="AB117" s="55"/>
      <c r="AC117" s="55"/>
    </row>
    <row r="118" spans="18:29" x14ac:dyDescent="0.3">
      <c r="R118" s="36"/>
      <c r="S118" s="37"/>
      <c r="T118" s="92"/>
      <c r="U118" s="55"/>
      <c r="V118" s="53"/>
      <c r="W118" s="53"/>
      <c r="X118" s="55"/>
      <c r="Y118" s="53"/>
      <c r="Z118" s="53"/>
      <c r="AA118" s="53"/>
      <c r="AB118" s="55"/>
      <c r="AC118" s="55"/>
    </row>
    <row r="119" spans="18:29" x14ac:dyDescent="0.3">
      <c r="R119" s="36"/>
      <c r="S119" s="37"/>
      <c r="T119" s="92"/>
      <c r="U119" s="55"/>
      <c r="V119" s="53"/>
      <c r="W119" s="53"/>
      <c r="X119" s="55"/>
      <c r="Y119" s="53"/>
      <c r="Z119" s="53"/>
      <c r="AA119" s="53"/>
      <c r="AB119" s="55"/>
      <c r="AC119" s="55"/>
    </row>
    <row r="120" spans="18:29" x14ac:dyDescent="0.3">
      <c r="R120" s="36"/>
      <c r="S120" s="37"/>
      <c r="T120" s="92"/>
      <c r="U120" s="55"/>
      <c r="V120" s="53"/>
      <c r="W120" s="53"/>
      <c r="X120" s="55"/>
      <c r="Y120" s="53"/>
      <c r="Z120" s="53"/>
      <c r="AA120" s="53"/>
      <c r="AB120" s="55"/>
      <c r="AC120" s="55"/>
    </row>
    <row r="121" spans="18:29" x14ac:dyDescent="0.3">
      <c r="R121" s="36"/>
      <c r="S121" s="37"/>
      <c r="T121" s="92"/>
      <c r="U121" s="55"/>
      <c r="V121" s="53"/>
      <c r="W121" s="53"/>
      <c r="X121" s="55"/>
      <c r="Y121" s="53"/>
      <c r="Z121" s="53"/>
      <c r="AA121" s="53"/>
      <c r="AB121" s="55"/>
      <c r="AC121" s="55"/>
    </row>
    <row r="122" spans="18:29" x14ac:dyDescent="0.3">
      <c r="R122" s="36"/>
      <c r="S122" s="37"/>
      <c r="T122" s="92"/>
      <c r="U122" s="55"/>
      <c r="V122" s="53"/>
      <c r="W122" s="53"/>
      <c r="X122" s="55"/>
      <c r="Y122" s="53"/>
      <c r="Z122" s="53"/>
      <c r="AA122" s="53"/>
      <c r="AB122" s="55"/>
      <c r="AC122" s="55"/>
    </row>
    <row r="123" spans="18:29" x14ac:dyDescent="0.3">
      <c r="R123" s="36"/>
      <c r="S123" s="37"/>
      <c r="T123" s="92"/>
      <c r="U123" s="55"/>
      <c r="V123" s="53"/>
      <c r="W123" s="53"/>
      <c r="X123" s="55"/>
      <c r="Y123" s="53"/>
      <c r="Z123" s="53"/>
      <c r="AA123" s="53"/>
      <c r="AB123" s="55"/>
      <c r="AC123" s="55"/>
    </row>
    <row r="124" spans="18:29" x14ac:dyDescent="0.3">
      <c r="R124" s="36"/>
      <c r="S124" s="37"/>
      <c r="T124" s="92"/>
      <c r="U124" s="55"/>
      <c r="V124" s="53"/>
      <c r="W124" s="53"/>
      <c r="X124" s="55"/>
      <c r="Y124" s="53"/>
      <c r="Z124" s="53"/>
      <c r="AA124" s="53"/>
      <c r="AB124" s="55"/>
      <c r="AC124" s="55"/>
    </row>
    <row r="125" spans="18:29" x14ac:dyDescent="0.3">
      <c r="R125" s="36"/>
      <c r="S125" s="37"/>
      <c r="T125" s="92"/>
      <c r="U125" s="55"/>
      <c r="V125" s="53"/>
      <c r="W125" s="53"/>
      <c r="X125" s="55"/>
      <c r="Y125" s="53"/>
      <c r="Z125" s="53"/>
      <c r="AA125" s="53"/>
      <c r="AB125" s="55"/>
      <c r="AC125" s="55"/>
    </row>
    <row r="126" spans="18:29" x14ac:dyDescent="0.3">
      <c r="R126" s="36"/>
      <c r="S126" s="37"/>
      <c r="T126" s="92"/>
      <c r="U126" s="55"/>
      <c r="V126" s="53"/>
      <c r="W126" s="53"/>
      <c r="X126" s="55"/>
      <c r="Y126" s="53"/>
      <c r="Z126" s="53"/>
      <c r="AA126" s="53"/>
      <c r="AB126" s="55"/>
      <c r="AC126" s="55"/>
    </row>
    <row r="127" spans="18:29" x14ac:dyDescent="0.3">
      <c r="R127" s="36"/>
      <c r="S127" s="37"/>
      <c r="T127" s="92"/>
      <c r="U127" s="55"/>
      <c r="V127" s="53"/>
      <c r="W127" s="53"/>
      <c r="X127" s="55"/>
      <c r="Y127" s="53"/>
      <c r="Z127" s="53"/>
      <c r="AA127" s="53"/>
      <c r="AB127" s="55"/>
      <c r="AC127" s="55"/>
    </row>
    <row r="128" spans="18:29" x14ac:dyDescent="0.3">
      <c r="R128" s="36"/>
      <c r="S128" s="37"/>
      <c r="T128" s="92"/>
      <c r="U128" s="55"/>
      <c r="V128" s="53"/>
      <c r="W128" s="53"/>
      <c r="X128" s="55"/>
      <c r="Y128" s="53"/>
      <c r="Z128" s="53"/>
      <c r="AA128" s="53"/>
      <c r="AB128" s="55"/>
      <c r="AC128" s="55"/>
    </row>
    <row r="129" spans="18:29" x14ac:dyDescent="0.3">
      <c r="R129" s="36"/>
      <c r="S129" s="37"/>
      <c r="T129" s="92"/>
      <c r="U129" s="55"/>
      <c r="V129" s="53"/>
      <c r="W129" s="53"/>
      <c r="X129" s="55"/>
      <c r="Y129" s="53"/>
      <c r="Z129" s="53"/>
      <c r="AA129" s="53"/>
      <c r="AB129" s="55"/>
      <c r="AC129" s="55"/>
    </row>
    <row r="130" spans="18:29" x14ac:dyDescent="0.3">
      <c r="R130" s="36"/>
      <c r="S130" s="37"/>
      <c r="T130" s="92"/>
      <c r="U130" s="55"/>
      <c r="V130" s="53"/>
      <c r="W130" s="53"/>
      <c r="X130" s="55"/>
      <c r="Y130" s="53"/>
      <c r="Z130" s="53"/>
      <c r="AA130" s="53"/>
      <c r="AB130" s="55"/>
      <c r="AC130" s="55"/>
    </row>
    <row r="131" spans="18:29" x14ac:dyDescent="0.3">
      <c r="R131" s="36"/>
      <c r="S131" s="37"/>
      <c r="T131" s="92"/>
      <c r="U131" s="55"/>
      <c r="V131" s="53"/>
      <c r="W131" s="53"/>
      <c r="X131" s="55"/>
      <c r="Y131" s="53"/>
      <c r="Z131" s="53"/>
      <c r="AA131" s="53"/>
      <c r="AB131" s="55"/>
      <c r="AC131" s="55"/>
    </row>
    <row r="132" spans="18:29" x14ac:dyDescent="0.3">
      <c r="R132" s="36"/>
      <c r="S132" s="37"/>
      <c r="T132" s="92"/>
      <c r="U132" s="55"/>
      <c r="V132" s="53"/>
      <c r="W132" s="53"/>
      <c r="X132" s="55"/>
      <c r="Y132" s="53"/>
      <c r="Z132" s="53"/>
      <c r="AA132" s="53"/>
      <c r="AB132" s="55"/>
      <c r="AC132" s="55"/>
    </row>
    <row r="133" spans="18:29" x14ac:dyDescent="0.3">
      <c r="R133" s="36"/>
      <c r="S133" s="37"/>
      <c r="T133" s="92"/>
      <c r="U133" s="55"/>
      <c r="V133" s="53"/>
      <c r="W133" s="53"/>
      <c r="X133" s="55"/>
      <c r="Y133" s="53"/>
      <c r="Z133" s="53"/>
      <c r="AA133" s="53"/>
      <c r="AB133" s="55"/>
      <c r="AC133" s="55"/>
    </row>
    <row r="134" spans="18:29" x14ac:dyDescent="0.3">
      <c r="R134" s="36"/>
      <c r="S134" s="37"/>
      <c r="T134" s="92"/>
      <c r="U134" s="55"/>
      <c r="V134" s="53"/>
      <c r="W134" s="53"/>
      <c r="X134" s="55"/>
      <c r="Y134" s="53"/>
      <c r="Z134" s="53"/>
      <c r="AA134" s="53"/>
      <c r="AB134" s="55"/>
      <c r="AC134" s="55"/>
    </row>
    <row r="135" spans="18:29" x14ac:dyDescent="0.3">
      <c r="R135" s="36"/>
      <c r="S135" s="37"/>
      <c r="T135" s="92"/>
      <c r="U135" s="55"/>
      <c r="V135" s="53"/>
      <c r="W135" s="53"/>
      <c r="X135" s="55"/>
      <c r="Y135" s="53"/>
      <c r="Z135" s="53"/>
      <c r="AA135" s="53"/>
      <c r="AB135" s="55"/>
      <c r="AC135" s="55"/>
    </row>
    <row r="136" spans="18:29" x14ac:dyDescent="0.3">
      <c r="R136" s="36"/>
      <c r="S136" s="37"/>
      <c r="T136" s="92"/>
      <c r="U136" s="55"/>
      <c r="V136" s="53"/>
      <c r="W136" s="53"/>
      <c r="X136" s="55"/>
      <c r="Y136" s="53"/>
      <c r="Z136" s="53"/>
      <c r="AA136" s="53"/>
      <c r="AB136" s="55"/>
      <c r="AC136" s="55"/>
    </row>
    <row r="137" spans="18:29" x14ac:dyDescent="0.3">
      <c r="R137" s="36"/>
      <c r="S137" s="37"/>
      <c r="T137" s="92"/>
      <c r="U137" s="55"/>
      <c r="V137" s="53"/>
      <c r="W137" s="53"/>
      <c r="X137" s="55"/>
      <c r="Y137" s="53"/>
      <c r="Z137" s="53"/>
      <c r="AA137" s="53"/>
      <c r="AB137" s="55"/>
      <c r="AC137" s="55"/>
    </row>
    <row r="138" spans="18:29" x14ac:dyDescent="0.3">
      <c r="R138" s="36"/>
      <c r="S138" s="37"/>
      <c r="T138" s="92"/>
      <c r="U138" s="55"/>
      <c r="V138" s="53"/>
      <c r="W138" s="53"/>
      <c r="X138" s="55"/>
      <c r="Y138" s="53"/>
      <c r="Z138" s="53"/>
      <c r="AA138" s="53"/>
      <c r="AB138" s="55"/>
      <c r="AC138" s="55"/>
    </row>
    <row r="139" spans="18:29" x14ac:dyDescent="0.3">
      <c r="R139" s="36"/>
      <c r="S139" s="37"/>
      <c r="T139" s="92"/>
      <c r="U139" s="55"/>
      <c r="V139" s="53"/>
      <c r="W139" s="53"/>
      <c r="X139" s="55"/>
      <c r="Y139" s="53"/>
      <c r="Z139" s="53"/>
      <c r="AA139" s="53"/>
      <c r="AB139" s="55"/>
      <c r="AC139" s="55"/>
    </row>
    <row r="140" spans="18:29" x14ac:dyDescent="0.3">
      <c r="R140" s="36"/>
      <c r="S140" s="37"/>
      <c r="T140" s="92"/>
      <c r="U140" s="55"/>
      <c r="V140" s="53"/>
      <c r="W140" s="53"/>
      <c r="X140" s="55"/>
      <c r="Y140" s="53"/>
      <c r="Z140" s="53"/>
      <c r="AA140" s="53"/>
      <c r="AB140" s="55"/>
      <c r="AC140" s="55"/>
    </row>
    <row r="141" spans="18:29" x14ac:dyDescent="0.3">
      <c r="R141" s="36"/>
      <c r="S141" s="37"/>
      <c r="T141" s="92"/>
      <c r="U141" s="55"/>
      <c r="V141" s="53"/>
      <c r="W141" s="53"/>
      <c r="X141" s="55"/>
      <c r="Y141" s="53"/>
      <c r="Z141" s="53"/>
      <c r="AA141" s="53"/>
      <c r="AB141" s="55"/>
      <c r="AC141" s="55"/>
    </row>
    <row r="142" spans="18:29" x14ac:dyDescent="0.3">
      <c r="R142" s="36"/>
      <c r="S142" s="37"/>
      <c r="T142" s="92"/>
      <c r="U142" s="55"/>
      <c r="V142" s="53"/>
      <c r="W142" s="53"/>
      <c r="X142" s="55"/>
      <c r="Y142" s="53"/>
      <c r="Z142" s="53"/>
      <c r="AA142" s="53"/>
      <c r="AB142" s="55"/>
      <c r="AC142" s="55"/>
    </row>
    <row r="143" spans="18:29" x14ac:dyDescent="0.3">
      <c r="R143" s="36"/>
      <c r="S143" s="37"/>
      <c r="T143" s="92"/>
      <c r="U143" s="55"/>
      <c r="V143" s="53"/>
      <c r="W143" s="53"/>
      <c r="X143" s="55"/>
      <c r="Y143" s="53"/>
      <c r="Z143" s="53"/>
      <c r="AA143" s="53"/>
      <c r="AB143" s="55"/>
      <c r="AC143" s="55"/>
    </row>
    <row r="144" spans="18:29" x14ac:dyDescent="0.3">
      <c r="R144" s="36"/>
      <c r="S144" s="37"/>
      <c r="T144" s="92"/>
      <c r="U144" s="55"/>
      <c r="V144" s="53"/>
      <c r="W144" s="53"/>
      <c r="X144" s="55"/>
      <c r="Y144" s="53"/>
      <c r="Z144" s="53"/>
      <c r="AA144" s="53"/>
      <c r="AB144" s="55"/>
      <c r="AC144" s="55"/>
    </row>
    <row r="145" spans="18:29" x14ac:dyDescent="0.3">
      <c r="R145" s="36"/>
      <c r="S145" s="37"/>
      <c r="T145" s="92"/>
      <c r="U145" s="55"/>
      <c r="V145" s="53"/>
      <c r="W145" s="53"/>
      <c r="X145" s="55"/>
      <c r="Y145" s="53"/>
      <c r="Z145" s="53"/>
      <c r="AA145" s="53"/>
      <c r="AB145" s="55"/>
      <c r="AC145" s="55"/>
    </row>
    <row r="146" spans="18:29" x14ac:dyDescent="0.3">
      <c r="R146" s="36"/>
      <c r="S146" s="37"/>
      <c r="T146" s="92"/>
      <c r="U146" s="55"/>
      <c r="V146" s="53"/>
      <c r="W146" s="53"/>
      <c r="X146" s="55"/>
      <c r="Y146" s="53"/>
      <c r="Z146" s="53"/>
      <c r="AA146" s="53"/>
      <c r="AB146" s="55"/>
      <c r="AC146" s="55"/>
    </row>
    <row r="147" spans="18:29" x14ac:dyDescent="0.3">
      <c r="R147" s="36"/>
      <c r="S147" s="37"/>
      <c r="T147" s="92"/>
      <c r="U147" s="55"/>
      <c r="V147" s="53"/>
      <c r="W147" s="53"/>
      <c r="X147" s="55"/>
      <c r="Y147" s="53"/>
      <c r="Z147" s="53"/>
      <c r="AA147" s="53"/>
      <c r="AB147" s="55"/>
      <c r="AC147" s="55"/>
    </row>
    <row r="148" spans="18:29" x14ac:dyDescent="0.3">
      <c r="R148" s="36"/>
      <c r="S148" s="37"/>
      <c r="T148" s="92"/>
      <c r="U148" s="55"/>
      <c r="V148" s="53"/>
      <c r="W148" s="53"/>
      <c r="X148" s="55"/>
      <c r="Y148" s="53"/>
      <c r="Z148" s="53"/>
      <c r="AA148" s="53"/>
      <c r="AB148" s="55"/>
      <c r="AC148" s="55"/>
    </row>
    <row r="149" spans="18:29" x14ac:dyDescent="0.3">
      <c r="R149" s="36"/>
      <c r="S149" s="37"/>
      <c r="T149" s="92"/>
      <c r="U149" s="55"/>
      <c r="V149" s="53"/>
      <c r="W149" s="53"/>
      <c r="X149" s="55"/>
      <c r="Y149" s="53"/>
      <c r="Z149" s="53"/>
      <c r="AA149" s="53"/>
      <c r="AB149" s="55"/>
      <c r="AC149" s="55"/>
    </row>
    <row r="150" spans="18:29" x14ac:dyDescent="0.3">
      <c r="R150" s="36"/>
      <c r="S150" s="37"/>
      <c r="T150" s="92"/>
      <c r="U150" s="55"/>
      <c r="V150" s="53"/>
      <c r="W150" s="53"/>
      <c r="X150" s="55"/>
      <c r="Y150" s="53"/>
      <c r="Z150" s="53"/>
      <c r="AA150" s="53"/>
      <c r="AB150" s="55"/>
      <c r="AC150" s="55"/>
    </row>
    <row r="151" spans="18:29" x14ac:dyDescent="0.3">
      <c r="R151" s="36"/>
      <c r="S151" s="37"/>
      <c r="T151" s="92"/>
      <c r="U151" s="55"/>
      <c r="V151" s="53"/>
      <c r="W151" s="53"/>
      <c r="X151" s="55"/>
      <c r="Y151" s="53"/>
      <c r="Z151" s="53"/>
      <c r="AA151" s="53"/>
      <c r="AB151" s="55"/>
      <c r="AC151" s="55"/>
    </row>
    <row r="152" spans="18:29" x14ac:dyDescent="0.3">
      <c r="R152" s="36"/>
      <c r="S152" s="37"/>
      <c r="T152" s="92"/>
      <c r="U152" s="55"/>
      <c r="V152" s="53"/>
      <c r="W152" s="53"/>
      <c r="X152" s="55"/>
      <c r="Y152" s="53"/>
      <c r="Z152" s="53"/>
      <c r="AA152" s="53"/>
      <c r="AB152" s="55"/>
      <c r="AC152" s="55"/>
    </row>
    <row r="153" spans="18:29" x14ac:dyDescent="0.3">
      <c r="R153" s="36"/>
      <c r="S153" s="37"/>
      <c r="T153" s="92"/>
      <c r="U153" s="55"/>
      <c r="V153" s="53"/>
      <c r="W153" s="53"/>
      <c r="X153" s="55"/>
      <c r="Y153" s="53"/>
      <c r="Z153" s="53"/>
      <c r="AA153" s="53"/>
      <c r="AB153" s="57"/>
      <c r="AC153" s="57"/>
    </row>
    <row r="154" spans="18:29" x14ac:dyDescent="0.3">
      <c r="R154" s="36"/>
      <c r="S154" s="37"/>
      <c r="T154" s="92"/>
      <c r="U154" s="55"/>
      <c r="V154" s="53"/>
      <c r="W154" s="53"/>
      <c r="X154" s="55"/>
      <c r="Y154" s="53"/>
      <c r="Z154" s="53"/>
      <c r="AA154" s="53"/>
      <c r="AB154" s="57"/>
      <c r="AC154" s="57"/>
    </row>
    <row r="155" spans="18:29" x14ac:dyDescent="0.3">
      <c r="R155" s="36"/>
      <c r="S155" s="37"/>
      <c r="T155" s="92"/>
      <c r="U155" s="55"/>
      <c r="V155" s="53"/>
      <c r="W155" s="53"/>
      <c r="X155" s="55"/>
      <c r="Y155" s="53"/>
      <c r="Z155" s="53"/>
      <c r="AA155" s="53"/>
      <c r="AB155" s="57"/>
      <c r="AC155" s="57"/>
    </row>
    <row r="156" spans="18:29" x14ac:dyDescent="0.3">
      <c r="R156" s="36"/>
      <c r="S156" s="37"/>
      <c r="T156" s="92"/>
      <c r="U156" s="55"/>
      <c r="V156" s="53"/>
      <c r="W156" s="53"/>
      <c r="X156" s="55"/>
      <c r="Y156" s="53"/>
      <c r="Z156" s="53"/>
      <c r="AA156" s="53"/>
      <c r="AB156" s="57"/>
      <c r="AC156" s="57"/>
    </row>
    <row r="157" spans="18:29" x14ac:dyDescent="0.3">
      <c r="R157" s="36"/>
      <c r="S157" s="37"/>
      <c r="T157" s="92"/>
      <c r="U157" s="55"/>
      <c r="V157" s="53"/>
      <c r="W157" s="53"/>
      <c r="X157" s="55"/>
      <c r="Y157" s="53"/>
      <c r="Z157" s="53"/>
      <c r="AA157" s="53"/>
      <c r="AB157" s="57"/>
      <c r="AC157" s="57"/>
    </row>
    <row r="158" spans="18:29" x14ac:dyDescent="0.3">
      <c r="R158" s="36"/>
      <c r="S158" s="37"/>
      <c r="T158" s="92"/>
      <c r="U158" s="55"/>
      <c r="V158" s="53"/>
      <c r="W158" s="53"/>
      <c r="X158" s="55"/>
      <c r="Y158" s="53"/>
      <c r="Z158" s="53"/>
      <c r="AA158" s="53"/>
      <c r="AB158" s="57"/>
      <c r="AC158" s="57"/>
    </row>
    <row r="159" spans="18:29" x14ac:dyDescent="0.3">
      <c r="R159" s="36"/>
      <c r="S159" s="37"/>
      <c r="T159" s="92"/>
      <c r="U159" s="55"/>
      <c r="V159" s="53"/>
      <c r="W159" s="53"/>
      <c r="X159" s="55"/>
      <c r="Y159" s="53"/>
      <c r="Z159" s="53"/>
      <c r="AA159" s="53"/>
      <c r="AB159" s="57"/>
      <c r="AC159" s="57"/>
    </row>
    <row r="160" spans="18:29" x14ac:dyDescent="0.3">
      <c r="R160" s="36"/>
      <c r="S160" s="37"/>
      <c r="T160" s="92"/>
      <c r="U160" s="55"/>
      <c r="V160" s="53"/>
      <c r="W160" s="53"/>
      <c r="X160" s="55"/>
      <c r="Y160" s="53"/>
      <c r="Z160" s="53"/>
      <c r="AA160" s="53"/>
      <c r="AB160" s="57"/>
      <c r="AC160" s="57"/>
    </row>
    <row r="161" spans="18:29" x14ac:dyDescent="0.3">
      <c r="R161" s="36"/>
      <c r="S161" s="37"/>
      <c r="T161" s="92"/>
      <c r="U161" s="55"/>
      <c r="V161" s="53"/>
      <c r="W161" s="53"/>
      <c r="X161" s="55"/>
      <c r="Y161" s="53"/>
      <c r="Z161" s="53"/>
      <c r="AA161" s="53"/>
      <c r="AB161" s="57"/>
      <c r="AC161" s="57"/>
    </row>
    <row r="162" spans="18:29" x14ac:dyDescent="0.3">
      <c r="R162" s="36"/>
      <c r="S162" s="37"/>
      <c r="T162" s="92"/>
      <c r="U162" s="55"/>
      <c r="V162" s="53"/>
      <c r="W162" s="53"/>
      <c r="X162" s="55"/>
      <c r="Y162" s="53"/>
      <c r="Z162" s="53"/>
      <c r="AA162" s="53"/>
      <c r="AB162" s="57"/>
      <c r="AC162" s="57"/>
    </row>
    <row r="163" spans="18:29" x14ac:dyDescent="0.3">
      <c r="R163" s="36"/>
      <c r="S163" s="37"/>
      <c r="T163" s="92"/>
      <c r="U163" s="55"/>
      <c r="V163" s="53"/>
      <c r="W163" s="53"/>
      <c r="X163" s="55"/>
      <c r="Y163" s="53"/>
      <c r="Z163" s="53"/>
      <c r="AA163" s="53"/>
      <c r="AB163" s="57"/>
      <c r="AC163" s="57"/>
    </row>
    <row r="164" spans="18:29" x14ac:dyDescent="0.3">
      <c r="R164" s="36"/>
      <c r="S164" s="37"/>
      <c r="T164" s="92"/>
      <c r="U164" s="55"/>
      <c r="V164" s="53"/>
      <c r="W164" s="53"/>
      <c r="X164" s="55"/>
      <c r="Y164" s="53"/>
      <c r="Z164" s="53"/>
      <c r="AA164" s="53"/>
      <c r="AB164" s="57"/>
      <c r="AC164" s="57"/>
    </row>
    <row r="165" spans="18:29" x14ac:dyDescent="0.3">
      <c r="R165" s="36"/>
      <c r="S165" s="37"/>
      <c r="T165" s="92"/>
      <c r="U165" s="55"/>
      <c r="V165" s="53"/>
      <c r="W165" s="53"/>
      <c r="X165" s="55"/>
      <c r="Y165" s="53"/>
      <c r="Z165" s="53"/>
      <c r="AA165" s="53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796010-4D30-481C-B7C7-2FB943B74355}">
  <dimension ref="B2:AC165"/>
  <sheetViews>
    <sheetView zoomScaleNormal="100" workbookViewId="0">
      <selection activeCell="E14" sqref="E14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  <col min="28" max="28" width="9" customWidth="1"/>
  </cols>
  <sheetData>
    <row r="2" spans="2:29" ht="15" thickBot="1" x14ac:dyDescent="0.35">
      <c r="B2" s="5" t="s">
        <v>9</v>
      </c>
    </row>
    <row r="3" spans="2:29" ht="16.8" thickBot="1" x14ac:dyDescent="0.35">
      <c r="R3" s="62" t="s">
        <v>0</v>
      </c>
      <c r="S3" s="63" t="s">
        <v>1</v>
      </c>
      <c r="T3" s="63" t="s">
        <v>2</v>
      </c>
      <c r="U3" s="64" t="s">
        <v>3</v>
      </c>
      <c r="V3" s="63" t="s">
        <v>4</v>
      </c>
      <c r="W3" s="63" t="s">
        <v>5</v>
      </c>
      <c r="X3" s="63" t="s">
        <v>6</v>
      </c>
      <c r="Y3" s="63" t="s">
        <v>7</v>
      </c>
      <c r="Z3" s="63" t="s">
        <v>8</v>
      </c>
      <c r="AA3" s="65" t="s">
        <v>40</v>
      </c>
      <c r="AB3" s="62" t="s">
        <v>27</v>
      </c>
      <c r="AC3" s="65" t="s">
        <v>8</v>
      </c>
    </row>
    <row r="4" spans="2:29" ht="15" thickBot="1" x14ac:dyDescent="0.35">
      <c r="B4" s="19" t="s">
        <v>11</v>
      </c>
      <c r="D4" s="20"/>
      <c r="R4" s="66">
        <v>0</v>
      </c>
      <c r="S4" s="67">
        <v>72.099999999999994</v>
      </c>
      <c r="T4" s="68">
        <f>(PI()*$D$10^2/4*S4)*10^-9</f>
        <v>1.2741121705715105E-3</v>
      </c>
      <c r="U4" s="69">
        <f>$D$14/T4*10^-6</f>
        <v>1.9665458488447671</v>
      </c>
      <c r="V4" s="72">
        <f>(1-(U4/$D$12))*100</f>
        <v>22.576935084851691</v>
      </c>
      <c r="W4" s="70">
        <f>100-V4</f>
        <v>77.423064915148302</v>
      </c>
      <c r="X4" s="69">
        <f>$D$15/$U$135*U4</f>
        <v>2.0408945249719523</v>
      </c>
      <c r="Y4" s="72">
        <f>(1-(X4/$D$12))*100</f>
        <v>19.64982185149794</v>
      </c>
      <c r="Z4" s="70">
        <f>100-Y4</f>
        <v>80.350178148502067</v>
      </c>
      <c r="AA4" s="71">
        <f>V4-Y4</f>
        <v>2.9271132333537508</v>
      </c>
      <c r="AB4" s="117" cm="1">
        <f t="array" ref="AB4:AB134">LOG10(R5:R135)</f>
        <v>0</v>
      </c>
      <c r="AC4" s="87">
        <f>Z5</f>
        <v>83.356084093625867</v>
      </c>
    </row>
    <row r="5" spans="2:29" ht="15" thickBot="1" x14ac:dyDescent="0.35">
      <c r="R5" s="13">
        <v>1</v>
      </c>
      <c r="S5" s="14">
        <v>69.5</v>
      </c>
      <c r="T5" s="59">
        <f t="shared" ref="T5:T68" si="0">(PI()*$D$10^2/4*S5)*10^-9</f>
        <v>1.2281663780127599E-3</v>
      </c>
      <c r="U5" s="16">
        <f t="shared" ref="U5:U68" si="1">$D$14/T5*10^-6</f>
        <v>2.0401144705281684</v>
      </c>
      <c r="V5" s="73">
        <f t="shared" ref="V5:V68" si="2">(1-(U5/$D$12))*100</f>
        <v>19.680532656371319</v>
      </c>
      <c r="W5" s="17">
        <f t="shared" ref="W5:W68" si="3">100-V5</f>
        <v>80.319467343628673</v>
      </c>
      <c r="X5" s="16">
        <f t="shared" ref="X5:X68" si="4">$D$15/$U$135*U5</f>
        <v>2.1172445359780969</v>
      </c>
      <c r="Y5" s="73">
        <f t="shared" ref="Y5:Y68" si="5">(1-(X5/$D$12))*100</f>
        <v>16.64391590637414</v>
      </c>
      <c r="Z5" s="17">
        <f t="shared" ref="Z5:Z68" si="6">100-Y5</f>
        <v>83.356084093625867</v>
      </c>
      <c r="AA5" s="18">
        <f t="shared" ref="AA5:AA68" si="7">V5-Y5</f>
        <v>3.0366167499971795</v>
      </c>
      <c r="AB5" s="118">
        <v>0.3010299956639812</v>
      </c>
      <c r="AC5" s="89">
        <f t="shared" ref="AC5:AC68" si="8">Z6</f>
        <v>84.820612657496312</v>
      </c>
    </row>
    <row r="6" spans="2:29" x14ac:dyDescent="0.3">
      <c r="B6" s="22" t="s">
        <v>13</v>
      </c>
      <c r="C6" s="23" t="s">
        <v>67</v>
      </c>
      <c r="R6" s="13">
        <v>2</v>
      </c>
      <c r="S6" s="14">
        <v>68.3</v>
      </c>
      <c r="T6" s="59">
        <f t="shared" si="0"/>
        <v>1.2069606276010286E-3</v>
      </c>
      <c r="U6" s="16">
        <f t="shared" si="1"/>
        <v>2.0759583558083121</v>
      </c>
      <c r="V6" s="73">
        <f t="shared" si="2"/>
        <v>18.26935607053889</v>
      </c>
      <c r="W6" s="17">
        <f t="shared" si="3"/>
        <v>81.73064392946111</v>
      </c>
      <c r="X6" s="16">
        <f t="shared" si="4"/>
        <v>2.1544435615004063</v>
      </c>
      <c r="Y6" s="73">
        <f t="shared" si="5"/>
        <v>15.179387342503691</v>
      </c>
      <c r="Z6" s="17">
        <f t="shared" si="6"/>
        <v>84.820612657496312</v>
      </c>
      <c r="AA6" s="18">
        <f t="shared" si="7"/>
        <v>3.0899687280351991</v>
      </c>
      <c r="AB6" s="118">
        <v>0.47712125471966244</v>
      </c>
      <c r="AC6" s="89">
        <f t="shared" si="8"/>
        <v>85.825893992696265</v>
      </c>
    </row>
    <row r="7" spans="2:29" x14ac:dyDescent="0.3">
      <c r="B7" s="26" t="s">
        <v>16</v>
      </c>
      <c r="C7" s="27">
        <v>45798</v>
      </c>
      <c r="R7" s="13">
        <v>3</v>
      </c>
      <c r="S7" s="14">
        <v>67.5</v>
      </c>
      <c r="T7" s="59">
        <f t="shared" si="0"/>
        <v>1.1928234606598746E-3</v>
      </c>
      <c r="U7" s="16">
        <f t="shared" si="1"/>
        <v>2.1005623066919661</v>
      </c>
      <c r="V7" s="73">
        <f t="shared" si="2"/>
        <v>17.300696586930474</v>
      </c>
      <c r="W7" s="17">
        <f t="shared" si="3"/>
        <v>82.699303413069529</v>
      </c>
      <c r="X7" s="16">
        <f t="shared" si="4"/>
        <v>2.1799777074144853</v>
      </c>
      <c r="Y7" s="73">
        <f t="shared" si="5"/>
        <v>14.174106007303733</v>
      </c>
      <c r="Z7" s="17">
        <f t="shared" si="6"/>
        <v>85.825893992696265</v>
      </c>
      <c r="AA7" s="18">
        <f t="shared" si="7"/>
        <v>3.1265905796267415</v>
      </c>
      <c r="AB7" s="118">
        <v>0.6020599913279624</v>
      </c>
      <c r="AC7" s="89">
        <f t="shared" si="8"/>
        <v>86.725267133338264</v>
      </c>
    </row>
    <row r="8" spans="2:29" ht="16.2" thickBot="1" x14ac:dyDescent="0.35">
      <c r="B8" s="29" t="s">
        <v>17</v>
      </c>
      <c r="C8" s="30" t="s">
        <v>35</v>
      </c>
      <c r="R8" s="13">
        <v>4</v>
      </c>
      <c r="S8" s="14">
        <v>66.8</v>
      </c>
      <c r="T8" s="59">
        <f t="shared" si="0"/>
        <v>1.1804534395863651E-3</v>
      </c>
      <c r="U8" s="16">
        <f t="shared" si="1"/>
        <v>2.1225741871513124</v>
      </c>
      <c r="V8" s="73">
        <f t="shared" si="2"/>
        <v>16.434087120027073</v>
      </c>
      <c r="W8" s="17">
        <f t="shared" si="3"/>
        <v>83.565912879972927</v>
      </c>
      <c r="X8" s="16">
        <f t="shared" si="4"/>
        <v>2.2028217851867922</v>
      </c>
      <c r="Y8" s="73">
        <f t="shared" si="5"/>
        <v>13.274732866661731</v>
      </c>
      <c r="Z8" s="17">
        <f t="shared" si="6"/>
        <v>86.725267133338264</v>
      </c>
      <c r="AA8" s="18">
        <f t="shared" si="7"/>
        <v>3.1593542533653416</v>
      </c>
      <c r="AB8" s="118">
        <v>0.69897000433601886</v>
      </c>
      <c r="AC8" s="89">
        <f t="shared" si="8"/>
        <v>87.247708501611385</v>
      </c>
    </row>
    <row r="9" spans="2:29" ht="15" thickBot="1" x14ac:dyDescent="0.35">
      <c r="R9" s="13">
        <v>5</v>
      </c>
      <c r="S9" s="14">
        <v>66.400000000000006</v>
      </c>
      <c r="T9" s="59">
        <f t="shared" si="0"/>
        <v>1.173384856115788E-3</v>
      </c>
      <c r="U9" s="16">
        <f t="shared" si="1"/>
        <v>2.1353607786401758</v>
      </c>
      <c r="V9" s="73">
        <f t="shared" si="2"/>
        <v>15.930678006292286</v>
      </c>
      <c r="W9" s="17">
        <f t="shared" si="3"/>
        <v>84.069321993707717</v>
      </c>
      <c r="X9" s="16">
        <f t="shared" si="4"/>
        <v>2.2160917959409292</v>
      </c>
      <c r="Y9" s="73">
        <f t="shared" si="5"/>
        <v>12.752291498388612</v>
      </c>
      <c r="Z9" s="17">
        <f t="shared" si="6"/>
        <v>87.247708501611385</v>
      </c>
      <c r="AA9" s="18">
        <f t="shared" si="7"/>
        <v>3.1783865079036744</v>
      </c>
      <c r="AB9" s="118">
        <v>0.77815125038364363</v>
      </c>
      <c r="AC9" s="89">
        <f t="shared" si="8"/>
        <v>87.909678975826949</v>
      </c>
    </row>
    <row r="10" spans="2:29" x14ac:dyDescent="0.3">
      <c r="B10" s="34" t="s">
        <v>18</v>
      </c>
      <c r="C10" s="35" t="s">
        <v>19</v>
      </c>
      <c r="D10" s="23">
        <v>150</v>
      </c>
      <c r="R10" s="13">
        <v>6</v>
      </c>
      <c r="S10" s="14">
        <v>65.900000000000006</v>
      </c>
      <c r="T10" s="59">
        <f t="shared" si="0"/>
        <v>1.1645491267775667E-3</v>
      </c>
      <c r="U10" s="16">
        <f t="shared" si="1"/>
        <v>2.1515623019985988</v>
      </c>
      <c r="V10" s="73">
        <f t="shared" si="2"/>
        <v>15.292822755960678</v>
      </c>
      <c r="W10" s="17">
        <f t="shared" si="3"/>
        <v>84.707177244039315</v>
      </c>
      <c r="X10" s="16">
        <f t="shared" si="4"/>
        <v>2.2329058459860045</v>
      </c>
      <c r="Y10" s="73">
        <f t="shared" si="5"/>
        <v>12.090321024173056</v>
      </c>
      <c r="Z10" s="17">
        <f t="shared" si="6"/>
        <v>87.909678975826949</v>
      </c>
      <c r="AA10" s="18">
        <f t="shared" si="7"/>
        <v>3.2025017317876223</v>
      </c>
      <c r="AB10" s="118">
        <v>0.84509804001425681</v>
      </c>
      <c r="AC10" s="89">
        <f t="shared" si="8"/>
        <v>88.311704946753011</v>
      </c>
    </row>
    <row r="11" spans="2:29" x14ac:dyDescent="0.3">
      <c r="B11" s="38" t="s">
        <v>15</v>
      </c>
      <c r="C11" s="39" t="s">
        <v>19</v>
      </c>
      <c r="D11" s="40">
        <v>60</v>
      </c>
      <c r="R11" s="13">
        <v>7</v>
      </c>
      <c r="S11" s="14">
        <v>65.599999999999994</v>
      </c>
      <c r="T11" s="59">
        <f t="shared" si="0"/>
        <v>1.1592476891746338E-3</v>
      </c>
      <c r="U11" s="16">
        <f t="shared" si="1"/>
        <v>2.1614017637455443</v>
      </c>
      <c r="V11" s="73">
        <f t="shared" si="2"/>
        <v>14.905442372222666</v>
      </c>
      <c r="W11" s="17">
        <f t="shared" si="3"/>
        <v>85.094557627777334</v>
      </c>
      <c r="X11" s="16">
        <f t="shared" si="4"/>
        <v>2.2431173056475266</v>
      </c>
      <c r="Y11" s="73">
        <f t="shared" si="5"/>
        <v>11.688295053246989</v>
      </c>
      <c r="Z11" s="17">
        <f t="shared" si="6"/>
        <v>88.311704946753011</v>
      </c>
      <c r="AA11" s="18">
        <f t="shared" si="7"/>
        <v>3.2171473189756767</v>
      </c>
      <c r="AB11" s="118">
        <v>0.90308998699194354</v>
      </c>
      <c r="AC11" s="89">
        <f t="shared" si="8"/>
        <v>88.71742487759569</v>
      </c>
    </row>
    <row r="12" spans="2:29" ht="16.2" x14ac:dyDescent="0.3">
      <c r="B12" s="41" t="s">
        <v>20</v>
      </c>
      <c r="C12" s="39" t="s">
        <v>21</v>
      </c>
      <c r="D12" s="42">
        <v>2.54</v>
      </c>
      <c r="R12" s="13">
        <v>8</v>
      </c>
      <c r="S12" s="14">
        <v>65.3</v>
      </c>
      <c r="T12" s="59">
        <f t="shared" si="0"/>
        <v>1.1539462515717011E-3</v>
      </c>
      <c r="U12" s="16">
        <f t="shared" si="1"/>
        <v>2.171331634023089</v>
      </c>
      <c r="V12" s="73">
        <f t="shared" si="2"/>
        <v>14.514502597516177</v>
      </c>
      <c r="W12" s="17">
        <f t="shared" si="3"/>
        <v>85.485497402483816</v>
      </c>
      <c r="X12" s="16">
        <f t="shared" si="4"/>
        <v>2.2534225918909305</v>
      </c>
      <c r="Y12" s="73">
        <f t="shared" si="5"/>
        <v>11.282575122404314</v>
      </c>
      <c r="Z12" s="17">
        <f t="shared" si="6"/>
        <v>88.71742487759569</v>
      </c>
      <c r="AA12" s="18">
        <f t="shared" si="7"/>
        <v>3.2319274751118634</v>
      </c>
      <c r="AB12" s="118">
        <v>0.95424250943932487</v>
      </c>
      <c r="AC12" s="89">
        <f t="shared" si="8"/>
        <v>89.126889915492271</v>
      </c>
    </row>
    <row r="13" spans="2:29" ht="15.6" x14ac:dyDescent="0.3">
      <c r="B13" s="41" t="s">
        <v>22</v>
      </c>
      <c r="C13" s="39" t="s">
        <v>23</v>
      </c>
      <c r="D13" s="40">
        <v>7</v>
      </c>
      <c r="R13" s="13">
        <v>9</v>
      </c>
      <c r="S13" s="14">
        <v>65</v>
      </c>
      <c r="T13" s="59">
        <f t="shared" si="0"/>
        <v>1.1486448139687681E-3</v>
      </c>
      <c r="U13" s="16">
        <f t="shared" si="1"/>
        <v>2.1813531646416568</v>
      </c>
      <c r="V13" s="73">
        <f t="shared" si="2"/>
        <v>14.119954147966263</v>
      </c>
      <c r="W13" s="17">
        <f t="shared" si="3"/>
        <v>85.880045852033732</v>
      </c>
      <c r="X13" s="16">
        <f t="shared" si="4"/>
        <v>2.2638230038535037</v>
      </c>
      <c r="Y13" s="73">
        <f t="shared" si="5"/>
        <v>10.873110084507731</v>
      </c>
      <c r="Z13" s="17">
        <f t="shared" si="6"/>
        <v>89.126889915492271</v>
      </c>
      <c r="AA13" s="18">
        <f t="shared" si="7"/>
        <v>3.246844063458532</v>
      </c>
      <c r="AB13" s="118">
        <v>1</v>
      </c>
      <c r="AC13" s="89">
        <f t="shared" si="8"/>
        <v>89.401972909058586</v>
      </c>
    </row>
    <row r="14" spans="2:29" x14ac:dyDescent="0.3">
      <c r="B14" s="41" t="s">
        <v>24</v>
      </c>
      <c r="C14" s="39" t="s">
        <v>25</v>
      </c>
      <c r="D14" s="43">
        <v>2505.6</v>
      </c>
      <c r="R14" s="13">
        <v>10</v>
      </c>
      <c r="S14" s="14">
        <v>64.8</v>
      </c>
      <c r="T14" s="59">
        <f t="shared" si="0"/>
        <v>1.1451105222334797E-3</v>
      </c>
      <c r="U14" s="16">
        <f t="shared" si="1"/>
        <v>2.1880857361374644</v>
      </c>
      <c r="V14" s="73">
        <f t="shared" si="2"/>
        <v>13.854892278052588</v>
      </c>
      <c r="W14" s="17">
        <f t="shared" si="3"/>
        <v>86.145107721947412</v>
      </c>
      <c r="X14" s="16">
        <f t="shared" si="4"/>
        <v>2.2708101118900883</v>
      </c>
      <c r="Y14" s="73">
        <f t="shared" si="5"/>
        <v>10.598027090941409</v>
      </c>
      <c r="Z14" s="17">
        <f t="shared" si="6"/>
        <v>89.401972909058586</v>
      </c>
      <c r="AA14" s="18">
        <f t="shared" si="7"/>
        <v>3.2568651871111793</v>
      </c>
      <c r="AB14" s="118">
        <v>1.0413926851582251</v>
      </c>
      <c r="AC14" s="89">
        <f t="shared" si="8"/>
        <v>89.67875920289471</v>
      </c>
    </row>
    <row r="15" spans="2:29" ht="16.8" thickBot="1" x14ac:dyDescent="0.35">
      <c r="B15" s="44" t="s">
        <v>26</v>
      </c>
      <c r="C15" s="45" t="s">
        <v>21</v>
      </c>
      <c r="D15" s="46">
        <v>2.4524749208412953</v>
      </c>
      <c r="R15" s="13">
        <v>11</v>
      </c>
      <c r="S15" s="14">
        <v>64.599999999999994</v>
      </c>
      <c r="T15" s="59">
        <f t="shared" si="0"/>
        <v>1.1415762304981911E-3</v>
      </c>
      <c r="U15" s="16">
        <f t="shared" si="1"/>
        <v>2.1948599953824721</v>
      </c>
      <c r="V15" s="73">
        <f t="shared" si="2"/>
        <v>13.588189158170394</v>
      </c>
      <c r="W15" s="17">
        <f t="shared" si="3"/>
        <v>86.411810841829606</v>
      </c>
      <c r="X15" s="16">
        <f t="shared" si="4"/>
        <v>2.2778404837535255</v>
      </c>
      <c r="Y15" s="73">
        <f t="shared" si="5"/>
        <v>10.321240797105292</v>
      </c>
      <c r="Z15" s="17">
        <f t="shared" si="6"/>
        <v>89.67875920289471</v>
      </c>
      <c r="AA15" s="18">
        <f t="shared" si="7"/>
        <v>3.2669483610651024</v>
      </c>
      <c r="AB15" s="118">
        <v>1.0791812460476249</v>
      </c>
      <c r="AC15" s="89">
        <f t="shared" si="8"/>
        <v>89.957264666257714</v>
      </c>
    </row>
    <row r="16" spans="2:29" x14ac:dyDescent="0.3">
      <c r="R16" s="13">
        <v>12</v>
      </c>
      <c r="S16" s="14">
        <v>64.400000000000006</v>
      </c>
      <c r="T16" s="59">
        <f t="shared" si="0"/>
        <v>1.1380419387629029E-3</v>
      </c>
      <c r="U16" s="16">
        <f t="shared" si="1"/>
        <v>2.2016763307718583</v>
      </c>
      <c r="V16" s="73">
        <f t="shared" si="2"/>
        <v>13.319829497170932</v>
      </c>
      <c r="W16" s="17">
        <f t="shared" si="3"/>
        <v>86.680170502829071</v>
      </c>
      <c r="X16" s="16">
        <f t="shared" si="4"/>
        <v>2.2849145225229459</v>
      </c>
      <c r="Y16" s="73">
        <f t="shared" si="5"/>
        <v>10.042735333742293</v>
      </c>
      <c r="Z16" s="17">
        <f t="shared" si="6"/>
        <v>89.957264666257714</v>
      </c>
      <c r="AA16" s="18">
        <f t="shared" si="7"/>
        <v>3.2770941634286395</v>
      </c>
      <c r="AB16" s="118">
        <v>1.1139433523068367</v>
      </c>
      <c r="AC16" s="89">
        <f t="shared" si="8"/>
        <v>90.237505366152618</v>
      </c>
    </row>
    <row r="17" spans="2:29" x14ac:dyDescent="0.3">
      <c r="R17" s="13">
        <v>13</v>
      </c>
      <c r="S17" s="14">
        <v>64.2</v>
      </c>
      <c r="T17" s="59">
        <f t="shared" si="0"/>
        <v>1.1345076470276141E-3</v>
      </c>
      <c r="U17" s="16">
        <f t="shared" si="1"/>
        <v>2.2085351355406186</v>
      </c>
      <c r="V17" s="73">
        <f t="shared" si="2"/>
        <v>13.049797813361474</v>
      </c>
      <c r="W17" s="17">
        <f t="shared" si="3"/>
        <v>86.950202186638521</v>
      </c>
      <c r="X17" s="16">
        <f t="shared" si="4"/>
        <v>2.2920326363002768</v>
      </c>
      <c r="Y17" s="73">
        <f t="shared" si="5"/>
        <v>9.7624946338473748</v>
      </c>
      <c r="Z17" s="17">
        <f t="shared" si="6"/>
        <v>90.237505366152618</v>
      </c>
      <c r="AA17" s="18">
        <f t="shared" si="7"/>
        <v>3.2873031795140992</v>
      </c>
      <c r="AB17" s="118">
        <v>1.146128035678238</v>
      </c>
      <c r="AC17" s="89">
        <f t="shared" si="8"/>
        <v>90.378281505569376</v>
      </c>
    </row>
    <row r="18" spans="2:29" x14ac:dyDescent="0.3">
      <c r="R18" s="13">
        <v>14</v>
      </c>
      <c r="S18" s="14">
        <v>64.099999999999994</v>
      </c>
      <c r="T18" s="59">
        <f t="shared" si="0"/>
        <v>1.1327405011599698E-3</v>
      </c>
      <c r="U18" s="16">
        <f t="shared" si="1"/>
        <v>2.2119805881701669</v>
      </c>
      <c r="V18" s="73">
        <f t="shared" si="2"/>
        <v>12.914150072040675</v>
      </c>
      <c r="W18" s="17">
        <f t="shared" si="3"/>
        <v>87.08584992795933</v>
      </c>
      <c r="X18" s="16">
        <f t="shared" si="4"/>
        <v>2.2956083502414621</v>
      </c>
      <c r="Y18" s="73">
        <f t="shared" si="5"/>
        <v>9.6217184944306204</v>
      </c>
      <c r="Z18" s="17">
        <f t="shared" si="6"/>
        <v>90.378281505569376</v>
      </c>
      <c r="AA18" s="18">
        <f t="shared" si="7"/>
        <v>3.2924315776100546</v>
      </c>
      <c r="AB18" s="118">
        <v>1.1760912590556813</v>
      </c>
      <c r="AC18" s="89">
        <f t="shared" si="8"/>
        <v>90.661155626087591</v>
      </c>
    </row>
    <row r="19" spans="2:29" x14ac:dyDescent="0.3">
      <c r="B19" s="6" t="s">
        <v>45</v>
      </c>
      <c r="R19" s="13">
        <v>15</v>
      </c>
      <c r="S19" s="14">
        <v>63.9</v>
      </c>
      <c r="T19" s="59">
        <f t="shared" si="0"/>
        <v>1.1292062094246814E-3</v>
      </c>
      <c r="U19" s="16">
        <f t="shared" si="1"/>
        <v>2.218903845097147</v>
      </c>
      <c r="V19" s="73">
        <f t="shared" si="2"/>
        <v>12.641580901687133</v>
      </c>
      <c r="W19" s="17">
        <f t="shared" si="3"/>
        <v>87.358419098312865</v>
      </c>
      <c r="X19" s="16">
        <f t="shared" si="4"/>
        <v>2.3027933529026248</v>
      </c>
      <c r="Y19" s="73">
        <f t="shared" si="5"/>
        <v>9.3388443739124138</v>
      </c>
      <c r="Z19" s="17">
        <f t="shared" si="6"/>
        <v>90.661155626087591</v>
      </c>
      <c r="AA19" s="18">
        <f t="shared" si="7"/>
        <v>3.3027365277747194</v>
      </c>
      <c r="AB19" s="118">
        <v>1.2041199826559248</v>
      </c>
      <c r="AC19" s="89">
        <f t="shared" si="8"/>
        <v>90.803257750893366</v>
      </c>
    </row>
    <row r="20" spans="2:29" ht="15" thickBot="1" x14ac:dyDescent="0.35">
      <c r="R20" s="13">
        <v>16</v>
      </c>
      <c r="S20" s="14">
        <v>63.8</v>
      </c>
      <c r="T20" s="59">
        <f t="shared" si="0"/>
        <v>1.1274390635570373E-3</v>
      </c>
      <c r="U20" s="16">
        <f t="shared" si="1"/>
        <v>2.2223817508104653</v>
      </c>
      <c r="V20" s="73">
        <f t="shared" si="2"/>
        <v>12.504655479902937</v>
      </c>
      <c r="W20" s="17">
        <f t="shared" si="3"/>
        <v>87.495344520097063</v>
      </c>
      <c r="X20" s="16">
        <f t="shared" si="4"/>
        <v>2.3064027468726915</v>
      </c>
      <c r="Y20" s="73">
        <f t="shared" si="5"/>
        <v>9.196742249106638</v>
      </c>
      <c r="Z20" s="17">
        <f t="shared" si="6"/>
        <v>90.803257750893366</v>
      </c>
      <c r="AA20" s="18">
        <f t="shared" si="7"/>
        <v>3.3079132307962986</v>
      </c>
      <c r="AB20" s="118">
        <v>1.2304489213782739</v>
      </c>
      <c r="AC20" s="89">
        <f t="shared" si="8"/>
        <v>91.088802586587988</v>
      </c>
    </row>
    <row r="21" spans="2:29" ht="15" thickBot="1" x14ac:dyDescent="0.35">
      <c r="E21" s="21" t="s">
        <v>12</v>
      </c>
      <c r="R21" s="13">
        <v>17</v>
      </c>
      <c r="S21" s="14">
        <v>63.6</v>
      </c>
      <c r="T21" s="59">
        <f t="shared" si="0"/>
        <v>1.1239047718217487E-3</v>
      </c>
      <c r="U21" s="16">
        <f t="shared" si="1"/>
        <v>2.2293703726683596</v>
      </c>
      <c r="V21" s="73">
        <f t="shared" si="2"/>
        <v>12.229512887072458</v>
      </c>
      <c r="W21" s="17">
        <f t="shared" si="3"/>
        <v>87.77048711292754</v>
      </c>
      <c r="X21" s="16">
        <f t="shared" si="4"/>
        <v>2.313655585699335</v>
      </c>
      <c r="Y21" s="73">
        <f t="shared" si="5"/>
        <v>8.9111974134120082</v>
      </c>
      <c r="Z21" s="17">
        <f t="shared" si="6"/>
        <v>91.088802586587988</v>
      </c>
      <c r="AA21" s="18">
        <f t="shared" si="7"/>
        <v>3.3183154736604497</v>
      </c>
      <c r="AB21" s="118">
        <v>1.255272505103306</v>
      </c>
      <c r="AC21" s="89">
        <f t="shared" si="8"/>
        <v>91.232249519795232</v>
      </c>
    </row>
    <row r="22" spans="2:29" x14ac:dyDescent="0.3">
      <c r="B22" s="122" t="s">
        <v>15</v>
      </c>
      <c r="C22" s="24">
        <v>1</v>
      </c>
      <c r="D22" s="25">
        <v>59.7</v>
      </c>
      <c r="E22" s="125">
        <f>AVERAGE(D22:D25)</f>
        <v>59.5</v>
      </c>
      <c r="R22" s="13">
        <v>18</v>
      </c>
      <c r="S22" s="14">
        <v>63.5</v>
      </c>
      <c r="T22" s="59">
        <f t="shared" si="0"/>
        <v>1.1221376259541044E-3</v>
      </c>
      <c r="U22" s="16">
        <f t="shared" si="1"/>
        <v>2.2328811921528771</v>
      </c>
      <c r="V22" s="73">
        <f t="shared" si="2"/>
        <v>12.091291647524526</v>
      </c>
      <c r="W22" s="17">
        <f t="shared" si="3"/>
        <v>87.908708352475472</v>
      </c>
      <c r="X22" s="16">
        <f t="shared" si="4"/>
        <v>2.3172991378027987</v>
      </c>
      <c r="Y22" s="73">
        <f t="shared" si="5"/>
        <v>8.7677504802047714</v>
      </c>
      <c r="Z22" s="17">
        <f t="shared" si="6"/>
        <v>91.232249519795232</v>
      </c>
      <c r="AA22" s="18">
        <f t="shared" si="7"/>
        <v>3.323541167319755</v>
      </c>
      <c r="AB22" s="118">
        <v>1.2787536009528289</v>
      </c>
      <c r="AC22" s="89">
        <f t="shared" si="8"/>
        <v>91.376148966987358</v>
      </c>
    </row>
    <row r="23" spans="2:29" x14ac:dyDescent="0.3">
      <c r="B23" s="123"/>
      <c r="C23" s="28">
        <v>2</v>
      </c>
      <c r="D23" s="31">
        <v>59.3</v>
      </c>
      <c r="E23" s="126"/>
      <c r="R23" s="13">
        <v>19</v>
      </c>
      <c r="S23" s="14">
        <v>63.4</v>
      </c>
      <c r="T23" s="59">
        <f t="shared" si="0"/>
        <v>1.12037048008646E-3</v>
      </c>
      <c r="U23" s="16">
        <f t="shared" si="1"/>
        <v>2.2364030867777243</v>
      </c>
      <c r="V23" s="73">
        <f t="shared" si="2"/>
        <v>11.952634378829751</v>
      </c>
      <c r="W23" s="17">
        <f t="shared" si="3"/>
        <v>88.047365621170243</v>
      </c>
      <c r="X23" s="16">
        <f t="shared" si="4"/>
        <v>2.3209541837614789</v>
      </c>
      <c r="Y23" s="73">
        <f t="shared" si="5"/>
        <v>8.6238510330126417</v>
      </c>
      <c r="Z23" s="17">
        <f t="shared" si="6"/>
        <v>91.376148966987358</v>
      </c>
      <c r="AA23" s="18">
        <f t="shared" si="7"/>
        <v>3.3287833458171097</v>
      </c>
      <c r="AB23" s="118">
        <v>1.3010299956639813</v>
      </c>
      <c r="AC23" s="89">
        <f t="shared" si="8"/>
        <v>91.520503072780372</v>
      </c>
    </row>
    <row r="24" spans="2:29" x14ac:dyDescent="0.3">
      <c r="B24" s="123"/>
      <c r="C24" s="28">
        <v>3</v>
      </c>
      <c r="D24" s="31">
        <v>59.6</v>
      </c>
      <c r="E24" s="126"/>
      <c r="R24" s="13">
        <v>20</v>
      </c>
      <c r="S24" s="14">
        <v>63.3</v>
      </c>
      <c r="T24" s="59">
        <f t="shared" si="0"/>
        <v>1.1186033342188157E-3</v>
      </c>
      <c r="U24" s="16">
        <f t="shared" si="1"/>
        <v>2.2399361090317171</v>
      </c>
      <c r="V24" s="73">
        <f t="shared" si="2"/>
        <v>11.81353901449933</v>
      </c>
      <c r="W24" s="17">
        <f t="shared" si="3"/>
        <v>88.186460985500673</v>
      </c>
      <c r="X24" s="16">
        <f t="shared" si="4"/>
        <v>2.3246207780486214</v>
      </c>
      <c r="Y24" s="73">
        <f t="shared" si="5"/>
        <v>8.4794969272196319</v>
      </c>
      <c r="Z24" s="17">
        <f t="shared" si="6"/>
        <v>91.520503072780372</v>
      </c>
      <c r="AA24" s="18">
        <f t="shared" si="7"/>
        <v>3.3340420872796983</v>
      </c>
      <c r="AB24" s="118">
        <v>1.3222192947339193</v>
      </c>
      <c r="AC24" s="89">
        <f t="shared" si="8"/>
        <v>91.665313995363874</v>
      </c>
    </row>
    <row r="25" spans="2:29" ht="15" thickBot="1" x14ac:dyDescent="0.35">
      <c r="B25" s="124"/>
      <c r="C25" s="32">
        <v>4</v>
      </c>
      <c r="D25" s="33">
        <v>59.4</v>
      </c>
      <c r="E25" s="127"/>
      <c r="R25" s="13">
        <v>21</v>
      </c>
      <c r="S25" s="14">
        <v>63.2</v>
      </c>
      <c r="T25" s="59">
        <f t="shared" si="0"/>
        <v>1.1168361883511716E-3</v>
      </c>
      <c r="U25" s="16">
        <f t="shared" si="1"/>
        <v>2.243480311735881</v>
      </c>
      <c r="V25" s="73">
        <f t="shared" si="2"/>
        <v>11.674003474965311</v>
      </c>
      <c r="W25" s="17">
        <f t="shared" si="3"/>
        <v>88.325996525034697</v>
      </c>
      <c r="X25" s="16">
        <f t="shared" si="4"/>
        <v>2.3282989754822423</v>
      </c>
      <c r="Y25" s="73">
        <f t="shared" si="5"/>
        <v>8.3346860046361275</v>
      </c>
      <c r="Z25" s="17">
        <f t="shared" si="6"/>
        <v>91.665313995363874</v>
      </c>
      <c r="AA25" s="18">
        <f t="shared" si="7"/>
        <v>3.339317470329183</v>
      </c>
      <c r="AB25" s="118">
        <v>1.3424226808222062</v>
      </c>
      <c r="AC25" s="89">
        <f t="shared" si="8"/>
        <v>91.810583906608528</v>
      </c>
    </row>
    <row r="26" spans="2:29" ht="15" thickBot="1" x14ac:dyDescent="0.35">
      <c r="C26" s="36"/>
      <c r="D26" s="36"/>
      <c r="E26" s="37"/>
      <c r="R26" s="13">
        <v>22</v>
      </c>
      <c r="S26" s="14">
        <v>63.1</v>
      </c>
      <c r="T26" s="59">
        <f t="shared" si="0"/>
        <v>1.1150690424835273E-3</v>
      </c>
      <c r="U26" s="16">
        <f t="shared" si="1"/>
        <v>2.247035748046081</v>
      </c>
      <c r="V26" s="73">
        <f t="shared" si="2"/>
        <v>11.534025667477133</v>
      </c>
      <c r="W26" s="17">
        <f t="shared" si="3"/>
        <v>88.465974332522862</v>
      </c>
      <c r="X26" s="16">
        <f t="shared" si="4"/>
        <v>2.3319888312278567</v>
      </c>
      <c r="Y26" s="73">
        <f t="shared" si="5"/>
        <v>8.1894160933914666</v>
      </c>
      <c r="Z26" s="17">
        <f t="shared" si="6"/>
        <v>91.810583906608528</v>
      </c>
      <c r="AA26" s="18">
        <f t="shared" si="7"/>
        <v>3.3446095740856663</v>
      </c>
      <c r="AB26" s="118">
        <v>1.3617278360175928</v>
      </c>
      <c r="AC26" s="89">
        <f t="shared" si="8"/>
        <v>91.956314992174555</v>
      </c>
    </row>
    <row r="27" spans="2:29" x14ac:dyDescent="0.3">
      <c r="B27" s="122" t="s">
        <v>18</v>
      </c>
      <c r="C27" s="24">
        <v>1</v>
      </c>
      <c r="D27" s="25">
        <v>149.5</v>
      </c>
      <c r="E27" s="125">
        <f>AVERAGE(D27:D28)</f>
        <v>149.55000000000001</v>
      </c>
      <c r="R27" s="13">
        <v>23</v>
      </c>
      <c r="S27" s="14">
        <v>63</v>
      </c>
      <c r="T27" s="59">
        <f t="shared" si="0"/>
        <v>1.1133018966158832E-3</v>
      </c>
      <c r="U27" s="16">
        <f t="shared" si="1"/>
        <v>2.2506024714556774</v>
      </c>
      <c r="V27" s="73">
        <f t="shared" si="2"/>
        <v>11.39360348599695</v>
      </c>
      <c r="W27" s="17">
        <f t="shared" si="3"/>
        <v>88.606396514003052</v>
      </c>
      <c r="X27" s="16">
        <f t="shared" si="4"/>
        <v>2.3356904008012336</v>
      </c>
      <c r="Y27" s="73">
        <f t="shared" si="5"/>
        <v>8.0436850078254523</v>
      </c>
      <c r="Z27" s="17">
        <f t="shared" si="6"/>
        <v>91.956314992174555</v>
      </c>
      <c r="AA27" s="18">
        <f t="shared" si="7"/>
        <v>3.3499184781714977</v>
      </c>
      <c r="AB27" s="118">
        <v>1.3802112417116059</v>
      </c>
      <c r="AC27" s="89">
        <f t="shared" si="8"/>
        <v>92.102509451621557</v>
      </c>
    </row>
    <row r="28" spans="2:29" ht="15" thickBot="1" x14ac:dyDescent="0.35">
      <c r="B28" s="124"/>
      <c r="C28" s="32">
        <v>2</v>
      </c>
      <c r="D28" s="33">
        <v>149.6</v>
      </c>
      <c r="E28" s="127"/>
      <c r="R28" s="13">
        <v>24</v>
      </c>
      <c r="S28" s="14">
        <v>62.9</v>
      </c>
      <c r="T28" s="59">
        <f t="shared" si="0"/>
        <v>1.1115347507482389E-3</v>
      </c>
      <c r="U28" s="16">
        <f t="shared" si="1"/>
        <v>2.2541805357982141</v>
      </c>
      <c r="V28" s="73">
        <f t="shared" si="2"/>
        <v>11.252734811093934</v>
      </c>
      <c r="W28" s="17">
        <f t="shared" si="3"/>
        <v>88.74726518890607</v>
      </c>
      <c r="X28" s="16">
        <f t="shared" si="4"/>
        <v>2.3394037400711878</v>
      </c>
      <c r="Y28" s="73">
        <f t="shared" si="5"/>
        <v>7.897490548378439</v>
      </c>
      <c r="Z28" s="17">
        <f t="shared" si="6"/>
        <v>92.102509451621557</v>
      </c>
      <c r="AA28" s="18">
        <f t="shared" si="7"/>
        <v>3.3552442627154946</v>
      </c>
      <c r="AB28" s="118">
        <v>1.3979400086720377</v>
      </c>
      <c r="AC28" s="89">
        <f t="shared" si="8"/>
        <v>92.102509451621557</v>
      </c>
    </row>
    <row r="29" spans="2:29" x14ac:dyDescent="0.3">
      <c r="R29" s="13">
        <v>25</v>
      </c>
      <c r="S29" s="14">
        <v>62.9</v>
      </c>
      <c r="T29" s="59">
        <f t="shared" si="0"/>
        <v>1.1115347507482389E-3</v>
      </c>
      <c r="U29" s="16">
        <f t="shared" si="1"/>
        <v>2.2541805357982141</v>
      </c>
      <c r="V29" s="73">
        <f t="shared" si="2"/>
        <v>11.252734811093934</v>
      </c>
      <c r="W29" s="17">
        <f t="shared" si="3"/>
        <v>88.74726518890607</v>
      </c>
      <c r="X29" s="16">
        <f t="shared" si="4"/>
        <v>2.3394037400711878</v>
      </c>
      <c r="Y29" s="73">
        <f t="shared" si="5"/>
        <v>7.897490548378439</v>
      </c>
      <c r="Z29" s="17">
        <f t="shared" si="6"/>
        <v>92.102509451621557</v>
      </c>
      <c r="AA29" s="18">
        <f t="shared" si="7"/>
        <v>3.3552442627154946</v>
      </c>
      <c r="AB29" s="118">
        <v>1.414973347970818</v>
      </c>
      <c r="AC29" s="89">
        <f t="shared" si="8"/>
        <v>92.24916949851908</v>
      </c>
    </row>
    <row r="30" spans="2:29" x14ac:dyDescent="0.3">
      <c r="B30" s="6" t="s">
        <v>46</v>
      </c>
      <c r="R30" s="13">
        <v>26</v>
      </c>
      <c r="S30" s="14">
        <v>62.8</v>
      </c>
      <c r="T30" s="59">
        <f t="shared" si="0"/>
        <v>1.1097676048805944E-3</v>
      </c>
      <c r="U30" s="16">
        <f t="shared" si="1"/>
        <v>2.2577699952501229</v>
      </c>
      <c r="V30" s="73">
        <f t="shared" si="2"/>
        <v>11.111417509837684</v>
      </c>
      <c r="W30" s="17">
        <f t="shared" si="3"/>
        <v>88.888582490162321</v>
      </c>
      <c r="X30" s="16">
        <f t="shared" si="4"/>
        <v>2.3431289052623847</v>
      </c>
      <c r="Y30" s="73">
        <f t="shared" si="5"/>
        <v>7.7508305014809213</v>
      </c>
      <c r="Z30" s="17">
        <f t="shared" si="6"/>
        <v>92.24916949851908</v>
      </c>
      <c r="AA30" s="18">
        <f t="shared" si="7"/>
        <v>3.3605870083567631</v>
      </c>
      <c r="AB30" s="118">
        <v>1.4313637641589874</v>
      </c>
      <c r="AC30" s="89">
        <f t="shared" si="8"/>
        <v>92.396297360558165</v>
      </c>
    </row>
    <row r="31" spans="2:29" ht="15" thickBot="1" x14ac:dyDescent="0.35">
      <c r="R31" s="13">
        <v>27</v>
      </c>
      <c r="S31" s="14">
        <v>62.7</v>
      </c>
      <c r="T31" s="59">
        <f t="shared" si="0"/>
        <v>1.1080004590129503E-3</v>
      </c>
      <c r="U31" s="16">
        <f t="shared" si="1"/>
        <v>2.261370904333456</v>
      </c>
      <c r="V31" s="73">
        <f t="shared" si="2"/>
        <v>10.969649435690709</v>
      </c>
      <c r="W31" s="17">
        <f t="shared" si="3"/>
        <v>89.030350564309288</v>
      </c>
      <c r="X31" s="16">
        <f t="shared" si="4"/>
        <v>2.3468659529581775</v>
      </c>
      <c r="Y31" s="73">
        <f t="shared" si="5"/>
        <v>7.6037026394418339</v>
      </c>
      <c r="Z31" s="17">
        <f t="shared" si="6"/>
        <v>92.396297360558165</v>
      </c>
      <c r="AA31" s="18">
        <f t="shared" si="7"/>
        <v>3.3659467962488749</v>
      </c>
      <c r="AB31" s="118">
        <v>1.4471580313422192</v>
      </c>
      <c r="AC31" s="89">
        <f t="shared" si="8"/>
        <v>92.543895279664497</v>
      </c>
    </row>
    <row r="32" spans="2:29" x14ac:dyDescent="0.3">
      <c r="B32" s="98" t="s">
        <v>47</v>
      </c>
      <c r="C32" s="99">
        <f>INTERCEPT(AC4:AC134,_xlfn.ANCHORARRAY(AB4))</f>
        <v>83.08229325514111</v>
      </c>
      <c r="R32" s="13">
        <v>28</v>
      </c>
      <c r="S32" s="14">
        <v>62.6</v>
      </c>
      <c r="T32" s="59">
        <f t="shared" si="0"/>
        <v>1.106233313145306E-3</v>
      </c>
      <c r="U32" s="16">
        <f t="shared" si="1"/>
        <v>2.2649833179186536</v>
      </c>
      <c r="V32" s="73">
        <f t="shared" si="2"/>
        <v>10.827428428399466</v>
      </c>
      <c r="W32" s="17">
        <f t="shared" si="3"/>
        <v>89.172571571600528</v>
      </c>
      <c r="X32" s="16">
        <f t="shared" si="4"/>
        <v>2.3506149401034784</v>
      </c>
      <c r="Y32" s="73">
        <f t="shared" si="5"/>
        <v>7.4561047203354995</v>
      </c>
      <c r="Z32" s="17">
        <f t="shared" si="6"/>
        <v>92.543895279664497</v>
      </c>
      <c r="AA32" s="18">
        <f t="shared" si="7"/>
        <v>3.3713237080639669</v>
      </c>
      <c r="AB32" s="118">
        <v>1.4623979978989561</v>
      </c>
      <c r="AC32" s="89">
        <f t="shared" si="8"/>
        <v>92.543895279664497</v>
      </c>
    </row>
    <row r="33" spans="2:29" x14ac:dyDescent="0.3">
      <c r="B33" s="100" t="s">
        <v>48</v>
      </c>
      <c r="C33" s="101">
        <f>SLOPE(AC4:AC134,_xlfn.ANCHORARRAY(AB4))</f>
        <v>6.4297298212133667</v>
      </c>
      <c r="R33" s="13">
        <v>29</v>
      </c>
      <c r="S33" s="14">
        <v>62.6</v>
      </c>
      <c r="T33" s="59">
        <f t="shared" si="0"/>
        <v>1.106233313145306E-3</v>
      </c>
      <c r="U33" s="16">
        <f t="shared" si="1"/>
        <v>2.2649833179186536</v>
      </c>
      <c r="V33" s="73">
        <f t="shared" si="2"/>
        <v>10.827428428399466</v>
      </c>
      <c r="W33" s="17">
        <f t="shared" si="3"/>
        <v>89.172571571600528</v>
      </c>
      <c r="X33" s="16">
        <f t="shared" si="4"/>
        <v>2.3506149401034784</v>
      </c>
      <c r="Y33" s="73">
        <f t="shared" si="5"/>
        <v>7.4561047203354995</v>
      </c>
      <c r="Z33" s="17">
        <f t="shared" si="6"/>
        <v>92.543895279664497</v>
      </c>
      <c r="AA33" s="18">
        <f t="shared" si="7"/>
        <v>3.3713237080639669</v>
      </c>
      <c r="AB33" s="118">
        <v>1.4771212547196624</v>
      </c>
      <c r="AC33" s="89">
        <f t="shared" si="8"/>
        <v>92.691965512111963</v>
      </c>
    </row>
    <row r="34" spans="2:29" ht="15" thickBot="1" x14ac:dyDescent="0.35">
      <c r="B34" s="102" t="s">
        <v>49</v>
      </c>
      <c r="C34" s="103">
        <f>(SUMIF(Z12:Z135,"&lt;=92",Z12:Z135)-(Z12*COUNTIF(Z12:Z135,"&lt;=92")))</f>
        <v>30.133630818769234</v>
      </c>
      <c r="R34" s="13">
        <v>30</v>
      </c>
      <c r="S34" s="14">
        <v>62.5</v>
      </c>
      <c r="T34" s="59">
        <f t="shared" si="0"/>
        <v>1.1044661672776617E-3</v>
      </c>
      <c r="U34" s="16">
        <f t="shared" si="1"/>
        <v>2.2686072912273234</v>
      </c>
      <c r="V34" s="73">
        <f t="shared" si="2"/>
        <v>10.684752313884903</v>
      </c>
      <c r="W34" s="17">
        <f t="shared" si="3"/>
        <v>89.3152476861151</v>
      </c>
      <c r="X34" s="16">
        <f t="shared" si="4"/>
        <v>2.3543759240076438</v>
      </c>
      <c r="Y34" s="73">
        <f t="shared" si="5"/>
        <v>7.3080344878880377</v>
      </c>
      <c r="Z34" s="17">
        <f t="shared" si="6"/>
        <v>92.691965512111963</v>
      </c>
      <c r="AA34" s="18">
        <f t="shared" si="7"/>
        <v>3.3767178259968658</v>
      </c>
      <c r="AB34" s="118">
        <v>1.4913616938342726</v>
      </c>
      <c r="AC34" s="89">
        <f t="shared" si="8"/>
        <v>92.840510328637777</v>
      </c>
    </row>
    <row r="35" spans="2:29" x14ac:dyDescent="0.3">
      <c r="R35" s="13">
        <v>31</v>
      </c>
      <c r="S35" s="14">
        <v>62.4</v>
      </c>
      <c r="T35" s="59">
        <f t="shared" si="0"/>
        <v>1.1026990214100176E-3</v>
      </c>
      <c r="U35" s="16">
        <f t="shared" si="1"/>
        <v>2.2722428798350589</v>
      </c>
      <c r="V35" s="73">
        <f t="shared" si="2"/>
        <v>10.541618904131544</v>
      </c>
      <c r="W35" s="17">
        <f t="shared" si="3"/>
        <v>89.458381095868461</v>
      </c>
      <c r="X35" s="16">
        <f t="shared" si="4"/>
        <v>2.3581489623473995</v>
      </c>
      <c r="Y35" s="73">
        <f t="shared" si="5"/>
        <v>7.1594896713622287</v>
      </c>
      <c r="Z35" s="17">
        <f t="shared" si="6"/>
        <v>92.840510328637777</v>
      </c>
      <c r="AA35" s="18">
        <f t="shared" si="7"/>
        <v>3.3821292327693158</v>
      </c>
      <c r="AB35" s="118">
        <v>1.505149978319906</v>
      </c>
      <c r="AC35" s="89">
        <f t="shared" si="8"/>
        <v>92.840510328637777</v>
      </c>
    </row>
    <row r="36" spans="2:29" x14ac:dyDescent="0.3">
      <c r="R36" s="13">
        <v>32</v>
      </c>
      <c r="S36" s="14">
        <v>62.4</v>
      </c>
      <c r="T36" s="59">
        <f t="shared" si="0"/>
        <v>1.1026990214100176E-3</v>
      </c>
      <c r="U36" s="16">
        <f t="shared" si="1"/>
        <v>2.2722428798350589</v>
      </c>
      <c r="V36" s="73">
        <f t="shared" si="2"/>
        <v>10.541618904131544</v>
      </c>
      <c r="W36" s="17">
        <f t="shared" si="3"/>
        <v>89.458381095868461</v>
      </c>
      <c r="X36" s="16">
        <f t="shared" si="4"/>
        <v>2.3581489623473995</v>
      </c>
      <c r="Y36" s="73">
        <f t="shared" si="5"/>
        <v>7.1594896713622287</v>
      </c>
      <c r="Z36" s="17">
        <f t="shared" si="6"/>
        <v>92.840510328637777</v>
      </c>
      <c r="AA36" s="18">
        <f t="shared" si="7"/>
        <v>3.3821292327693158</v>
      </c>
      <c r="AB36" s="118">
        <v>1.5185139398778875</v>
      </c>
      <c r="AC36" s="89">
        <f t="shared" si="8"/>
        <v>92.989532014558534</v>
      </c>
    </row>
    <row r="37" spans="2:29" x14ac:dyDescent="0.3">
      <c r="R37" s="13">
        <v>33</v>
      </c>
      <c r="S37" s="14">
        <v>62.3</v>
      </c>
      <c r="T37" s="59">
        <f t="shared" si="0"/>
        <v>1.1009318755423733E-3</v>
      </c>
      <c r="U37" s="16">
        <f t="shared" si="1"/>
        <v>2.2758901396742806</v>
      </c>
      <c r="V37" s="73">
        <f t="shared" si="2"/>
        <v>10.398025997075566</v>
      </c>
      <c r="W37" s="17">
        <f t="shared" si="3"/>
        <v>89.601974002924436</v>
      </c>
      <c r="X37" s="16">
        <f t="shared" si="4"/>
        <v>2.3619341131697866</v>
      </c>
      <c r="Y37" s="73">
        <f t="shared" si="5"/>
        <v>7.0104679854414709</v>
      </c>
      <c r="Z37" s="17">
        <f t="shared" si="6"/>
        <v>92.989532014558534</v>
      </c>
      <c r="AA37" s="18">
        <f t="shared" si="7"/>
        <v>3.3875580116340949</v>
      </c>
      <c r="AB37" s="118">
        <v>1.5314789170422551</v>
      </c>
      <c r="AC37" s="89">
        <f t="shared" si="8"/>
        <v>92.989532014558534</v>
      </c>
    </row>
    <row r="38" spans="2:29" x14ac:dyDescent="0.3">
      <c r="R38" s="13">
        <v>34</v>
      </c>
      <c r="S38" s="14">
        <v>62.3</v>
      </c>
      <c r="T38" s="59">
        <f t="shared" si="0"/>
        <v>1.1009318755423733E-3</v>
      </c>
      <c r="U38" s="16">
        <f t="shared" si="1"/>
        <v>2.2758901396742806</v>
      </c>
      <c r="V38" s="73">
        <f t="shared" si="2"/>
        <v>10.398025997075566</v>
      </c>
      <c r="W38" s="17">
        <f t="shared" si="3"/>
        <v>89.601974002924436</v>
      </c>
      <c r="X38" s="16">
        <f t="shared" si="4"/>
        <v>2.3619341131697866</v>
      </c>
      <c r="Y38" s="73">
        <f t="shared" si="5"/>
        <v>7.0104679854414709</v>
      </c>
      <c r="Z38" s="17">
        <f t="shared" si="6"/>
        <v>92.989532014558534</v>
      </c>
      <c r="AA38" s="18">
        <f t="shared" si="7"/>
        <v>3.3875580116340949</v>
      </c>
      <c r="AB38" s="118">
        <v>1.5440680443502757</v>
      </c>
      <c r="AC38" s="89">
        <f t="shared" si="8"/>
        <v>93.139032869887387</v>
      </c>
    </row>
    <row r="39" spans="2:29" x14ac:dyDescent="0.3">
      <c r="R39" s="13">
        <v>35</v>
      </c>
      <c r="S39" s="14">
        <v>62.2</v>
      </c>
      <c r="T39" s="59">
        <f t="shared" si="0"/>
        <v>1.0991647296747292E-3</v>
      </c>
      <c r="U39" s="16">
        <f t="shared" si="1"/>
        <v>2.2795491270371007</v>
      </c>
      <c r="V39" s="73">
        <f t="shared" si="2"/>
        <v>10.2539713764921</v>
      </c>
      <c r="W39" s="17">
        <f t="shared" si="3"/>
        <v>89.746028623507897</v>
      </c>
      <c r="X39" s="16">
        <f t="shared" si="4"/>
        <v>2.3657314348951397</v>
      </c>
      <c r="Y39" s="73">
        <f t="shared" si="5"/>
        <v>6.8609671301126163</v>
      </c>
      <c r="Z39" s="17">
        <f t="shared" si="6"/>
        <v>93.139032869887387</v>
      </c>
      <c r="AA39" s="18">
        <f t="shared" si="7"/>
        <v>3.3930042463794834</v>
      </c>
      <c r="AB39" s="118">
        <v>1.5563025007672873</v>
      </c>
      <c r="AC39" s="89">
        <f t="shared" si="8"/>
        <v>93.139032869887387</v>
      </c>
    </row>
    <row r="40" spans="2:29" x14ac:dyDescent="0.3">
      <c r="R40" s="13">
        <v>36</v>
      </c>
      <c r="S40" s="14">
        <v>62.2</v>
      </c>
      <c r="T40" s="59">
        <f t="shared" si="0"/>
        <v>1.0991647296747292E-3</v>
      </c>
      <c r="U40" s="16">
        <f t="shared" si="1"/>
        <v>2.2795491270371007</v>
      </c>
      <c r="V40" s="73">
        <f t="shared" si="2"/>
        <v>10.2539713764921</v>
      </c>
      <c r="W40" s="17">
        <f t="shared" si="3"/>
        <v>89.746028623507897</v>
      </c>
      <c r="X40" s="16">
        <f t="shared" si="4"/>
        <v>2.3657314348951397</v>
      </c>
      <c r="Y40" s="73">
        <f t="shared" si="5"/>
        <v>6.8609671301126163</v>
      </c>
      <c r="Z40" s="17">
        <f t="shared" si="6"/>
        <v>93.139032869887387</v>
      </c>
      <c r="AA40" s="18">
        <f t="shared" si="7"/>
        <v>3.3930042463794834</v>
      </c>
      <c r="AB40" s="118">
        <v>1.568201724066995</v>
      </c>
      <c r="AC40" s="89">
        <f t="shared" si="8"/>
        <v>93.289015209452458</v>
      </c>
    </row>
    <row r="41" spans="2:29" x14ac:dyDescent="0.3">
      <c r="R41" s="13">
        <v>37</v>
      </c>
      <c r="S41" s="14">
        <v>62.1</v>
      </c>
      <c r="T41" s="59">
        <f t="shared" si="0"/>
        <v>1.0973975838070849E-3</v>
      </c>
      <c r="U41" s="16">
        <f t="shared" si="1"/>
        <v>2.2832198985782237</v>
      </c>
      <c r="V41" s="73">
        <f t="shared" si="2"/>
        <v>10.10945281188096</v>
      </c>
      <c r="W41" s="17">
        <f t="shared" si="3"/>
        <v>89.890547188119044</v>
      </c>
      <c r="X41" s="16">
        <f t="shared" si="4"/>
        <v>2.3695409863200925</v>
      </c>
      <c r="Y41" s="73">
        <f t="shared" si="5"/>
        <v>6.7109847905475473</v>
      </c>
      <c r="Z41" s="17">
        <f t="shared" si="6"/>
        <v>93.289015209452458</v>
      </c>
      <c r="AA41" s="18">
        <f t="shared" si="7"/>
        <v>3.3984680213334126</v>
      </c>
      <c r="AB41" s="118">
        <v>1.5797835966168101</v>
      </c>
      <c r="AC41" s="89">
        <f t="shared" si="8"/>
        <v>93.289015209452458</v>
      </c>
    </row>
    <row r="42" spans="2:29" x14ac:dyDescent="0.3">
      <c r="R42" s="13">
        <v>38</v>
      </c>
      <c r="S42" s="14">
        <v>62.1</v>
      </c>
      <c r="T42" s="59">
        <f t="shared" si="0"/>
        <v>1.0973975838070849E-3</v>
      </c>
      <c r="U42" s="16">
        <f t="shared" si="1"/>
        <v>2.2832198985782237</v>
      </c>
      <c r="V42" s="73">
        <f t="shared" si="2"/>
        <v>10.10945281188096</v>
      </c>
      <c r="W42" s="17">
        <f t="shared" si="3"/>
        <v>89.890547188119044</v>
      </c>
      <c r="X42" s="16">
        <f t="shared" si="4"/>
        <v>2.3695409863200925</v>
      </c>
      <c r="Y42" s="73">
        <f t="shared" si="5"/>
        <v>6.7109847905475473</v>
      </c>
      <c r="Z42" s="17">
        <f t="shared" si="6"/>
        <v>93.289015209452458</v>
      </c>
      <c r="AA42" s="18">
        <f t="shared" si="7"/>
        <v>3.3984680213334126</v>
      </c>
      <c r="AB42" s="118">
        <v>1.5910646070264991</v>
      </c>
      <c r="AC42" s="89">
        <f t="shared" si="8"/>
        <v>93.439481363016085</v>
      </c>
    </row>
    <row r="43" spans="2:29" x14ac:dyDescent="0.3">
      <c r="R43" s="13">
        <v>39</v>
      </c>
      <c r="S43" s="14">
        <v>62</v>
      </c>
      <c r="T43" s="59">
        <f t="shared" si="0"/>
        <v>1.0956304379394404E-3</v>
      </c>
      <c r="U43" s="16">
        <f t="shared" si="1"/>
        <v>2.2869025113178663</v>
      </c>
      <c r="V43" s="73">
        <f t="shared" si="2"/>
        <v>9.9644680583517271</v>
      </c>
      <c r="W43" s="17">
        <f t="shared" si="3"/>
        <v>90.035531941648273</v>
      </c>
      <c r="X43" s="16">
        <f t="shared" si="4"/>
        <v>2.3733628266206086</v>
      </c>
      <c r="Y43" s="73">
        <f t="shared" si="5"/>
        <v>6.5605186369839146</v>
      </c>
      <c r="Z43" s="17">
        <f t="shared" si="6"/>
        <v>93.439481363016085</v>
      </c>
      <c r="AA43" s="18">
        <f t="shared" si="7"/>
        <v>3.4039494213678125</v>
      </c>
      <c r="AB43" s="118">
        <v>1.6020599913279623</v>
      </c>
      <c r="AC43" s="89">
        <f t="shared" si="8"/>
        <v>93.439481363016085</v>
      </c>
    </row>
    <row r="44" spans="2:29" x14ac:dyDescent="0.3">
      <c r="R44" s="13">
        <v>40</v>
      </c>
      <c r="S44" s="14">
        <v>62</v>
      </c>
      <c r="T44" s="59">
        <f t="shared" si="0"/>
        <v>1.0956304379394404E-3</v>
      </c>
      <c r="U44" s="16">
        <f t="shared" si="1"/>
        <v>2.2869025113178663</v>
      </c>
      <c r="V44" s="73">
        <f t="shared" si="2"/>
        <v>9.9644680583517271</v>
      </c>
      <c r="W44" s="17">
        <f t="shared" si="3"/>
        <v>90.035531941648273</v>
      </c>
      <c r="X44" s="16">
        <f t="shared" si="4"/>
        <v>2.3733628266206086</v>
      </c>
      <c r="Y44" s="73">
        <f t="shared" si="5"/>
        <v>6.5605186369839146</v>
      </c>
      <c r="Z44" s="17">
        <f t="shared" si="6"/>
        <v>93.439481363016085</v>
      </c>
      <c r="AA44" s="18">
        <f t="shared" si="7"/>
        <v>3.4039494213678125</v>
      </c>
      <c r="AB44" s="118">
        <v>1.6127838567197355</v>
      </c>
      <c r="AC44" s="89">
        <f t="shared" si="8"/>
        <v>93.590433675395758</v>
      </c>
    </row>
    <row r="45" spans="2:29" x14ac:dyDescent="0.3">
      <c r="R45" s="13">
        <v>41</v>
      </c>
      <c r="S45" s="14">
        <v>61.9</v>
      </c>
      <c r="T45" s="59">
        <f t="shared" si="0"/>
        <v>1.0938632920717963E-3</v>
      </c>
      <c r="U45" s="16">
        <f t="shared" si="1"/>
        <v>2.2905970226447123</v>
      </c>
      <c r="V45" s="73">
        <f t="shared" si="2"/>
        <v>9.8190148565073905</v>
      </c>
      <c r="W45" s="17">
        <f t="shared" si="3"/>
        <v>90.180985143492606</v>
      </c>
      <c r="X45" s="16">
        <f t="shared" si="4"/>
        <v>2.3771970153550521</v>
      </c>
      <c r="Y45" s="73">
        <f t="shared" si="5"/>
        <v>6.4095663246042438</v>
      </c>
      <c r="Z45" s="17">
        <f t="shared" si="6"/>
        <v>93.590433675395758</v>
      </c>
      <c r="AA45" s="18">
        <f t="shared" si="7"/>
        <v>3.4094485319031467</v>
      </c>
      <c r="AB45" s="118">
        <v>1.6232492903979006</v>
      </c>
      <c r="AC45" s="89">
        <f t="shared" si="8"/>
        <v>93.590433675395758</v>
      </c>
    </row>
    <row r="46" spans="2:29" x14ac:dyDescent="0.3">
      <c r="R46" s="13">
        <v>42</v>
      </c>
      <c r="S46" s="14">
        <v>61.9</v>
      </c>
      <c r="T46" s="59">
        <f t="shared" si="0"/>
        <v>1.0938632920717963E-3</v>
      </c>
      <c r="U46" s="16">
        <f t="shared" si="1"/>
        <v>2.2905970226447123</v>
      </c>
      <c r="V46" s="73">
        <f t="shared" si="2"/>
        <v>9.8190148565073905</v>
      </c>
      <c r="W46" s="17">
        <f t="shared" si="3"/>
        <v>90.180985143492606</v>
      </c>
      <c r="X46" s="16">
        <f t="shared" si="4"/>
        <v>2.3771970153550521</v>
      </c>
      <c r="Y46" s="73">
        <f t="shared" si="5"/>
        <v>6.4095663246042438</v>
      </c>
      <c r="Z46" s="17">
        <f t="shared" si="6"/>
        <v>93.590433675395758</v>
      </c>
      <c r="AA46" s="18">
        <f t="shared" si="7"/>
        <v>3.4094485319031467</v>
      </c>
      <c r="AB46" s="118">
        <v>1.6334684555795864</v>
      </c>
      <c r="AC46" s="89">
        <f t="shared" si="8"/>
        <v>93.741874506585702</v>
      </c>
    </row>
    <row r="47" spans="2:29" x14ac:dyDescent="0.3">
      <c r="R47" s="13">
        <v>43</v>
      </c>
      <c r="S47" s="14">
        <v>61.8</v>
      </c>
      <c r="T47" s="59">
        <f t="shared" si="0"/>
        <v>1.0920961462041519E-3</v>
      </c>
      <c r="U47" s="16">
        <f t="shared" si="1"/>
        <v>2.2943034903188946</v>
      </c>
      <c r="V47" s="73">
        <f t="shared" si="2"/>
        <v>9.6730909323269891</v>
      </c>
      <c r="W47" s="17">
        <f t="shared" si="3"/>
        <v>90.326909067673014</v>
      </c>
      <c r="X47" s="16">
        <f t="shared" si="4"/>
        <v>2.3810436124672769</v>
      </c>
      <c r="Y47" s="73">
        <f t="shared" si="5"/>
        <v>6.2581254934142905</v>
      </c>
      <c r="Z47" s="17">
        <f t="shared" si="6"/>
        <v>93.741874506585702</v>
      </c>
      <c r="AA47" s="18">
        <f t="shared" si="7"/>
        <v>3.4149654389126987</v>
      </c>
      <c r="AB47" s="118">
        <v>1.6434526764861874</v>
      </c>
      <c r="AC47" s="89">
        <f t="shared" si="8"/>
        <v>93.741874506585702</v>
      </c>
    </row>
    <row r="48" spans="2:29" x14ac:dyDescent="0.3">
      <c r="R48" s="13">
        <v>44</v>
      </c>
      <c r="S48" s="14">
        <v>61.8</v>
      </c>
      <c r="T48" s="59">
        <f t="shared" si="0"/>
        <v>1.0920961462041519E-3</v>
      </c>
      <c r="U48" s="16">
        <f t="shared" si="1"/>
        <v>2.2943034903188946</v>
      </c>
      <c r="V48" s="73">
        <f t="shared" si="2"/>
        <v>9.6730909323269891</v>
      </c>
      <c r="W48" s="17">
        <f t="shared" si="3"/>
        <v>90.326909067673014</v>
      </c>
      <c r="X48" s="16">
        <f t="shared" si="4"/>
        <v>2.3810436124672769</v>
      </c>
      <c r="Y48" s="73">
        <f t="shared" si="5"/>
        <v>6.2581254934142905</v>
      </c>
      <c r="Z48" s="17">
        <f t="shared" si="6"/>
        <v>93.741874506585702</v>
      </c>
      <c r="AA48" s="18">
        <f t="shared" si="7"/>
        <v>3.4149654389126987</v>
      </c>
      <c r="AB48" s="118">
        <v>1.6532125137753437</v>
      </c>
      <c r="AC48" s="89">
        <f t="shared" si="8"/>
        <v>93.741874506585702</v>
      </c>
    </row>
    <row r="49" spans="18:29" x14ac:dyDescent="0.3">
      <c r="R49" s="13">
        <v>45</v>
      </c>
      <c r="S49" s="14">
        <v>61.8</v>
      </c>
      <c r="T49" s="59">
        <f t="shared" si="0"/>
        <v>1.0920961462041519E-3</v>
      </c>
      <c r="U49" s="16">
        <f t="shared" si="1"/>
        <v>2.2943034903188946</v>
      </c>
      <c r="V49" s="73">
        <f t="shared" si="2"/>
        <v>9.6730909323269891</v>
      </c>
      <c r="W49" s="17">
        <f t="shared" si="3"/>
        <v>90.326909067673014</v>
      </c>
      <c r="X49" s="16">
        <f t="shared" si="4"/>
        <v>2.3810436124672769</v>
      </c>
      <c r="Y49" s="73">
        <f t="shared" si="5"/>
        <v>6.2581254934142905</v>
      </c>
      <c r="Z49" s="17">
        <f t="shared" si="6"/>
        <v>93.741874506585702</v>
      </c>
      <c r="AA49" s="18">
        <f t="shared" si="7"/>
        <v>3.4149654389126987</v>
      </c>
      <c r="AB49" s="118">
        <v>1.6627578316815741</v>
      </c>
      <c r="AC49" s="89">
        <f t="shared" si="8"/>
        <v>93.893806231880035</v>
      </c>
    </row>
    <row r="50" spans="18:29" x14ac:dyDescent="0.3">
      <c r="R50" s="13">
        <v>46</v>
      </c>
      <c r="S50" s="14">
        <v>61.7</v>
      </c>
      <c r="T50" s="59">
        <f t="shared" si="0"/>
        <v>1.0903290003365079E-3</v>
      </c>
      <c r="U50" s="16">
        <f t="shared" si="1"/>
        <v>2.2980219724750031</v>
      </c>
      <c r="V50" s="73">
        <f t="shared" si="2"/>
        <v>9.5266939970471203</v>
      </c>
      <c r="W50" s="17">
        <f t="shared" si="3"/>
        <v>90.473306002952881</v>
      </c>
      <c r="X50" s="16">
        <f t="shared" si="4"/>
        <v>2.3849026782897527</v>
      </c>
      <c r="Y50" s="73">
        <f t="shared" si="5"/>
        <v>6.1061937681199723</v>
      </c>
      <c r="Z50" s="17">
        <f t="shared" si="6"/>
        <v>93.893806231880035</v>
      </c>
      <c r="AA50" s="18">
        <f t="shared" si="7"/>
        <v>3.420500228927148</v>
      </c>
      <c r="AB50" s="118">
        <v>1.6720978579357175</v>
      </c>
      <c r="AC50" s="89">
        <f t="shared" si="8"/>
        <v>93.893806231880035</v>
      </c>
    </row>
    <row r="51" spans="18:29" x14ac:dyDescent="0.3">
      <c r="R51" s="13">
        <v>47</v>
      </c>
      <c r="S51" s="14">
        <v>61.7</v>
      </c>
      <c r="T51" s="59">
        <f t="shared" si="0"/>
        <v>1.0903290003365079E-3</v>
      </c>
      <c r="U51" s="16">
        <f t="shared" si="1"/>
        <v>2.2980219724750031</v>
      </c>
      <c r="V51" s="73">
        <f t="shared" si="2"/>
        <v>9.5266939970471203</v>
      </c>
      <c r="W51" s="17">
        <f t="shared" si="3"/>
        <v>90.473306002952881</v>
      </c>
      <c r="X51" s="16">
        <f t="shared" si="4"/>
        <v>2.3849026782897527</v>
      </c>
      <c r="Y51" s="73">
        <f t="shared" si="5"/>
        <v>6.1061937681199723</v>
      </c>
      <c r="Z51" s="17">
        <f t="shared" si="6"/>
        <v>93.893806231880035</v>
      </c>
      <c r="AA51" s="18">
        <f t="shared" si="7"/>
        <v>3.420500228927148</v>
      </c>
      <c r="AB51" s="118">
        <v>1.6812412373755872</v>
      </c>
      <c r="AC51" s="89">
        <f t="shared" si="8"/>
        <v>93.893806231880035</v>
      </c>
    </row>
    <row r="52" spans="18:29" x14ac:dyDescent="0.3">
      <c r="R52" s="13">
        <v>48</v>
      </c>
      <c r="S52" s="14">
        <v>61.7</v>
      </c>
      <c r="T52" s="59">
        <f t="shared" si="0"/>
        <v>1.0903290003365079E-3</v>
      </c>
      <c r="U52" s="16">
        <f t="shared" si="1"/>
        <v>2.2980219724750031</v>
      </c>
      <c r="V52" s="73">
        <f t="shared" si="2"/>
        <v>9.5266939970471203</v>
      </c>
      <c r="W52" s="17">
        <f t="shared" si="3"/>
        <v>90.473306002952881</v>
      </c>
      <c r="X52" s="16">
        <f t="shared" si="4"/>
        <v>2.3849026782897527</v>
      </c>
      <c r="Y52" s="73">
        <f t="shared" si="5"/>
        <v>6.1061937681199723</v>
      </c>
      <c r="Z52" s="17">
        <f t="shared" si="6"/>
        <v>93.893806231880035</v>
      </c>
      <c r="AA52" s="18">
        <f t="shared" si="7"/>
        <v>3.420500228927148</v>
      </c>
      <c r="AB52" s="118">
        <v>1.6901960800285136</v>
      </c>
      <c r="AC52" s="89">
        <f t="shared" si="8"/>
        <v>94.046231241996708</v>
      </c>
    </row>
    <row r="53" spans="18:29" x14ac:dyDescent="0.3">
      <c r="R53" s="13">
        <v>49</v>
      </c>
      <c r="S53" s="14">
        <v>61.6</v>
      </c>
      <c r="T53" s="59">
        <f t="shared" si="0"/>
        <v>1.0885618544688635E-3</v>
      </c>
      <c r="U53" s="16">
        <f t="shared" si="1"/>
        <v>2.3017525276251249</v>
      </c>
      <c r="V53" s="73">
        <f t="shared" si="2"/>
        <v>9.3798217470423282</v>
      </c>
      <c r="W53" s="17">
        <f t="shared" si="3"/>
        <v>90.620178252957672</v>
      </c>
      <c r="X53" s="16">
        <f t="shared" si="4"/>
        <v>2.3887742735467166</v>
      </c>
      <c r="Y53" s="73">
        <f t="shared" si="5"/>
        <v>5.9537687580032861</v>
      </c>
      <c r="Z53" s="17">
        <f t="shared" si="6"/>
        <v>94.046231241996708</v>
      </c>
      <c r="AA53" s="18">
        <f t="shared" si="7"/>
        <v>3.4260529890390421</v>
      </c>
      <c r="AB53" s="118">
        <v>1.6989700043360187</v>
      </c>
      <c r="AC53" s="89">
        <f t="shared" si="8"/>
        <v>94.046231241996708</v>
      </c>
    </row>
    <row r="54" spans="18:29" x14ac:dyDescent="0.3">
      <c r="R54" s="13">
        <v>50</v>
      </c>
      <c r="S54" s="14">
        <v>61.6</v>
      </c>
      <c r="T54" s="59">
        <f t="shared" si="0"/>
        <v>1.0885618544688635E-3</v>
      </c>
      <c r="U54" s="16">
        <f t="shared" si="1"/>
        <v>2.3017525276251249</v>
      </c>
      <c r="V54" s="73">
        <f t="shared" si="2"/>
        <v>9.3798217470423282</v>
      </c>
      <c r="W54" s="17">
        <f t="shared" si="3"/>
        <v>90.620178252957672</v>
      </c>
      <c r="X54" s="16">
        <f t="shared" si="4"/>
        <v>2.3887742735467166</v>
      </c>
      <c r="Y54" s="73">
        <f t="shared" si="5"/>
        <v>5.9537687580032861</v>
      </c>
      <c r="Z54" s="17">
        <f t="shared" si="6"/>
        <v>94.046231241996708</v>
      </c>
      <c r="AA54" s="18">
        <f t="shared" si="7"/>
        <v>3.4260529890390421</v>
      </c>
      <c r="AB54" s="118">
        <v>1.7075701760979363</v>
      </c>
      <c r="AC54" s="89">
        <f>Z55</f>
        <v>94.199151943203205</v>
      </c>
    </row>
    <row r="55" spans="18:29" x14ac:dyDescent="0.3">
      <c r="R55" s="13">
        <v>51</v>
      </c>
      <c r="S55" s="14">
        <v>61.5</v>
      </c>
      <c r="T55" s="59">
        <f t="shared" si="0"/>
        <v>1.0867947086012192E-3</v>
      </c>
      <c r="U55" s="16">
        <f t="shared" si="1"/>
        <v>2.3054952146619136</v>
      </c>
      <c r="V55" s="73">
        <f t="shared" si="2"/>
        <v>9.232471863704184</v>
      </c>
      <c r="W55" s="17">
        <f t="shared" si="3"/>
        <v>90.767528136295823</v>
      </c>
      <c r="X55" s="16">
        <f t="shared" si="4"/>
        <v>2.3926584593573614</v>
      </c>
      <c r="Y55" s="73">
        <f t="shared" si="5"/>
        <v>5.8008480567967924</v>
      </c>
      <c r="Z55" s="17">
        <f t="shared" si="6"/>
        <v>94.199151943203205</v>
      </c>
      <c r="AA55" s="18">
        <f t="shared" si="7"/>
        <v>3.4316238069073917</v>
      </c>
      <c r="AB55" s="118">
        <v>1.7160033436347992</v>
      </c>
      <c r="AC55" s="89">
        <f t="shared" si="8"/>
        <v>94.199151943203205</v>
      </c>
    </row>
    <row r="56" spans="18:29" x14ac:dyDescent="0.3">
      <c r="R56" s="13">
        <v>52</v>
      </c>
      <c r="S56" s="14">
        <v>61.5</v>
      </c>
      <c r="T56" s="59">
        <f t="shared" si="0"/>
        <v>1.0867947086012192E-3</v>
      </c>
      <c r="U56" s="16">
        <f t="shared" si="1"/>
        <v>2.3054952146619136</v>
      </c>
      <c r="V56" s="73">
        <f t="shared" si="2"/>
        <v>9.232471863704184</v>
      </c>
      <c r="W56" s="17">
        <f t="shared" si="3"/>
        <v>90.767528136295823</v>
      </c>
      <c r="X56" s="16">
        <f t="shared" si="4"/>
        <v>2.3926584593573614</v>
      </c>
      <c r="Y56" s="73">
        <f t="shared" si="5"/>
        <v>5.8008480567967924</v>
      </c>
      <c r="Z56" s="17">
        <f t="shared" si="6"/>
        <v>94.199151943203205</v>
      </c>
      <c r="AA56" s="18">
        <f t="shared" si="7"/>
        <v>3.4316238069073917</v>
      </c>
      <c r="AB56" s="118">
        <v>1.7242758696007889</v>
      </c>
      <c r="AC56" s="89">
        <f t="shared" si="8"/>
        <v>94.199151943203205</v>
      </c>
    </row>
    <row r="57" spans="18:29" x14ac:dyDescent="0.3">
      <c r="R57" s="13">
        <v>53</v>
      </c>
      <c r="S57" s="14">
        <v>61.5</v>
      </c>
      <c r="T57" s="59">
        <f t="shared" si="0"/>
        <v>1.0867947086012192E-3</v>
      </c>
      <c r="U57" s="16">
        <f t="shared" si="1"/>
        <v>2.3054952146619136</v>
      </c>
      <c r="V57" s="73">
        <f t="shared" si="2"/>
        <v>9.232471863704184</v>
      </c>
      <c r="W57" s="17">
        <f t="shared" si="3"/>
        <v>90.767528136295823</v>
      </c>
      <c r="X57" s="16">
        <f t="shared" si="4"/>
        <v>2.3926584593573614</v>
      </c>
      <c r="Y57" s="73">
        <f t="shared" si="5"/>
        <v>5.8008480567967924</v>
      </c>
      <c r="Z57" s="17">
        <f t="shared" si="6"/>
        <v>94.199151943203205</v>
      </c>
      <c r="AA57" s="18">
        <f t="shared" si="7"/>
        <v>3.4316238069073917</v>
      </c>
      <c r="AB57" s="118">
        <v>1.7323937598229686</v>
      </c>
      <c r="AC57" s="89">
        <f t="shared" si="8"/>
        <v>94.352570757442962</v>
      </c>
    </row>
    <row r="58" spans="18:29" x14ac:dyDescent="0.3">
      <c r="R58" s="13">
        <v>54</v>
      </c>
      <c r="S58" s="14">
        <v>61.4</v>
      </c>
      <c r="T58" s="59">
        <f t="shared" si="0"/>
        <v>1.0850275627335749E-3</v>
      </c>
      <c r="U58" s="16">
        <f t="shared" si="1"/>
        <v>2.309250092861689</v>
      </c>
      <c r="V58" s="73">
        <f t="shared" si="2"/>
        <v>9.084642013319332</v>
      </c>
      <c r="W58" s="17">
        <f t="shared" si="3"/>
        <v>90.915357986680675</v>
      </c>
      <c r="X58" s="16">
        <f t="shared" si="4"/>
        <v>2.3965552972390514</v>
      </c>
      <c r="Y58" s="73">
        <f t="shared" si="5"/>
        <v>5.6474292425570338</v>
      </c>
      <c r="Z58" s="17">
        <f t="shared" si="6"/>
        <v>94.352570757442962</v>
      </c>
      <c r="AA58" s="18">
        <f t="shared" si="7"/>
        <v>3.4372127707622981</v>
      </c>
      <c r="AB58" s="118">
        <v>1.7403626894942439</v>
      </c>
      <c r="AC58" s="89">
        <f t="shared" si="8"/>
        <v>94.352570757442962</v>
      </c>
    </row>
    <row r="59" spans="18:29" x14ac:dyDescent="0.3">
      <c r="R59" s="13">
        <v>55</v>
      </c>
      <c r="S59" s="14">
        <v>61.4</v>
      </c>
      <c r="T59" s="59">
        <f t="shared" si="0"/>
        <v>1.0850275627335749E-3</v>
      </c>
      <c r="U59" s="16">
        <f t="shared" si="1"/>
        <v>2.309250092861689</v>
      </c>
      <c r="V59" s="73">
        <f t="shared" si="2"/>
        <v>9.084642013319332</v>
      </c>
      <c r="W59" s="17">
        <f t="shared" si="3"/>
        <v>90.915357986680675</v>
      </c>
      <c r="X59" s="16">
        <f t="shared" si="4"/>
        <v>2.3965552972390514</v>
      </c>
      <c r="Y59" s="73">
        <f t="shared" si="5"/>
        <v>5.6474292425570338</v>
      </c>
      <c r="Z59" s="17">
        <f t="shared" si="6"/>
        <v>94.352570757442962</v>
      </c>
      <c r="AA59" s="18">
        <f t="shared" si="7"/>
        <v>3.4372127707622981</v>
      </c>
      <c r="AB59" s="118">
        <v>1.7481880270062005</v>
      </c>
      <c r="AC59" s="89">
        <f t="shared" si="8"/>
        <v>94.352570757442962</v>
      </c>
    </row>
    <row r="60" spans="18:29" x14ac:dyDescent="0.3">
      <c r="R60" s="13">
        <v>56</v>
      </c>
      <c r="S60" s="14">
        <v>61.4</v>
      </c>
      <c r="T60" s="59">
        <f t="shared" si="0"/>
        <v>1.0850275627335749E-3</v>
      </c>
      <c r="U60" s="16">
        <f t="shared" si="1"/>
        <v>2.309250092861689</v>
      </c>
      <c r="V60" s="73">
        <f t="shared" si="2"/>
        <v>9.084642013319332</v>
      </c>
      <c r="W60" s="17">
        <f t="shared" si="3"/>
        <v>90.915357986680675</v>
      </c>
      <c r="X60" s="16">
        <f t="shared" si="4"/>
        <v>2.3965552972390514</v>
      </c>
      <c r="Y60" s="73">
        <f t="shared" si="5"/>
        <v>5.6474292425570338</v>
      </c>
      <c r="Z60" s="17">
        <f t="shared" si="6"/>
        <v>94.352570757442962</v>
      </c>
      <c r="AA60" s="18">
        <f t="shared" si="7"/>
        <v>3.4372127707622981</v>
      </c>
      <c r="AB60" s="118">
        <v>1.7558748556724915</v>
      </c>
      <c r="AC60" s="89">
        <f t="shared" si="8"/>
        <v>94.506490122463234</v>
      </c>
    </row>
    <row r="61" spans="18:29" x14ac:dyDescent="0.3">
      <c r="R61" s="13">
        <v>57</v>
      </c>
      <c r="S61" s="14">
        <v>61.3</v>
      </c>
      <c r="T61" s="59">
        <f t="shared" si="0"/>
        <v>1.0832604168659308E-3</v>
      </c>
      <c r="U61" s="16">
        <f t="shared" si="1"/>
        <v>2.3130172218875642</v>
      </c>
      <c r="V61" s="73">
        <f t="shared" si="2"/>
        <v>8.9363298469462897</v>
      </c>
      <c r="W61" s="17">
        <f t="shared" si="3"/>
        <v>91.063670153053707</v>
      </c>
      <c r="X61" s="16">
        <f t="shared" si="4"/>
        <v>2.4004648491105662</v>
      </c>
      <c r="Y61" s="73">
        <f t="shared" si="5"/>
        <v>5.4935098775367619</v>
      </c>
      <c r="Z61" s="17">
        <f t="shared" si="6"/>
        <v>94.506490122463234</v>
      </c>
      <c r="AA61" s="18">
        <f t="shared" si="7"/>
        <v>3.4428199694095278</v>
      </c>
      <c r="AB61" s="118">
        <v>1.7634279935629373</v>
      </c>
      <c r="AC61" s="89">
        <f t="shared" si="8"/>
        <v>94.506490122463234</v>
      </c>
    </row>
    <row r="62" spans="18:29" x14ac:dyDescent="0.3">
      <c r="R62" s="13">
        <v>58</v>
      </c>
      <c r="S62" s="14">
        <v>61.3</v>
      </c>
      <c r="T62" s="59">
        <f t="shared" si="0"/>
        <v>1.0832604168659308E-3</v>
      </c>
      <c r="U62" s="16">
        <f t="shared" si="1"/>
        <v>2.3130172218875642</v>
      </c>
      <c r="V62" s="73">
        <f t="shared" si="2"/>
        <v>8.9363298469462897</v>
      </c>
      <c r="W62" s="17">
        <f t="shared" si="3"/>
        <v>91.063670153053707</v>
      </c>
      <c r="X62" s="16">
        <f t="shared" si="4"/>
        <v>2.4004648491105662</v>
      </c>
      <c r="Y62" s="73">
        <f t="shared" si="5"/>
        <v>5.4935098775367619</v>
      </c>
      <c r="Z62" s="17">
        <f t="shared" si="6"/>
        <v>94.506490122463234</v>
      </c>
      <c r="AA62" s="18">
        <f t="shared" si="7"/>
        <v>3.4428199694095278</v>
      </c>
      <c r="AB62" s="118">
        <v>1.7708520116421442</v>
      </c>
      <c r="AC62" s="89">
        <f t="shared" si="8"/>
        <v>94.506490122463234</v>
      </c>
    </row>
    <row r="63" spans="18:29" x14ac:dyDescent="0.3">
      <c r="R63" s="13">
        <v>59</v>
      </c>
      <c r="S63" s="14">
        <v>61.3</v>
      </c>
      <c r="T63" s="59">
        <f t="shared" si="0"/>
        <v>1.0832604168659308E-3</v>
      </c>
      <c r="U63" s="16">
        <f t="shared" si="1"/>
        <v>2.3130172218875642</v>
      </c>
      <c r="V63" s="73">
        <f t="shared" si="2"/>
        <v>8.9363298469462897</v>
      </c>
      <c r="W63" s="17">
        <f t="shared" si="3"/>
        <v>91.063670153053707</v>
      </c>
      <c r="X63" s="16">
        <f t="shared" si="4"/>
        <v>2.4004648491105662</v>
      </c>
      <c r="Y63" s="73">
        <f t="shared" si="5"/>
        <v>5.4935098775367619</v>
      </c>
      <c r="Z63" s="17">
        <f t="shared" si="6"/>
        <v>94.506490122463234</v>
      </c>
      <c r="AA63" s="18">
        <f t="shared" si="7"/>
        <v>3.4428199694095278</v>
      </c>
      <c r="AB63" s="118">
        <v>1.7781512503836436</v>
      </c>
      <c r="AC63" s="89">
        <f t="shared" si="8"/>
        <v>94.506490122463234</v>
      </c>
    </row>
    <row r="64" spans="18:29" x14ac:dyDescent="0.3">
      <c r="R64" s="13">
        <v>60</v>
      </c>
      <c r="S64" s="14">
        <v>61.3</v>
      </c>
      <c r="T64" s="59">
        <f t="shared" si="0"/>
        <v>1.0832604168659308E-3</v>
      </c>
      <c r="U64" s="16">
        <f t="shared" si="1"/>
        <v>2.3130172218875642</v>
      </c>
      <c r="V64" s="73">
        <f t="shared" si="2"/>
        <v>8.9363298469462897</v>
      </c>
      <c r="W64" s="17">
        <f t="shared" si="3"/>
        <v>91.063670153053707</v>
      </c>
      <c r="X64" s="16">
        <f t="shared" si="4"/>
        <v>2.4004648491105662</v>
      </c>
      <c r="Y64" s="73">
        <f t="shared" si="5"/>
        <v>5.4935098775367619</v>
      </c>
      <c r="Z64" s="17">
        <f t="shared" si="6"/>
        <v>94.506490122463234</v>
      </c>
      <c r="AA64" s="18">
        <f t="shared" si="7"/>
        <v>3.4428199694095278</v>
      </c>
      <c r="AB64" s="118">
        <v>1.7853298350107671</v>
      </c>
      <c r="AC64" s="89">
        <f t="shared" si="8"/>
        <v>94.660912491944401</v>
      </c>
    </row>
    <row r="65" spans="18:29" x14ac:dyDescent="0.3">
      <c r="R65" s="13">
        <v>61</v>
      </c>
      <c r="S65" s="14">
        <v>61.2</v>
      </c>
      <c r="T65" s="59">
        <f t="shared" si="0"/>
        <v>1.0814932709982863E-3</v>
      </c>
      <c r="U65" s="16">
        <f t="shared" si="1"/>
        <v>2.3167966617926097</v>
      </c>
      <c r="V65" s="73">
        <f t="shared" si="2"/>
        <v>8.78753300029096</v>
      </c>
      <c r="W65" s="17">
        <f t="shared" si="3"/>
        <v>91.212466999709036</v>
      </c>
      <c r="X65" s="16">
        <f t="shared" si="4"/>
        <v>2.404387177295388</v>
      </c>
      <c r="Y65" s="73">
        <f t="shared" si="5"/>
        <v>5.3390875080555951</v>
      </c>
      <c r="Z65" s="17">
        <f t="shared" si="6"/>
        <v>94.660912491944401</v>
      </c>
      <c r="AA65" s="18">
        <f t="shared" si="7"/>
        <v>3.4484454922353649</v>
      </c>
      <c r="AB65" s="118">
        <v>1.7923916894982539</v>
      </c>
      <c r="AC65" s="89">
        <f t="shared" si="8"/>
        <v>94.660912491944401</v>
      </c>
    </row>
    <row r="66" spans="18:29" x14ac:dyDescent="0.3">
      <c r="R66" s="13">
        <v>62</v>
      </c>
      <c r="S66" s="14">
        <v>61.2</v>
      </c>
      <c r="T66" s="59">
        <f t="shared" si="0"/>
        <v>1.0814932709982863E-3</v>
      </c>
      <c r="U66" s="16">
        <f t="shared" si="1"/>
        <v>2.3167966617926097</v>
      </c>
      <c r="V66" s="73">
        <f t="shared" si="2"/>
        <v>8.78753300029096</v>
      </c>
      <c r="W66" s="17">
        <f t="shared" si="3"/>
        <v>91.212466999709036</v>
      </c>
      <c r="X66" s="16">
        <f t="shared" si="4"/>
        <v>2.404387177295388</v>
      </c>
      <c r="Y66" s="73">
        <f t="shared" si="5"/>
        <v>5.3390875080555951</v>
      </c>
      <c r="Z66" s="17">
        <f t="shared" si="6"/>
        <v>94.660912491944401</v>
      </c>
      <c r="AA66" s="18">
        <f t="shared" si="7"/>
        <v>3.4484454922353649</v>
      </c>
      <c r="AB66" s="118">
        <v>1.7993405494535817</v>
      </c>
      <c r="AC66" s="89">
        <f t="shared" si="8"/>
        <v>94.660912491944401</v>
      </c>
    </row>
    <row r="67" spans="18:29" x14ac:dyDescent="0.3">
      <c r="R67" s="13">
        <v>63</v>
      </c>
      <c r="S67" s="14">
        <v>61.2</v>
      </c>
      <c r="T67" s="59">
        <f t="shared" si="0"/>
        <v>1.0814932709982863E-3</v>
      </c>
      <c r="U67" s="16">
        <f t="shared" si="1"/>
        <v>2.3167966617926097</v>
      </c>
      <c r="V67" s="73">
        <f t="shared" si="2"/>
        <v>8.78753300029096</v>
      </c>
      <c r="W67" s="17">
        <f t="shared" si="3"/>
        <v>91.212466999709036</v>
      </c>
      <c r="X67" s="16">
        <f t="shared" si="4"/>
        <v>2.404387177295388</v>
      </c>
      <c r="Y67" s="73">
        <f t="shared" si="5"/>
        <v>5.3390875080555951</v>
      </c>
      <c r="Z67" s="17">
        <f t="shared" si="6"/>
        <v>94.660912491944401</v>
      </c>
      <c r="AA67" s="18">
        <f t="shared" si="7"/>
        <v>3.4484454922353649</v>
      </c>
      <c r="AB67" s="118">
        <v>1.8061799739838871</v>
      </c>
      <c r="AC67" s="89">
        <f t="shared" si="8"/>
        <v>94.815840335630071</v>
      </c>
    </row>
    <row r="68" spans="18:29" x14ac:dyDescent="0.3">
      <c r="R68" s="13">
        <v>64</v>
      </c>
      <c r="S68" s="14">
        <v>61.1</v>
      </c>
      <c r="T68" s="59">
        <f t="shared" si="0"/>
        <v>1.0797261251306422E-3</v>
      </c>
      <c r="U68" s="16">
        <f t="shared" si="1"/>
        <v>2.3205884730230393</v>
      </c>
      <c r="V68" s="73">
        <f t="shared" si="2"/>
        <v>8.6382490935811305</v>
      </c>
      <c r="W68" s="17">
        <f t="shared" si="3"/>
        <v>91.361750906418877</v>
      </c>
      <c r="X68" s="16">
        <f t="shared" si="4"/>
        <v>2.4083223445250037</v>
      </c>
      <c r="Y68" s="73">
        <f t="shared" si="5"/>
        <v>5.1841596643699361</v>
      </c>
      <c r="Z68" s="17">
        <f t="shared" si="6"/>
        <v>94.815840335630071</v>
      </c>
      <c r="AA68" s="18">
        <f t="shared" si="7"/>
        <v>3.4540894292111943</v>
      </c>
      <c r="AB68" s="118">
        <v>1.8129133566428555</v>
      </c>
      <c r="AC68" s="89">
        <f t="shared" si="8"/>
        <v>94.815840335630071</v>
      </c>
    </row>
    <row r="69" spans="18:29" x14ac:dyDescent="0.3">
      <c r="R69" s="13">
        <v>65</v>
      </c>
      <c r="S69" s="14">
        <v>61.1</v>
      </c>
      <c r="T69" s="59">
        <f t="shared" ref="T69:T132" si="9">(PI()*$D$10^2/4*S69)*10^-9</f>
        <v>1.0797261251306422E-3</v>
      </c>
      <c r="U69" s="16">
        <f t="shared" ref="U69:U83" si="10">$D$14/T69*10^-6</f>
        <v>2.3205884730230393</v>
      </c>
      <c r="V69" s="73">
        <f t="shared" ref="V69:V83" si="11">(1-(U69/$D$12))*100</f>
        <v>8.6382490935811305</v>
      </c>
      <c r="W69" s="17">
        <f t="shared" ref="W69:W83" si="12">100-V69</f>
        <v>91.361750906418877</v>
      </c>
      <c r="X69" s="16">
        <f t="shared" ref="X69:X132" si="13">$D$15/$U$135*U69</f>
        <v>2.4083223445250037</v>
      </c>
      <c r="Y69" s="73">
        <f t="shared" ref="Y69:Y86" si="14">(1-(X69/$D$12))*100</f>
        <v>5.1841596643699361</v>
      </c>
      <c r="Z69" s="17">
        <f t="shared" ref="Z69:Z83" si="15">100-Y69</f>
        <v>94.815840335630071</v>
      </c>
      <c r="AA69" s="18">
        <f t="shared" ref="AA69:AA83" si="16">V69-Y69</f>
        <v>3.4540894292111943</v>
      </c>
      <c r="AB69" s="118">
        <v>1.8195439355418688</v>
      </c>
      <c r="AC69" s="89">
        <f t="shared" ref="AC69:AC82" si="17">Z70</f>
        <v>94.815840335630071</v>
      </c>
    </row>
    <row r="70" spans="18:29" x14ac:dyDescent="0.3">
      <c r="R70" s="13">
        <v>66</v>
      </c>
      <c r="S70" s="14">
        <v>61.1</v>
      </c>
      <c r="T70" s="59">
        <f t="shared" si="9"/>
        <v>1.0797261251306422E-3</v>
      </c>
      <c r="U70" s="16">
        <f t="shared" si="10"/>
        <v>2.3205884730230393</v>
      </c>
      <c r="V70" s="73">
        <f t="shared" si="11"/>
        <v>8.6382490935811305</v>
      </c>
      <c r="W70" s="17">
        <f t="shared" si="12"/>
        <v>91.361750906418877</v>
      </c>
      <c r="X70" s="16">
        <f t="shared" si="13"/>
        <v>2.4083223445250037</v>
      </c>
      <c r="Y70" s="73">
        <f t="shared" si="14"/>
        <v>5.1841596643699361</v>
      </c>
      <c r="Z70" s="17">
        <f t="shared" si="15"/>
        <v>94.815840335630071</v>
      </c>
      <c r="AA70" s="18">
        <f t="shared" si="16"/>
        <v>3.4540894292111943</v>
      </c>
      <c r="AB70" s="118">
        <v>1.8260748027008264</v>
      </c>
      <c r="AC70" s="89">
        <f t="shared" si="17"/>
        <v>94.815840335630071</v>
      </c>
    </row>
    <row r="71" spans="18:29" x14ac:dyDescent="0.3">
      <c r="R71" s="13">
        <v>67</v>
      </c>
      <c r="S71" s="14">
        <v>61.1</v>
      </c>
      <c r="T71" s="59">
        <f t="shared" si="9"/>
        <v>1.0797261251306422E-3</v>
      </c>
      <c r="U71" s="16">
        <f t="shared" si="10"/>
        <v>2.3205884730230393</v>
      </c>
      <c r="V71" s="73">
        <f t="shared" si="11"/>
        <v>8.6382490935811305</v>
      </c>
      <c r="W71" s="17">
        <f t="shared" si="12"/>
        <v>91.361750906418877</v>
      </c>
      <c r="X71" s="16">
        <f t="shared" si="13"/>
        <v>2.4083223445250037</v>
      </c>
      <c r="Y71" s="73">
        <f t="shared" si="14"/>
        <v>5.1841596643699361</v>
      </c>
      <c r="Z71" s="17">
        <f t="shared" si="15"/>
        <v>94.815840335630071</v>
      </c>
      <c r="AA71" s="18">
        <f t="shared" si="16"/>
        <v>3.4540894292111943</v>
      </c>
      <c r="AB71" s="118">
        <v>1.8325089127062364</v>
      </c>
      <c r="AC71" s="89">
        <f t="shared" si="17"/>
        <v>94.971276139458979</v>
      </c>
    </row>
    <row r="72" spans="18:29" x14ac:dyDescent="0.3">
      <c r="R72" s="13">
        <v>68</v>
      </c>
      <c r="S72" s="14">
        <v>61</v>
      </c>
      <c r="T72" s="59">
        <f t="shared" si="9"/>
        <v>1.0779589792629979E-3</v>
      </c>
      <c r="U72" s="16">
        <f t="shared" si="10"/>
        <v>2.3243927164214377</v>
      </c>
      <c r="V72" s="73">
        <f t="shared" si="11"/>
        <v>8.4884757314394594</v>
      </c>
      <c r="W72" s="17">
        <f t="shared" si="12"/>
        <v>91.511524268560535</v>
      </c>
      <c r="X72" s="16">
        <f t="shared" si="13"/>
        <v>2.4122704139422582</v>
      </c>
      <c r="Y72" s="73">
        <f t="shared" si="14"/>
        <v>5.0287238605410174</v>
      </c>
      <c r="Z72" s="17">
        <f t="shared" si="15"/>
        <v>94.971276139458979</v>
      </c>
      <c r="AA72" s="18">
        <f t="shared" si="16"/>
        <v>3.459751870898442</v>
      </c>
      <c r="AB72" s="118">
        <v>1.8388490907372552</v>
      </c>
      <c r="AC72" s="89">
        <f t="shared" si="17"/>
        <v>94.971276139458979</v>
      </c>
    </row>
    <row r="73" spans="18:29" x14ac:dyDescent="0.3">
      <c r="R73" s="13">
        <v>69</v>
      </c>
      <c r="S73" s="14">
        <v>61</v>
      </c>
      <c r="T73" s="59">
        <f t="shared" si="9"/>
        <v>1.0779589792629979E-3</v>
      </c>
      <c r="U73" s="16">
        <f t="shared" si="10"/>
        <v>2.3243927164214377</v>
      </c>
      <c r="V73" s="73">
        <f t="shared" si="11"/>
        <v>8.4884757314394594</v>
      </c>
      <c r="W73" s="17">
        <f t="shared" si="12"/>
        <v>91.511524268560535</v>
      </c>
      <c r="X73" s="16">
        <f t="shared" si="13"/>
        <v>2.4122704139422582</v>
      </c>
      <c r="Y73" s="73">
        <f t="shared" si="14"/>
        <v>5.0287238605410174</v>
      </c>
      <c r="Z73" s="17">
        <f t="shared" si="15"/>
        <v>94.971276139458979</v>
      </c>
      <c r="AA73" s="18">
        <f t="shared" si="16"/>
        <v>3.459751870898442</v>
      </c>
      <c r="AB73" s="118">
        <v>1.8450980400142569</v>
      </c>
      <c r="AC73" s="89">
        <f t="shared" si="17"/>
        <v>94.971276139458979</v>
      </c>
    </row>
    <row r="74" spans="18:29" x14ac:dyDescent="0.3">
      <c r="R74" s="13">
        <v>70</v>
      </c>
      <c r="S74" s="14">
        <v>61</v>
      </c>
      <c r="T74" s="59">
        <f t="shared" si="9"/>
        <v>1.0779589792629979E-3</v>
      </c>
      <c r="U74" s="16">
        <f t="shared" si="10"/>
        <v>2.3243927164214377</v>
      </c>
      <c r="V74" s="73">
        <f t="shared" si="11"/>
        <v>8.4884757314394594</v>
      </c>
      <c r="W74" s="17">
        <f t="shared" si="12"/>
        <v>91.511524268560535</v>
      </c>
      <c r="X74" s="16">
        <f t="shared" si="13"/>
        <v>2.4122704139422582</v>
      </c>
      <c r="Y74" s="73">
        <f t="shared" si="14"/>
        <v>5.0287238605410174</v>
      </c>
      <c r="Z74" s="17">
        <f t="shared" si="15"/>
        <v>94.971276139458979</v>
      </c>
      <c r="AA74" s="18">
        <f t="shared" si="16"/>
        <v>3.459751870898442</v>
      </c>
      <c r="AB74" s="118">
        <v>1.8512583487190752</v>
      </c>
      <c r="AC74" s="89">
        <f t="shared" si="17"/>
        <v>94.971276139458979</v>
      </c>
    </row>
    <row r="75" spans="18:29" x14ac:dyDescent="0.3">
      <c r="R75" s="13">
        <v>71</v>
      </c>
      <c r="S75" s="14">
        <v>61</v>
      </c>
      <c r="T75" s="59">
        <f t="shared" si="9"/>
        <v>1.0779589792629979E-3</v>
      </c>
      <c r="U75" s="16">
        <f t="shared" si="10"/>
        <v>2.3243927164214377</v>
      </c>
      <c r="V75" s="73">
        <f t="shared" si="11"/>
        <v>8.4884757314394594</v>
      </c>
      <c r="W75" s="17">
        <f t="shared" si="12"/>
        <v>91.511524268560535</v>
      </c>
      <c r="X75" s="16">
        <f t="shared" si="13"/>
        <v>2.4122704139422582</v>
      </c>
      <c r="Y75" s="73">
        <f t="shared" si="14"/>
        <v>5.0287238605410174</v>
      </c>
      <c r="Z75" s="17">
        <f t="shared" si="15"/>
        <v>94.971276139458979</v>
      </c>
      <c r="AA75" s="18">
        <f t="shared" si="16"/>
        <v>3.459751870898442</v>
      </c>
      <c r="AB75" s="118">
        <v>1.8573324964312685</v>
      </c>
      <c r="AC75" s="89">
        <f t="shared" si="17"/>
        <v>95.127222405697822</v>
      </c>
    </row>
    <row r="76" spans="18:29" x14ac:dyDescent="0.3">
      <c r="R76" s="13">
        <v>72</v>
      </c>
      <c r="S76" s="14">
        <v>60.9</v>
      </c>
      <c r="T76" s="59">
        <f t="shared" si="9"/>
        <v>1.0761918333953536E-3</v>
      </c>
      <c r="U76" s="16">
        <f t="shared" si="10"/>
        <v>2.3282094532300115</v>
      </c>
      <c r="V76" s="73">
        <f t="shared" si="11"/>
        <v>8.3382105027554498</v>
      </c>
      <c r="W76" s="17">
        <f t="shared" si="12"/>
        <v>91.661789497244555</v>
      </c>
      <c r="X76" s="16">
        <f t="shared" si="13"/>
        <v>2.4162314491047248</v>
      </c>
      <c r="Y76" s="73">
        <f t="shared" si="14"/>
        <v>4.87277759430218</v>
      </c>
      <c r="Z76" s="17">
        <f t="shared" si="15"/>
        <v>95.127222405697822</v>
      </c>
      <c r="AA76" s="18">
        <f t="shared" si="16"/>
        <v>3.4654329084532698</v>
      </c>
      <c r="AB76" s="118">
        <v>1.8633228601204559</v>
      </c>
      <c r="AC76" s="89">
        <f t="shared" si="17"/>
        <v>95.127222405697822</v>
      </c>
    </row>
    <row r="77" spans="18:29" x14ac:dyDescent="0.3">
      <c r="R77" s="13">
        <v>73</v>
      </c>
      <c r="S77" s="14">
        <v>60.9</v>
      </c>
      <c r="T77" s="59">
        <f t="shared" si="9"/>
        <v>1.0761918333953536E-3</v>
      </c>
      <c r="U77" s="16">
        <f t="shared" si="10"/>
        <v>2.3282094532300115</v>
      </c>
      <c r="V77" s="73">
        <f t="shared" si="11"/>
        <v>8.3382105027554498</v>
      </c>
      <c r="W77" s="17">
        <f t="shared" si="12"/>
        <v>91.661789497244555</v>
      </c>
      <c r="X77" s="16">
        <f t="shared" si="13"/>
        <v>2.4162314491047248</v>
      </c>
      <c r="Y77" s="73">
        <f t="shared" si="14"/>
        <v>4.87277759430218</v>
      </c>
      <c r="Z77" s="17">
        <f t="shared" si="15"/>
        <v>95.127222405697822</v>
      </c>
      <c r="AA77" s="18">
        <f t="shared" si="16"/>
        <v>3.4654329084532698</v>
      </c>
      <c r="AB77" s="118">
        <v>1.8692317197309762</v>
      </c>
      <c r="AC77" s="89">
        <f t="shared" si="17"/>
        <v>95.127222405697822</v>
      </c>
    </row>
    <row r="78" spans="18:29" x14ac:dyDescent="0.3">
      <c r="R78" s="13">
        <v>74</v>
      </c>
      <c r="S78" s="14">
        <v>60.9</v>
      </c>
      <c r="T78" s="59">
        <f t="shared" si="9"/>
        <v>1.0761918333953536E-3</v>
      </c>
      <c r="U78" s="16">
        <f t="shared" si="10"/>
        <v>2.3282094532300115</v>
      </c>
      <c r="V78" s="73">
        <f t="shared" si="11"/>
        <v>8.3382105027554498</v>
      </c>
      <c r="W78" s="17">
        <f t="shared" si="12"/>
        <v>91.661789497244555</v>
      </c>
      <c r="X78" s="16">
        <f t="shared" si="13"/>
        <v>2.4162314491047248</v>
      </c>
      <c r="Y78" s="73">
        <f t="shared" si="14"/>
        <v>4.87277759430218</v>
      </c>
      <c r="Z78" s="17">
        <f t="shared" si="15"/>
        <v>95.127222405697822</v>
      </c>
      <c r="AA78" s="18">
        <f t="shared" si="16"/>
        <v>3.4654329084532698</v>
      </c>
      <c r="AB78" s="118">
        <v>1.8750612633917001</v>
      </c>
      <c r="AC78" s="89">
        <f t="shared" si="17"/>
        <v>95.127222405697822</v>
      </c>
    </row>
    <row r="79" spans="18:29" x14ac:dyDescent="0.3">
      <c r="R79" s="13">
        <v>75</v>
      </c>
      <c r="S79" s="14">
        <v>60.9</v>
      </c>
      <c r="T79" s="59">
        <f t="shared" si="9"/>
        <v>1.0761918333953536E-3</v>
      </c>
      <c r="U79" s="16">
        <f t="shared" si="10"/>
        <v>2.3282094532300115</v>
      </c>
      <c r="V79" s="73">
        <f t="shared" si="11"/>
        <v>8.3382105027554498</v>
      </c>
      <c r="W79" s="17">
        <f t="shared" si="12"/>
        <v>91.661789497244555</v>
      </c>
      <c r="X79" s="16">
        <f t="shared" si="13"/>
        <v>2.4162314491047248</v>
      </c>
      <c r="Y79" s="73">
        <f t="shared" si="14"/>
        <v>4.87277759430218</v>
      </c>
      <c r="Z79" s="17">
        <f t="shared" si="15"/>
        <v>95.127222405697822</v>
      </c>
      <c r="AA79" s="18">
        <f t="shared" si="16"/>
        <v>3.4654329084532698</v>
      </c>
      <c r="AB79" s="118">
        <v>1.8808135922807914</v>
      </c>
      <c r="AC79" s="89">
        <f t="shared" si="17"/>
        <v>95.127222405697822</v>
      </c>
    </row>
    <row r="80" spans="18:29" x14ac:dyDescent="0.3">
      <c r="R80" s="13">
        <v>76</v>
      </c>
      <c r="S80" s="14">
        <v>60.9</v>
      </c>
      <c r="T80" s="59">
        <f t="shared" si="9"/>
        <v>1.0761918333953536E-3</v>
      </c>
      <c r="U80" s="16">
        <f t="shared" si="10"/>
        <v>2.3282094532300115</v>
      </c>
      <c r="V80" s="73">
        <f t="shared" si="11"/>
        <v>8.3382105027554498</v>
      </c>
      <c r="W80" s="17">
        <f t="shared" si="12"/>
        <v>91.661789497244555</v>
      </c>
      <c r="X80" s="16">
        <f t="shared" si="13"/>
        <v>2.4162314491047248</v>
      </c>
      <c r="Y80" s="73">
        <f t="shared" si="14"/>
        <v>4.87277759430218</v>
      </c>
      <c r="Z80" s="17">
        <f t="shared" si="15"/>
        <v>95.127222405697822</v>
      </c>
      <c r="AA80" s="18">
        <f t="shared" si="16"/>
        <v>3.4654329084532698</v>
      </c>
      <c r="AB80" s="118">
        <v>1.8864907251724818</v>
      </c>
      <c r="AC80" s="89">
        <f t="shared" si="17"/>
        <v>95.283681653075618</v>
      </c>
    </row>
    <row r="81" spans="17:29" x14ac:dyDescent="0.3">
      <c r="R81" s="13">
        <v>77</v>
      </c>
      <c r="S81" s="14">
        <v>60.8</v>
      </c>
      <c r="T81" s="59">
        <f t="shared" si="9"/>
        <v>1.0744246875277093E-3</v>
      </c>
      <c r="U81" s="16">
        <f t="shared" si="10"/>
        <v>2.3320387450938767</v>
      </c>
      <c r="V81" s="73">
        <f t="shared" si="11"/>
        <v>8.1874509805560436</v>
      </c>
      <c r="W81" s="17">
        <f t="shared" si="12"/>
        <v>91.812549019443964</v>
      </c>
      <c r="X81" s="16">
        <f t="shared" si="13"/>
        <v>2.4202055139881207</v>
      </c>
      <c r="Y81" s="73">
        <f t="shared" si="14"/>
        <v>4.7163183469243863</v>
      </c>
      <c r="Z81" s="17">
        <f t="shared" si="15"/>
        <v>95.283681653075618</v>
      </c>
      <c r="AA81" s="18">
        <f t="shared" si="16"/>
        <v>3.4711326336316572</v>
      </c>
      <c r="AB81" s="118">
        <v>1.8920946026904804</v>
      </c>
      <c r="AC81" s="89">
        <f t="shared" si="17"/>
        <v>95.283681653075618</v>
      </c>
    </row>
    <row r="82" spans="17:29" x14ac:dyDescent="0.3">
      <c r="R82" s="13">
        <v>78</v>
      </c>
      <c r="S82" s="14">
        <v>60.8</v>
      </c>
      <c r="T82" s="59">
        <f t="shared" si="9"/>
        <v>1.0744246875277093E-3</v>
      </c>
      <c r="U82" s="16">
        <f t="shared" si="10"/>
        <v>2.3320387450938767</v>
      </c>
      <c r="V82" s="73">
        <f t="shared" si="11"/>
        <v>8.1874509805560436</v>
      </c>
      <c r="W82" s="17">
        <f t="shared" si="12"/>
        <v>91.812549019443964</v>
      </c>
      <c r="X82" s="16">
        <f t="shared" si="13"/>
        <v>2.4202055139881207</v>
      </c>
      <c r="Y82" s="73">
        <f t="shared" si="14"/>
        <v>4.7163183469243863</v>
      </c>
      <c r="Z82" s="17">
        <f t="shared" si="15"/>
        <v>95.283681653075618</v>
      </c>
      <c r="AA82" s="18">
        <f t="shared" si="16"/>
        <v>3.4711326336316572</v>
      </c>
      <c r="AB82" s="118">
        <v>1.8976270912904414</v>
      </c>
      <c r="AC82" s="89">
        <f t="shared" si="17"/>
        <v>95.283681653075618</v>
      </c>
    </row>
    <row r="83" spans="17:29" x14ac:dyDescent="0.3">
      <c r="R83" s="13">
        <v>79</v>
      </c>
      <c r="S83" s="14">
        <v>60.8</v>
      </c>
      <c r="T83" s="59">
        <f t="shared" si="9"/>
        <v>1.0744246875277093E-3</v>
      </c>
      <c r="U83" s="16">
        <f t="shared" si="10"/>
        <v>2.3320387450938767</v>
      </c>
      <c r="V83" s="73">
        <f t="shared" si="11"/>
        <v>8.1874509805560436</v>
      </c>
      <c r="W83" s="17">
        <f t="shared" si="12"/>
        <v>91.812549019443964</v>
      </c>
      <c r="X83" s="16">
        <f t="shared" si="13"/>
        <v>2.4202055139881207</v>
      </c>
      <c r="Y83" s="73">
        <f t="shared" si="14"/>
        <v>4.7163183469243863</v>
      </c>
      <c r="Z83" s="17">
        <f t="shared" si="15"/>
        <v>95.283681653075618</v>
      </c>
      <c r="AA83" s="18">
        <f t="shared" si="16"/>
        <v>3.4711326336316572</v>
      </c>
      <c r="AB83" s="118">
        <v>1.9030899869919435</v>
      </c>
      <c r="AC83" s="89">
        <f>Z84</f>
        <v>95.283681653075618</v>
      </c>
    </row>
    <row r="84" spans="17:29" x14ac:dyDescent="0.3">
      <c r="R84" s="13">
        <v>80</v>
      </c>
      <c r="S84" s="14">
        <v>60.8</v>
      </c>
      <c r="T84" s="59">
        <f t="shared" si="9"/>
        <v>1.0744246875277093E-3</v>
      </c>
      <c r="U84" s="16">
        <f>$D$14/T84*10^-6</f>
        <v>2.3320387450938767</v>
      </c>
      <c r="V84" s="73">
        <f>(1-(U84/$D$12))*100</f>
        <v>8.1874509805560436</v>
      </c>
      <c r="W84" s="17">
        <f>100-V84</f>
        <v>91.812549019443964</v>
      </c>
      <c r="X84" s="16">
        <f t="shared" si="13"/>
        <v>2.4202055139881207</v>
      </c>
      <c r="Y84" s="73">
        <f t="shared" si="14"/>
        <v>4.7163183469243863</v>
      </c>
      <c r="Z84" s="17">
        <f>100-Y84</f>
        <v>95.283681653075618</v>
      </c>
      <c r="AA84" s="18">
        <f>V84-Y84</f>
        <v>3.4711326336316572</v>
      </c>
      <c r="AB84" s="118">
        <v>1.9084850188786497</v>
      </c>
      <c r="AC84" s="89">
        <f t="shared" ref="AC84:AC85" si="18">Z85</f>
        <v>95.440656416919239</v>
      </c>
    </row>
    <row r="85" spans="17:29" x14ac:dyDescent="0.3">
      <c r="R85" s="13">
        <v>81</v>
      </c>
      <c r="S85" s="14">
        <v>60.7</v>
      </c>
      <c r="T85" s="59">
        <f t="shared" si="9"/>
        <v>1.0726575416600652E-3</v>
      </c>
      <c r="U85" s="16">
        <f t="shared" ref="U85:U86" si="19">$D$14/T85*10^-6</f>
        <v>2.3358806540643773</v>
      </c>
      <c r="V85" s="73">
        <f t="shared" ref="V85:V86" si="20">(1-(U85/$D$12))*100</f>
        <v>8.0361947218749119</v>
      </c>
      <c r="W85" s="17">
        <f t="shared" ref="W85:W86" si="21">100-V85</f>
        <v>91.963805278125093</v>
      </c>
      <c r="X85" s="16">
        <f t="shared" si="13"/>
        <v>2.4241926729897485</v>
      </c>
      <c r="Y85" s="73">
        <f t="shared" si="14"/>
        <v>4.559343583080766</v>
      </c>
      <c r="Z85" s="17">
        <f t="shared" ref="Z85:Z86" si="22">100-Y85</f>
        <v>95.440656416919239</v>
      </c>
      <c r="AA85" s="18">
        <f t="shared" ref="AA85:AA86" si="23">V85-Y85</f>
        <v>3.4768511387941459</v>
      </c>
      <c r="AB85" s="118">
        <v>1.9138138523837167</v>
      </c>
      <c r="AC85" s="89">
        <f t="shared" si="18"/>
        <v>95.440656416919239</v>
      </c>
    </row>
    <row r="86" spans="17:29" x14ac:dyDescent="0.3">
      <c r="R86" s="13">
        <v>82</v>
      </c>
      <c r="S86" s="14">
        <v>60.7</v>
      </c>
      <c r="T86" s="59">
        <f t="shared" si="9"/>
        <v>1.0726575416600652E-3</v>
      </c>
      <c r="U86" s="16">
        <f t="shared" si="19"/>
        <v>2.3358806540643773</v>
      </c>
      <c r="V86" s="73">
        <f t="shared" si="20"/>
        <v>8.0361947218749119</v>
      </c>
      <c r="W86" s="17">
        <f t="shared" si="21"/>
        <v>91.963805278125093</v>
      </c>
      <c r="X86" s="16">
        <f t="shared" si="13"/>
        <v>2.4241926729897485</v>
      </c>
      <c r="Y86" s="73">
        <f t="shared" si="14"/>
        <v>4.559343583080766</v>
      </c>
      <c r="Z86" s="17">
        <f t="shared" si="22"/>
        <v>95.440656416919239</v>
      </c>
      <c r="AA86" s="18">
        <f t="shared" si="23"/>
        <v>3.4768511387941459</v>
      </c>
      <c r="AB86" s="118">
        <v>1.919078092376074</v>
      </c>
      <c r="AC86" s="89">
        <f>Z87</f>
        <v>95.440656416919239</v>
      </c>
    </row>
    <row r="87" spans="17:29" x14ac:dyDescent="0.3">
      <c r="R87" s="13">
        <v>83</v>
      </c>
      <c r="S87" s="14">
        <v>60.7</v>
      </c>
      <c r="T87" s="59">
        <f t="shared" si="9"/>
        <v>1.0726575416600652E-3</v>
      </c>
      <c r="U87" s="16">
        <f>$D$14/T87*10^-6</f>
        <v>2.3358806540643773</v>
      </c>
      <c r="V87" s="73">
        <f>(1-(U87/$D$12))*100</f>
        <v>8.0361947218749119</v>
      </c>
      <c r="W87" s="17">
        <f>100-V87</f>
        <v>91.963805278125093</v>
      </c>
      <c r="X87" s="16">
        <f t="shared" si="13"/>
        <v>2.4241926729897485</v>
      </c>
      <c r="Y87" s="73">
        <f>(1-(X87/$D$12))*100</f>
        <v>4.559343583080766</v>
      </c>
      <c r="Z87" s="17">
        <f>100-Y87</f>
        <v>95.440656416919239</v>
      </c>
      <c r="AA87" s="18">
        <f>V87-Y87</f>
        <v>3.4768511387941459</v>
      </c>
      <c r="AB87" s="118">
        <v>1.9242792860618816</v>
      </c>
      <c r="AC87" s="89">
        <f t="shared" ref="AC87:AC134" si="24">Z88</f>
        <v>95.440656416919239</v>
      </c>
    </row>
    <row r="88" spans="17:29" x14ac:dyDescent="0.3">
      <c r="R88" s="13">
        <v>84</v>
      </c>
      <c r="S88" s="14">
        <v>60.7</v>
      </c>
      <c r="T88" s="59">
        <f t="shared" si="9"/>
        <v>1.0726575416600652E-3</v>
      </c>
      <c r="U88" s="16">
        <f t="shared" ref="U88:U135" si="25">$D$14/T88*10^-6</f>
        <v>2.3358806540643773</v>
      </c>
      <c r="V88" s="73">
        <f t="shared" ref="V88:V134" si="26">(1-(U88/$D$12))*100</f>
        <v>8.0361947218749119</v>
      </c>
      <c r="W88" s="17">
        <f t="shared" ref="W88:W135" si="27">100-V88</f>
        <v>91.963805278125093</v>
      </c>
      <c r="X88" s="16">
        <f t="shared" si="13"/>
        <v>2.4241926729897485</v>
      </c>
      <c r="Y88" s="73">
        <f t="shared" ref="Y88:Y135" si="28">(1-(X88/$D$12))*100</f>
        <v>4.559343583080766</v>
      </c>
      <c r="Z88" s="17">
        <f t="shared" ref="Z88:Z135" si="29">100-Y88</f>
        <v>95.440656416919239</v>
      </c>
      <c r="AA88" s="18">
        <f t="shared" ref="AA88:AA135" si="30">V88-Y88</f>
        <v>3.4768511387941459</v>
      </c>
      <c r="AB88" s="118">
        <v>1.9294189257142926</v>
      </c>
      <c r="AC88" s="89">
        <f t="shared" si="24"/>
        <v>95.440656416919239</v>
      </c>
    </row>
    <row r="89" spans="17:29" x14ac:dyDescent="0.3">
      <c r="Q89" s="61"/>
      <c r="R89" s="13">
        <v>85</v>
      </c>
      <c r="S89" s="14">
        <v>60.7</v>
      </c>
      <c r="T89" s="59">
        <f t="shared" si="9"/>
        <v>1.0726575416600652E-3</v>
      </c>
      <c r="U89" s="16">
        <f t="shared" si="25"/>
        <v>2.3358806540643773</v>
      </c>
      <c r="V89" s="73">
        <f t="shared" si="26"/>
        <v>8.0361947218749119</v>
      </c>
      <c r="W89" s="17">
        <f t="shared" si="27"/>
        <v>91.963805278125093</v>
      </c>
      <c r="X89" s="16">
        <f t="shared" si="13"/>
        <v>2.4241926729897485</v>
      </c>
      <c r="Y89" s="73">
        <f t="shared" si="28"/>
        <v>4.559343583080766</v>
      </c>
      <c r="Z89" s="17">
        <f t="shared" si="29"/>
        <v>95.440656416919239</v>
      </c>
      <c r="AA89" s="18">
        <f t="shared" si="30"/>
        <v>3.4768511387941459</v>
      </c>
      <c r="AB89" s="118">
        <v>1.9344984512435677</v>
      </c>
      <c r="AC89" s="89">
        <f t="shared" si="24"/>
        <v>95.598149249290401</v>
      </c>
    </row>
    <row r="90" spans="17:29" x14ac:dyDescent="0.3">
      <c r="R90" s="13">
        <v>86</v>
      </c>
      <c r="S90" s="14">
        <v>60.6</v>
      </c>
      <c r="T90" s="59">
        <f t="shared" si="9"/>
        <v>1.0708903957924209E-3</v>
      </c>
      <c r="U90" s="16">
        <f t="shared" si="25"/>
        <v>2.3397352426024374</v>
      </c>
      <c r="V90" s="73">
        <f t="shared" si="26"/>
        <v>7.8844392676205803</v>
      </c>
      <c r="W90" s="17">
        <f t="shared" si="27"/>
        <v>92.115560732379421</v>
      </c>
      <c r="X90" s="16">
        <f t="shared" si="13"/>
        <v>2.4281929909319762</v>
      </c>
      <c r="Y90" s="73">
        <f t="shared" si="28"/>
        <v>4.4018507507096016</v>
      </c>
      <c r="Z90" s="17">
        <f t="shared" si="29"/>
        <v>95.598149249290401</v>
      </c>
      <c r="AA90" s="18">
        <f t="shared" si="30"/>
        <v>3.4825885169109787</v>
      </c>
      <c r="AB90" s="118">
        <v>1.9395192526186185</v>
      </c>
      <c r="AC90" s="89">
        <f t="shared" si="24"/>
        <v>95.598149249290401</v>
      </c>
    </row>
    <row r="91" spans="17:29" x14ac:dyDescent="0.3">
      <c r="R91" s="13">
        <v>87</v>
      </c>
      <c r="S91" s="14">
        <v>60.6</v>
      </c>
      <c r="T91" s="59">
        <f t="shared" si="9"/>
        <v>1.0708903957924209E-3</v>
      </c>
      <c r="U91" s="16">
        <f t="shared" si="25"/>
        <v>2.3397352426024374</v>
      </c>
      <c r="V91" s="73">
        <f t="shared" si="26"/>
        <v>7.8844392676205803</v>
      </c>
      <c r="W91" s="17">
        <f t="shared" si="27"/>
        <v>92.115560732379421</v>
      </c>
      <c r="X91" s="16">
        <f t="shared" si="13"/>
        <v>2.4281929909319762</v>
      </c>
      <c r="Y91" s="73">
        <f t="shared" si="28"/>
        <v>4.4018507507096016</v>
      </c>
      <c r="Z91" s="17">
        <f t="shared" si="29"/>
        <v>95.598149249290401</v>
      </c>
      <c r="AA91" s="18">
        <f t="shared" si="30"/>
        <v>3.4825885169109787</v>
      </c>
      <c r="AB91" s="118">
        <v>1.9444826721501687</v>
      </c>
      <c r="AC91" s="89">
        <f t="shared" si="24"/>
        <v>95.598149249290401</v>
      </c>
    </row>
    <row r="92" spans="17:29" x14ac:dyDescent="0.3">
      <c r="R92" s="13">
        <v>88</v>
      </c>
      <c r="S92" s="14">
        <v>60.6</v>
      </c>
      <c r="T92" s="59">
        <f t="shared" si="9"/>
        <v>1.0708903957924209E-3</v>
      </c>
      <c r="U92" s="16">
        <f t="shared" si="25"/>
        <v>2.3397352426024374</v>
      </c>
      <c r="V92" s="73">
        <f t="shared" si="26"/>
        <v>7.8844392676205803</v>
      </c>
      <c r="W92" s="17">
        <f t="shared" si="27"/>
        <v>92.115560732379421</v>
      </c>
      <c r="X92" s="16">
        <f t="shared" si="13"/>
        <v>2.4281929909319762</v>
      </c>
      <c r="Y92" s="73">
        <f t="shared" si="28"/>
        <v>4.4018507507096016</v>
      </c>
      <c r="Z92" s="17">
        <f t="shared" si="29"/>
        <v>95.598149249290401</v>
      </c>
      <c r="AA92" s="18">
        <f t="shared" si="30"/>
        <v>3.4825885169109787</v>
      </c>
      <c r="AB92" s="118">
        <v>1.9493900066449128</v>
      </c>
      <c r="AC92" s="89">
        <f t="shared" si="24"/>
        <v>95.598149249290401</v>
      </c>
    </row>
    <row r="93" spans="17:29" x14ac:dyDescent="0.3">
      <c r="R93" s="13">
        <v>89</v>
      </c>
      <c r="S93" s="14">
        <v>60.6</v>
      </c>
      <c r="T93" s="59">
        <f t="shared" si="9"/>
        <v>1.0708903957924209E-3</v>
      </c>
      <c r="U93" s="16">
        <f t="shared" si="25"/>
        <v>2.3397352426024374</v>
      </c>
      <c r="V93" s="73">
        <f t="shared" si="26"/>
        <v>7.8844392676205803</v>
      </c>
      <c r="W93" s="17">
        <f t="shared" si="27"/>
        <v>92.115560732379421</v>
      </c>
      <c r="X93" s="16">
        <f t="shared" si="13"/>
        <v>2.4281929909319762</v>
      </c>
      <c r="Y93" s="73">
        <f t="shared" si="28"/>
        <v>4.4018507507096016</v>
      </c>
      <c r="Z93" s="17">
        <f t="shared" si="29"/>
        <v>95.598149249290401</v>
      </c>
      <c r="AA93" s="18">
        <f t="shared" si="30"/>
        <v>3.4825885169109787</v>
      </c>
      <c r="AB93" s="118">
        <v>1.954242509439325</v>
      </c>
      <c r="AC93" s="89">
        <f t="shared" si="24"/>
        <v>95.598149249290401</v>
      </c>
    </row>
    <row r="94" spans="17:29" x14ac:dyDescent="0.3">
      <c r="R94" s="13">
        <v>90</v>
      </c>
      <c r="S94" s="14">
        <v>60.6</v>
      </c>
      <c r="T94" s="59">
        <f t="shared" si="9"/>
        <v>1.0708903957924209E-3</v>
      </c>
      <c r="U94" s="16">
        <f t="shared" si="25"/>
        <v>2.3397352426024374</v>
      </c>
      <c r="V94" s="73">
        <f t="shared" si="26"/>
        <v>7.8844392676205803</v>
      </c>
      <c r="W94" s="17">
        <f t="shared" si="27"/>
        <v>92.115560732379421</v>
      </c>
      <c r="X94" s="16">
        <f t="shared" si="13"/>
        <v>2.4281929909319762</v>
      </c>
      <c r="Y94" s="73">
        <f t="shared" si="28"/>
        <v>4.4018507507096016</v>
      </c>
      <c r="Z94" s="17">
        <f t="shared" si="29"/>
        <v>95.598149249290401</v>
      </c>
      <c r="AA94" s="18">
        <f t="shared" si="30"/>
        <v>3.4825885169109787</v>
      </c>
      <c r="AB94" s="118">
        <v>1.9590413923210936</v>
      </c>
      <c r="AC94" s="89">
        <f t="shared" si="24"/>
        <v>95.598149249290401</v>
      </c>
    </row>
    <row r="95" spans="17:29" x14ac:dyDescent="0.3">
      <c r="R95" s="13">
        <v>91</v>
      </c>
      <c r="S95" s="14">
        <v>60.6</v>
      </c>
      <c r="T95" s="59">
        <f t="shared" si="9"/>
        <v>1.0708903957924209E-3</v>
      </c>
      <c r="U95" s="16">
        <f t="shared" si="25"/>
        <v>2.3397352426024374</v>
      </c>
      <c r="V95" s="73">
        <f t="shared" si="26"/>
        <v>7.8844392676205803</v>
      </c>
      <c r="W95" s="17">
        <f t="shared" si="27"/>
        <v>92.115560732379421</v>
      </c>
      <c r="X95" s="16">
        <f t="shared" si="13"/>
        <v>2.4281929909319762</v>
      </c>
      <c r="Y95" s="73">
        <f t="shared" si="28"/>
        <v>4.4018507507096016</v>
      </c>
      <c r="Z95" s="17">
        <f t="shared" si="29"/>
        <v>95.598149249290401</v>
      </c>
      <c r="AA95" s="18">
        <f t="shared" si="30"/>
        <v>3.4825885169109787</v>
      </c>
      <c r="AB95" s="118">
        <v>1.9637878273455553</v>
      </c>
      <c r="AC95" s="89">
        <f t="shared" si="24"/>
        <v>95.756162719123921</v>
      </c>
    </row>
    <row r="96" spans="17:29" x14ac:dyDescent="0.3">
      <c r="R96" s="13">
        <v>92</v>
      </c>
      <c r="S96" s="14">
        <v>60.5</v>
      </c>
      <c r="T96" s="59">
        <f t="shared" si="9"/>
        <v>1.0691232499247766E-3</v>
      </c>
      <c r="U96" s="16">
        <f t="shared" si="25"/>
        <v>2.3436025735819457</v>
      </c>
      <c r="V96" s="73">
        <f t="shared" si="26"/>
        <v>7.7321821424430892</v>
      </c>
      <c r="W96" s="17">
        <f t="shared" si="27"/>
        <v>92.267817857556906</v>
      </c>
      <c r="X96" s="16">
        <f t="shared" si="13"/>
        <v>2.4322065330657479</v>
      </c>
      <c r="Y96" s="73">
        <f t="shared" si="28"/>
        <v>4.2438372808760727</v>
      </c>
      <c r="Z96" s="17">
        <f t="shared" si="29"/>
        <v>95.756162719123921</v>
      </c>
      <c r="AA96" s="18">
        <f t="shared" si="30"/>
        <v>3.4883448615670165</v>
      </c>
      <c r="AB96" s="118">
        <v>1.968482948553935</v>
      </c>
      <c r="AC96" s="89">
        <f t="shared" si="24"/>
        <v>95.756162719123921</v>
      </c>
    </row>
    <row r="97" spans="18:29" x14ac:dyDescent="0.3">
      <c r="R97" s="13">
        <v>93</v>
      </c>
      <c r="S97" s="14">
        <v>60.5</v>
      </c>
      <c r="T97" s="59">
        <f t="shared" si="9"/>
        <v>1.0691232499247766E-3</v>
      </c>
      <c r="U97" s="16">
        <f t="shared" si="25"/>
        <v>2.3436025735819457</v>
      </c>
      <c r="V97" s="73">
        <f t="shared" si="26"/>
        <v>7.7321821424430892</v>
      </c>
      <c r="W97" s="17">
        <f t="shared" si="27"/>
        <v>92.267817857556906</v>
      </c>
      <c r="X97" s="16">
        <f t="shared" si="13"/>
        <v>2.4322065330657479</v>
      </c>
      <c r="Y97" s="73">
        <f t="shared" si="28"/>
        <v>4.2438372808760727</v>
      </c>
      <c r="Z97" s="17">
        <f t="shared" si="29"/>
        <v>95.756162719123921</v>
      </c>
      <c r="AA97" s="18">
        <f t="shared" si="30"/>
        <v>3.4883448615670165</v>
      </c>
      <c r="AB97" s="118">
        <v>1.9731278535996986</v>
      </c>
      <c r="AC97" s="89">
        <f t="shared" si="24"/>
        <v>95.756162719123921</v>
      </c>
    </row>
    <row r="98" spans="18:29" x14ac:dyDescent="0.3">
      <c r="R98" s="13">
        <v>94</v>
      </c>
      <c r="S98" s="14">
        <v>60.5</v>
      </c>
      <c r="T98" s="59">
        <f t="shared" si="9"/>
        <v>1.0691232499247766E-3</v>
      </c>
      <c r="U98" s="16">
        <f t="shared" si="25"/>
        <v>2.3436025735819457</v>
      </c>
      <c r="V98" s="73">
        <f t="shared" si="26"/>
        <v>7.7321821424430892</v>
      </c>
      <c r="W98" s="17">
        <f t="shared" si="27"/>
        <v>92.267817857556906</v>
      </c>
      <c r="X98" s="16">
        <f t="shared" si="13"/>
        <v>2.4322065330657479</v>
      </c>
      <c r="Y98" s="73">
        <f t="shared" si="28"/>
        <v>4.2438372808760727</v>
      </c>
      <c r="Z98" s="17">
        <f t="shared" si="29"/>
        <v>95.756162719123921</v>
      </c>
      <c r="AA98" s="18">
        <f t="shared" si="30"/>
        <v>3.4883448615670165</v>
      </c>
      <c r="AB98" s="118">
        <v>1.9777236052888478</v>
      </c>
      <c r="AC98" s="89">
        <f t="shared" si="24"/>
        <v>95.756162719123921</v>
      </c>
    </row>
    <row r="99" spans="18:29" x14ac:dyDescent="0.3">
      <c r="R99" s="13">
        <v>95</v>
      </c>
      <c r="S99" s="14">
        <v>60.5</v>
      </c>
      <c r="T99" s="59">
        <f t="shared" si="9"/>
        <v>1.0691232499247766E-3</v>
      </c>
      <c r="U99" s="16">
        <f t="shared" si="25"/>
        <v>2.3436025735819457</v>
      </c>
      <c r="V99" s="73">
        <f t="shared" si="26"/>
        <v>7.7321821424430892</v>
      </c>
      <c r="W99" s="17">
        <f t="shared" si="27"/>
        <v>92.267817857556906</v>
      </c>
      <c r="X99" s="16">
        <f t="shared" si="13"/>
        <v>2.4322065330657479</v>
      </c>
      <c r="Y99" s="73">
        <f t="shared" si="28"/>
        <v>4.2438372808760727</v>
      </c>
      <c r="Z99" s="17">
        <f t="shared" si="29"/>
        <v>95.756162719123921</v>
      </c>
      <c r="AA99" s="18">
        <f t="shared" si="30"/>
        <v>3.4883448615670165</v>
      </c>
      <c r="AB99" s="118">
        <v>1.9822712330395684</v>
      </c>
      <c r="AC99" s="89">
        <f t="shared" si="24"/>
        <v>95.756162719123921</v>
      </c>
    </row>
    <row r="100" spans="18:29" x14ac:dyDescent="0.3">
      <c r="R100" s="13">
        <v>96</v>
      </c>
      <c r="S100" s="14">
        <v>60.5</v>
      </c>
      <c r="T100" s="59">
        <f t="shared" si="9"/>
        <v>1.0691232499247766E-3</v>
      </c>
      <c r="U100" s="16">
        <f t="shared" si="25"/>
        <v>2.3436025735819457</v>
      </c>
      <c r="V100" s="73">
        <f t="shared" si="26"/>
        <v>7.7321821424430892</v>
      </c>
      <c r="W100" s="17">
        <f t="shared" si="27"/>
        <v>92.267817857556906</v>
      </c>
      <c r="X100" s="16">
        <f t="shared" si="13"/>
        <v>2.4322065330657479</v>
      </c>
      <c r="Y100" s="73">
        <f t="shared" si="28"/>
        <v>4.2438372808760727</v>
      </c>
      <c r="Z100" s="17">
        <f t="shared" si="29"/>
        <v>95.756162719123921</v>
      </c>
      <c r="AA100" s="18">
        <f t="shared" si="30"/>
        <v>3.4883448615670165</v>
      </c>
      <c r="AB100" s="118">
        <v>1.9867717342662448</v>
      </c>
      <c r="AC100" s="89">
        <f t="shared" si="24"/>
        <v>95.756162719123921</v>
      </c>
    </row>
    <row r="101" spans="18:29" x14ac:dyDescent="0.3">
      <c r="R101" s="13">
        <v>97</v>
      </c>
      <c r="S101" s="14">
        <v>60.5</v>
      </c>
      <c r="T101" s="59">
        <f t="shared" si="9"/>
        <v>1.0691232499247766E-3</v>
      </c>
      <c r="U101" s="16">
        <f t="shared" si="25"/>
        <v>2.3436025735819457</v>
      </c>
      <c r="V101" s="73">
        <f t="shared" si="26"/>
        <v>7.7321821424430892</v>
      </c>
      <c r="W101" s="17">
        <f t="shared" si="27"/>
        <v>92.267817857556906</v>
      </c>
      <c r="X101" s="16">
        <f t="shared" si="13"/>
        <v>2.4322065330657479</v>
      </c>
      <c r="Y101" s="73">
        <f t="shared" si="28"/>
        <v>4.2438372808760727</v>
      </c>
      <c r="Z101" s="17">
        <f t="shared" si="29"/>
        <v>95.756162719123921</v>
      </c>
      <c r="AA101" s="18">
        <f t="shared" si="30"/>
        <v>3.4883448615670165</v>
      </c>
      <c r="AB101" s="118">
        <v>1.9912260756924949</v>
      </c>
      <c r="AC101" s="89">
        <f t="shared" si="24"/>
        <v>95.914699412367526</v>
      </c>
    </row>
    <row r="102" spans="18:29" x14ac:dyDescent="0.3">
      <c r="R102" s="13">
        <v>98</v>
      </c>
      <c r="S102" s="14">
        <v>60.4</v>
      </c>
      <c r="T102" s="59">
        <f t="shared" si="9"/>
        <v>1.0673561040571323E-3</v>
      </c>
      <c r="U102" s="16">
        <f t="shared" si="25"/>
        <v>2.3474827102931739</v>
      </c>
      <c r="V102" s="73">
        <f t="shared" si="26"/>
        <v>7.5794208545994497</v>
      </c>
      <c r="W102" s="17">
        <f t="shared" si="27"/>
        <v>92.420579145400552</v>
      </c>
      <c r="X102" s="16">
        <f t="shared" si="13"/>
        <v>2.436233365074135</v>
      </c>
      <c r="Y102" s="73">
        <f t="shared" si="28"/>
        <v>4.0853005876324788</v>
      </c>
      <c r="Z102" s="17">
        <f t="shared" si="29"/>
        <v>95.914699412367526</v>
      </c>
      <c r="AA102" s="18">
        <f t="shared" si="30"/>
        <v>3.4941202669669709</v>
      </c>
      <c r="AB102" s="118">
        <v>1.9956351945975499</v>
      </c>
      <c r="AC102" s="89">
        <f t="shared" si="24"/>
        <v>95.914699412367526</v>
      </c>
    </row>
    <row r="103" spans="18:29" x14ac:dyDescent="0.3">
      <c r="R103" s="13">
        <v>99</v>
      </c>
      <c r="S103" s="14">
        <v>60.4</v>
      </c>
      <c r="T103" s="59">
        <f t="shared" si="9"/>
        <v>1.0673561040571323E-3</v>
      </c>
      <c r="U103" s="16">
        <f t="shared" si="25"/>
        <v>2.3474827102931739</v>
      </c>
      <c r="V103" s="73">
        <f t="shared" si="26"/>
        <v>7.5794208545994497</v>
      </c>
      <c r="W103" s="17">
        <f t="shared" si="27"/>
        <v>92.420579145400552</v>
      </c>
      <c r="X103" s="16">
        <f t="shared" si="13"/>
        <v>2.436233365074135</v>
      </c>
      <c r="Y103" s="73">
        <f t="shared" si="28"/>
        <v>4.0853005876324788</v>
      </c>
      <c r="Z103" s="17">
        <f t="shared" si="29"/>
        <v>95.914699412367526</v>
      </c>
      <c r="AA103" s="18">
        <f t="shared" si="30"/>
        <v>3.4941202669669709</v>
      </c>
      <c r="AB103" s="118">
        <v>2</v>
      </c>
      <c r="AC103" s="89">
        <f t="shared" si="24"/>
        <v>95.914699412367526</v>
      </c>
    </row>
    <row r="104" spans="18:29" x14ac:dyDescent="0.3">
      <c r="R104" s="13">
        <v>100</v>
      </c>
      <c r="S104" s="14">
        <v>60.4</v>
      </c>
      <c r="T104" s="59">
        <f t="shared" si="9"/>
        <v>1.0673561040571323E-3</v>
      </c>
      <c r="U104" s="16">
        <f t="shared" si="25"/>
        <v>2.3474827102931739</v>
      </c>
      <c r="V104" s="73">
        <f t="shared" si="26"/>
        <v>7.5794208545994497</v>
      </c>
      <c r="W104" s="17">
        <f t="shared" si="27"/>
        <v>92.420579145400552</v>
      </c>
      <c r="X104" s="16">
        <f t="shared" si="13"/>
        <v>2.436233365074135</v>
      </c>
      <c r="Y104" s="73">
        <f t="shared" si="28"/>
        <v>4.0853005876324788</v>
      </c>
      <c r="Z104" s="17">
        <f t="shared" si="29"/>
        <v>95.914699412367526</v>
      </c>
      <c r="AA104" s="18">
        <f t="shared" si="30"/>
        <v>3.4941202669669709</v>
      </c>
      <c r="AB104" s="118">
        <v>2.0043213737826426</v>
      </c>
      <c r="AC104" s="89">
        <f t="shared" si="24"/>
        <v>95.914699412367526</v>
      </c>
    </row>
    <row r="105" spans="18:29" x14ac:dyDescent="0.3">
      <c r="R105" s="13">
        <v>101</v>
      </c>
      <c r="S105" s="14">
        <v>60.4</v>
      </c>
      <c r="T105" s="59">
        <f t="shared" si="9"/>
        <v>1.0673561040571323E-3</v>
      </c>
      <c r="U105" s="16">
        <f t="shared" si="25"/>
        <v>2.3474827102931739</v>
      </c>
      <c r="V105" s="73">
        <f t="shared" si="26"/>
        <v>7.5794208545994497</v>
      </c>
      <c r="W105" s="17">
        <f t="shared" si="27"/>
        <v>92.420579145400552</v>
      </c>
      <c r="X105" s="16">
        <f t="shared" si="13"/>
        <v>2.436233365074135</v>
      </c>
      <c r="Y105" s="73">
        <f t="shared" si="28"/>
        <v>4.0853005876324788</v>
      </c>
      <c r="Z105" s="17">
        <f t="shared" si="29"/>
        <v>95.914699412367526</v>
      </c>
      <c r="AA105" s="18">
        <f t="shared" si="30"/>
        <v>3.4941202669669709</v>
      </c>
      <c r="AB105" s="118">
        <v>2.0086001717619175</v>
      </c>
      <c r="AC105" s="89">
        <f t="shared" si="24"/>
        <v>95.914699412367526</v>
      </c>
    </row>
    <row r="106" spans="18:29" x14ac:dyDescent="0.3">
      <c r="R106" s="13">
        <v>102</v>
      </c>
      <c r="S106" s="31">
        <v>60.4</v>
      </c>
      <c r="T106" s="59">
        <f t="shared" si="9"/>
        <v>1.0673561040571323E-3</v>
      </c>
      <c r="U106" s="16">
        <f t="shared" si="25"/>
        <v>2.3474827102931739</v>
      </c>
      <c r="V106" s="73">
        <f t="shared" si="26"/>
        <v>7.5794208545994497</v>
      </c>
      <c r="W106" s="17">
        <f t="shared" si="27"/>
        <v>92.420579145400552</v>
      </c>
      <c r="X106" s="16">
        <f t="shared" si="13"/>
        <v>2.436233365074135</v>
      </c>
      <c r="Y106" s="73">
        <f t="shared" si="28"/>
        <v>4.0853005876324788</v>
      </c>
      <c r="Z106" s="17">
        <f t="shared" si="29"/>
        <v>95.914699412367526</v>
      </c>
      <c r="AA106" s="18">
        <f t="shared" si="30"/>
        <v>3.4941202669669709</v>
      </c>
      <c r="AB106" s="118">
        <v>2.012837224705172</v>
      </c>
      <c r="AC106" s="89">
        <f t="shared" si="24"/>
        <v>95.914699412367526</v>
      </c>
    </row>
    <row r="107" spans="18:29" x14ac:dyDescent="0.3">
      <c r="R107" s="13">
        <v>103</v>
      </c>
      <c r="S107" s="31">
        <v>60.4</v>
      </c>
      <c r="T107" s="59">
        <f t="shared" si="9"/>
        <v>1.0673561040571323E-3</v>
      </c>
      <c r="U107" s="16">
        <f t="shared" si="25"/>
        <v>2.3474827102931739</v>
      </c>
      <c r="V107" s="73">
        <f t="shared" si="26"/>
        <v>7.5794208545994497</v>
      </c>
      <c r="W107" s="17">
        <f t="shared" si="27"/>
        <v>92.420579145400552</v>
      </c>
      <c r="X107" s="16">
        <f t="shared" si="13"/>
        <v>2.436233365074135</v>
      </c>
      <c r="Y107" s="73">
        <f t="shared" si="28"/>
        <v>4.0853005876324788</v>
      </c>
      <c r="Z107" s="17">
        <f t="shared" si="29"/>
        <v>95.914699412367526</v>
      </c>
      <c r="AA107" s="18">
        <f t="shared" si="30"/>
        <v>3.4941202669669709</v>
      </c>
      <c r="AB107" s="118">
        <v>2.0170333392987803</v>
      </c>
      <c r="AC107" s="89">
        <f t="shared" si="24"/>
        <v>96.073761932122679</v>
      </c>
    </row>
    <row r="108" spans="18:29" x14ac:dyDescent="0.3">
      <c r="R108" s="13">
        <v>104</v>
      </c>
      <c r="S108" s="31">
        <v>60.3</v>
      </c>
      <c r="T108" s="59">
        <f t="shared" si="9"/>
        <v>1.0655889581894879E-3</v>
      </c>
      <c r="U108" s="16">
        <f t="shared" si="25"/>
        <v>2.3513757164462303</v>
      </c>
      <c r="V108" s="73">
        <f t="shared" si="26"/>
        <v>7.4261528958177063</v>
      </c>
      <c r="W108" s="17">
        <f t="shared" si="27"/>
        <v>92.573847104182292</v>
      </c>
      <c r="X108" s="16">
        <f t="shared" si="13"/>
        <v>2.4402735530759161</v>
      </c>
      <c r="Y108" s="73">
        <f t="shared" si="28"/>
        <v>3.926238067877319</v>
      </c>
      <c r="Z108" s="17">
        <f t="shared" si="29"/>
        <v>96.073761932122679</v>
      </c>
      <c r="AA108" s="18">
        <f t="shared" si="30"/>
        <v>3.4999148279403873</v>
      </c>
      <c r="AB108" s="118">
        <v>2.0211892990699383</v>
      </c>
      <c r="AC108" s="89">
        <f t="shared" si="24"/>
        <v>96.073761932122679</v>
      </c>
    </row>
    <row r="109" spans="18:29" x14ac:dyDescent="0.3">
      <c r="R109" s="13">
        <v>105</v>
      </c>
      <c r="S109" s="31">
        <v>60.3</v>
      </c>
      <c r="T109" s="59">
        <f t="shared" si="9"/>
        <v>1.0655889581894879E-3</v>
      </c>
      <c r="U109" s="16">
        <f t="shared" si="25"/>
        <v>2.3513757164462303</v>
      </c>
      <c r="V109" s="73">
        <f t="shared" si="26"/>
        <v>7.4261528958177063</v>
      </c>
      <c r="W109" s="17">
        <f t="shared" si="27"/>
        <v>92.573847104182292</v>
      </c>
      <c r="X109" s="16">
        <f t="shared" si="13"/>
        <v>2.4402735530759161</v>
      </c>
      <c r="Y109" s="73">
        <f t="shared" si="28"/>
        <v>3.926238067877319</v>
      </c>
      <c r="Z109" s="17">
        <f t="shared" si="29"/>
        <v>96.073761932122679</v>
      </c>
      <c r="AA109" s="18">
        <f t="shared" si="30"/>
        <v>3.4999148279403873</v>
      </c>
      <c r="AB109" s="118">
        <v>2.0253058652647704</v>
      </c>
      <c r="AC109" s="89">
        <f t="shared" si="24"/>
        <v>96.073761932122679</v>
      </c>
    </row>
    <row r="110" spans="18:29" x14ac:dyDescent="0.3">
      <c r="R110" s="13">
        <v>106</v>
      </c>
      <c r="S110" s="31">
        <v>60.3</v>
      </c>
      <c r="T110" s="59">
        <f t="shared" si="9"/>
        <v>1.0655889581894879E-3</v>
      </c>
      <c r="U110" s="16">
        <f t="shared" si="25"/>
        <v>2.3513757164462303</v>
      </c>
      <c r="V110" s="73">
        <f t="shared" si="26"/>
        <v>7.4261528958177063</v>
      </c>
      <c r="W110" s="17">
        <f t="shared" si="27"/>
        <v>92.573847104182292</v>
      </c>
      <c r="X110" s="16">
        <f t="shared" si="13"/>
        <v>2.4402735530759161</v>
      </c>
      <c r="Y110" s="73">
        <f t="shared" si="28"/>
        <v>3.926238067877319</v>
      </c>
      <c r="Z110" s="17">
        <f t="shared" si="29"/>
        <v>96.073761932122679</v>
      </c>
      <c r="AA110" s="18">
        <f t="shared" si="30"/>
        <v>3.4999148279403873</v>
      </c>
      <c r="AB110" s="118">
        <v>2.0293837776852097</v>
      </c>
      <c r="AC110" s="89">
        <f t="shared" si="24"/>
        <v>96.073761932122679</v>
      </c>
    </row>
    <row r="111" spans="18:29" x14ac:dyDescent="0.3">
      <c r="R111" s="13">
        <v>107</v>
      </c>
      <c r="S111" s="31">
        <v>60.3</v>
      </c>
      <c r="T111" s="59">
        <f t="shared" si="9"/>
        <v>1.0655889581894879E-3</v>
      </c>
      <c r="U111" s="16">
        <f t="shared" si="25"/>
        <v>2.3513757164462303</v>
      </c>
      <c r="V111" s="73">
        <f t="shared" si="26"/>
        <v>7.4261528958177063</v>
      </c>
      <c r="W111" s="17">
        <f t="shared" si="27"/>
        <v>92.573847104182292</v>
      </c>
      <c r="X111" s="16">
        <f t="shared" si="13"/>
        <v>2.4402735530759161</v>
      </c>
      <c r="Y111" s="73">
        <f t="shared" si="28"/>
        <v>3.926238067877319</v>
      </c>
      <c r="Z111" s="17">
        <f t="shared" si="29"/>
        <v>96.073761932122679</v>
      </c>
      <c r="AA111" s="18">
        <f t="shared" si="30"/>
        <v>3.4999148279403873</v>
      </c>
      <c r="AB111" s="118">
        <v>2.0334237554869499</v>
      </c>
      <c r="AC111" s="89">
        <f t="shared" si="24"/>
        <v>96.073761932122679</v>
      </c>
    </row>
    <row r="112" spans="18:29" x14ac:dyDescent="0.3">
      <c r="R112" s="13">
        <v>108</v>
      </c>
      <c r="S112" s="31">
        <v>60.3</v>
      </c>
      <c r="T112" s="59">
        <f t="shared" si="9"/>
        <v>1.0655889581894879E-3</v>
      </c>
      <c r="U112" s="16">
        <f t="shared" si="25"/>
        <v>2.3513757164462303</v>
      </c>
      <c r="V112" s="73">
        <f t="shared" si="26"/>
        <v>7.4261528958177063</v>
      </c>
      <c r="W112" s="17">
        <f t="shared" si="27"/>
        <v>92.573847104182292</v>
      </c>
      <c r="X112" s="16">
        <f t="shared" si="13"/>
        <v>2.4402735530759161</v>
      </c>
      <c r="Y112" s="73">
        <f t="shared" si="28"/>
        <v>3.926238067877319</v>
      </c>
      <c r="Z112" s="17">
        <f t="shared" si="29"/>
        <v>96.073761932122679</v>
      </c>
      <c r="AA112" s="18">
        <f t="shared" si="30"/>
        <v>3.4999148279403873</v>
      </c>
      <c r="AB112" s="118">
        <v>2.0374264979406238</v>
      </c>
      <c r="AC112" s="89">
        <f t="shared" si="24"/>
        <v>96.073761932122679</v>
      </c>
    </row>
    <row r="113" spans="18:29" x14ac:dyDescent="0.3">
      <c r="R113" s="13">
        <v>109</v>
      </c>
      <c r="S113" s="31">
        <v>60.3</v>
      </c>
      <c r="T113" s="59">
        <f t="shared" si="9"/>
        <v>1.0655889581894879E-3</v>
      </c>
      <c r="U113" s="16">
        <f t="shared" si="25"/>
        <v>2.3513757164462303</v>
      </c>
      <c r="V113" s="73">
        <f t="shared" si="26"/>
        <v>7.4261528958177063</v>
      </c>
      <c r="W113" s="17">
        <f t="shared" si="27"/>
        <v>92.573847104182292</v>
      </c>
      <c r="X113" s="16">
        <f t="shared" si="13"/>
        <v>2.4402735530759161</v>
      </c>
      <c r="Y113" s="73">
        <f t="shared" si="28"/>
        <v>3.926238067877319</v>
      </c>
      <c r="Z113" s="17">
        <f t="shared" si="29"/>
        <v>96.073761932122679</v>
      </c>
      <c r="AA113" s="18">
        <f t="shared" si="30"/>
        <v>3.4999148279403873</v>
      </c>
      <c r="AB113" s="118">
        <v>2.0413926851582249</v>
      </c>
      <c r="AC113" s="89">
        <f t="shared" si="24"/>
        <v>96.073761932122679</v>
      </c>
    </row>
    <row r="114" spans="18:29" x14ac:dyDescent="0.3">
      <c r="R114" s="13">
        <v>110</v>
      </c>
      <c r="S114" s="31">
        <v>60.3</v>
      </c>
      <c r="T114" s="59">
        <f t="shared" si="9"/>
        <v>1.0655889581894879E-3</v>
      </c>
      <c r="U114" s="16">
        <f t="shared" si="25"/>
        <v>2.3513757164462303</v>
      </c>
      <c r="V114" s="73">
        <f t="shared" si="26"/>
        <v>7.4261528958177063</v>
      </c>
      <c r="W114" s="17">
        <f t="shared" si="27"/>
        <v>92.573847104182292</v>
      </c>
      <c r="X114" s="16">
        <f t="shared" si="13"/>
        <v>2.4402735530759161</v>
      </c>
      <c r="Y114" s="73">
        <f t="shared" si="28"/>
        <v>3.926238067877319</v>
      </c>
      <c r="Z114" s="17">
        <f t="shared" si="29"/>
        <v>96.073761932122679</v>
      </c>
      <c r="AA114" s="18">
        <f t="shared" si="30"/>
        <v>3.4999148279403873</v>
      </c>
      <c r="AB114" s="118">
        <v>2.0453229787866576</v>
      </c>
      <c r="AC114" s="89">
        <f t="shared" si="24"/>
        <v>96.233352898787331</v>
      </c>
    </row>
    <row r="115" spans="18:29" x14ac:dyDescent="0.3">
      <c r="R115" s="13">
        <v>111</v>
      </c>
      <c r="S115" s="31">
        <v>60.2</v>
      </c>
      <c r="T115" s="59">
        <f t="shared" si="9"/>
        <v>1.0638218123218439E-3</v>
      </c>
      <c r="U115" s="16">
        <f t="shared" si="25"/>
        <v>2.3552816561745464</v>
      </c>
      <c r="V115" s="73">
        <f t="shared" si="26"/>
        <v>7.2723757411595873</v>
      </c>
      <c r="W115" s="17">
        <f t="shared" si="27"/>
        <v>92.727624258840407</v>
      </c>
      <c r="X115" s="16">
        <f t="shared" si="13"/>
        <v>2.4443271636291981</v>
      </c>
      <c r="Y115" s="73">
        <f t="shared" si="28"/>
        <v>3.7666471012126723</v>
      </c>
      <c r="Z115" s="17">
        <f t="shared" si="29"/>
        <v>96.233352898787331</v>
      </c>
      <c r="AA115" s="18">
        <f t="shared" si="30"/>
        <v>3.505728639946915</v>
      </c>
      <c r="AB115" s="118">
        <v>2.0492180226701815</v>
      </c>
      <c r="AC115" s="89">
        <f t="shared" si="24"/>
        <v>96.233352898787331</v>
      </c>
    </row>
    <row r="116" spans="18:29" x14ac:dyDescent="0.3">
      <c r="R116" s="13">
        <v>112</v>
      </c>
      <c r="S116" s="31">
        <v>60.2</v>
      </c>
      <c r="T116" s="59">
        <f t="shared" si="9"/>
        <v>1.0638218123218439E-3</v>
      </c>
      <c r="U116" s="16">
        <f t="shared" si="25"/>
        <v>2.3552816561745464</v>
      </c>
      <c r="V116" s="73">
        <f t="shared" si="26"/>
        <v>7.2723757411595873</v>
      </c>
      <c r="W116" s="17">
        <f t="shared" si="27"/>
        <v>92.727624258840407</v>
      </c>
      <c r="X116" s="16">
        <f t="shared" si="13"/>
        <v>2.4443271636291981</v>
      </c>
      <c r="Y116" s="73">
        <f t="shared" si="28"/>
        <v>3.7666471012126723</v>
      </c>
      <c r="Z116" s="17">
        <f t="shared" si="29"/>
        <v>96.233352898787331</v>
      </c>
      <c r="AA116" s="18">
        <f t="shared" si="30"/>
        <v>3.505728639946915</v>
      </c>
      <c r="AB116" s="118">
        <v>2.0530784434834195</v>
      </c>
      <c r="AC116" s="89">
        <f t="shared" si="24"/>
        <v>96.233352898787331</v>
      </c>
    </row>
    <row r="117" spans="18:29" x14ac:dyDescent="0.3">
      <c r="R117" s="13">
        <v>113</v>
      </c>
      <c r="S117" s="31">
        <v>60.2</v>
      </c>
      <c r="T117" s="59">
        <f t="shared" si="9"/>
        <v>1.0638218123218439E-3</v>
      </c>
      <c r="U117" s="16">
        <f t="shared" si="25"/>
        <v>2.3552816561745464</v>
      </c>
      <c r="V117" s="73">
        <f t="shared" si="26"/>
        <v>7.2723757411595873</v>
      </c>
      <c r="W117" s="17">
        <f t="shared" si="27"/>
        <v>92.727624258840407</v>
      </c>
      <c r="X117" s="16">
        <f t="shared" si="13"/>
        <v>2.4443271636291981</v>
      </c>
      <c r="Y117" s="73">
        <f t="shared" si="28"/>
        <v>3.7666471012126723</v>
      </c>
      <c r="Z117" s="17">
        <f t="shared" si="29"/>
        <v>96.233352898787331</v>
      </c>
      <c r="AA117" s="18">
        <f t="shared" si="30"/>
        <v>3.505728639946915</v>
      </c>
      <c r="AB117" s="118">
        <v>2.0569048513364727</v>
      </c>
      <c r="AC117" s="89">
        <f t="shared" si="24"/>
        <v>96.233352898787331</v>
      </c>
    </row>
    <row r="118" spans="18:29" x14ac:dyDescent="0.3">
      <c r="R118" s="13">
        <v>114</v>
      </c>
      <c r="S118" s="31">
        <v>60.2</v>
      </c>
      <c r="T118" s="59">
        <f t="shared" si="9"/>
        <v>1.0638218123218439E-3</v>
      </c>
      <c r="U118" s="16">
        <f t="shared" si="25"/>
        <v>2.3552816561745464</v>
      </c>
      <c r="V118" s="73">
        <f t="shared" si="26"/>
        <v>7.2723757411595873</v>
      </c>
      <c r="W118" s="17">
        <f t="shared" si="27"/>
        <v>92.727624258840407</v>
      </c>
      <c r="X118" s="16">
        <f t="shared" si="13"/>
        <v>2.4443271636291981</v>
      </c>
      <c r="Y118" s="73">
        <f t="shared" si="28"/>
        <v>3.7666471012126723</v>
      </c>
      <c r="Z118" s="17">
        <f t="shared" si="29"/>
        <v>96.233352898787331</v>
      </c>
      <c r="AA118" s="18">
        <f t="shared" si="30"/>
        <v>3.505728639946915</v>
      </c>
      <c r="AB118" s="118">
        <v>2.0606978403536118</v>
      </c>
      <c r="AC118" s="89">
        <f t="shared" si="24"/>
        <v>96.233352898787331</v>
      </c>
    </row>
    <row r="119" spans="18:29" x14ac:dyDescent="0.3">
      <c r="R119" s="13">
        <v>115</v>
      </c>
      <c r="S119" s="31">
        <v>60.2</v>
      </c>
      <c r="T119" s="59">
        <f t="shared" si="9"/>
        <v>1.0638218123218439E-3</v>
      </c>
      <c r="U119" s="16">
        <f t="shared" si="25"/>
        <v>2.3552816561745464</v>
      </c>
      <c r="V119" s="73">
        <f t="shared" si="26"/>
        <v>7.2723757411595873</v>
      </c>
      <c r="W119" s="17">
        <f t="shared" si="27"/>
        <v>92.727624258840407</v>
      </c>
      <c r="X119" s="16">
        <f t="shared" si="13"/>
        <v>2.4443271636291981</v>
      </c>
      <c r="Y119" s="73">
        <f t="shared" si="28"/>
        <v>3.7666471012126723</v>
      </c>
      <c r="Z119" s="17">
        <f t="shared" si="29"/>
        <v>96.233352898787331</v>
      </c>
      <c r="AA119" s="18">
        <f t="shared" si="30"/>
        <v>3.505728639946915</v>
      </c>
      <c r="AB119" s="118">
        <v>2.0644579892269186</v>
      </c>
      <c r="AC119" s="89">
        <f t="shared" si="24"/>
        <v>96.233352898787331</v>
      </c>
    </row>
    <row r="120" spans="18:29" x14ac:dyDescent="0.3">
      <c r="R120" s="13">
        <v>116</v>
      </c>
      <c r="S120" s="31">
        <v>60.2</v>
      </c>
      <c r="T120" s="59">
        <f t="shared" si="9"/>
        <v>1.0638218123218439E-3</v>
      </c>
      <c r="U120" s="16">
        <f t="shared" si="25"/>
        <v>2.3552816561745464</v>
      </c>
      <c r="V120" s="73">
        <f t="shared" si="26"/>
        <v>7.2723757411595873</v>
      </c>
      <c r="W120" s="17">
        <f t="shared" si="27"/>
        <v>92.727624258840407</v>
      </c>
      <c r="X120" s="16">
        <f t="shared" si="13"/>
        <v>2.4443271636291981</v>
      </c>
      <c r="Y120" s="73">
        <f t="shared" si="28"/>
        <v>3.7666471012126723</v>
      </c>
      <c r="Z120" s="17">
        <f t="shared" si="29"/>
        <v>96.233352898787331</v>
      </c>
      <c r="AA120" s="18">
        <f t="shared" si="30"/>
        <v>3.505728639946915</v>
      </c>
      <c r="AB120" s="118">
        <v>2.0681858617461617</v>
      </c>
      <c r="AC120" s="89">
        <f t="shared" si="24"/>
        <v>96.233352898787331</v>
      </c>
    </row>
    <row r="121" spans="18:29" x14ac:dyDescent="0.3">
      <c r="R121" s="13">
        <v>117</v>
      </c>
      <c r="S121" s="31">
        <v>60.2</v>
      </c>
      <c r="T121" s="59">
        <f t="shared" si="9"/>
        <v>1.0638218123218439E-3</v>
      </c>
      <c r="U121" s="16">
        <f t="shared" si="25"/>
        <v>2.3552816561745464</v>
      </c>
      <c r="V121" s="73">
        <f t="shared" si="26"/>
        <v>7.2723757411595873</v>
      </c>
      <c r="W121" s="17">
        <f t="shared" si="27"/>
        <v>92.727624258840407</v>
      </c>
      <c r="X121" s="16">
        <f t="shared" si="13"/>
        <v>2.4443271636291981</v>
      </c>
      <c r="Y121" s="73">
        <f t="shared" si="28"/>
        <v>3.7666471012126723</v>
      </c>
      <c r="Z121" s="17">
        <f t="shared" si="29"/>
        <v>96.233352898787331</v>
      </c>
      <c r="AA121" s="18">
        <f t="shared" si="30"/>
        <v>3.505728639946915</v>
      </c>
      <c r="AB121" s="118">
        <v>2.0718820073061255</v>
      </c>
      <c r="AC121" s="89">
        <f t="shared" si="24"/>
        <v>96.233352898787331</v>
      </c>
    </row>
    <row r="122" spans="18:29" x14ac:dyDescent="0.3">
      <c r="R122" s="13">
        <v>118</v>
      </c>
      <c r="S122" s="31">
        <v>60.2</v>
      </c>
      <c r="T122" s="59">
        <f t="shared" si="9"/>
        <v>1.0638218123218439E-3</v>
      </c>
      <c r="U122" s="16">
        <f t="shared" si="25"/>
        <v>2.3552816561745464</v>
      </c>
      <c r="V122" s="73">
        <f t="shared" si="26"/>
        <v>7.2723757411595873</v>
      </c>
      <c r="W122" s="17">
        <f t="shared" si="27"/>
        <v>92.727624258840407</v>
      </c>
      <c r="X122" s="16">
        <f t="shared" si="13"/>
        <v>2.4443271636291981</v>
      </c>
      <c r="Y122" s="73">
        <f t="shared" si="28"/>
        <v>3.7666471012126723</v>
      </c>
      <c r="Z122" s="17">
        <f t="shared" si="29"/>
        <v>96.233352898787331</v>
      </c>
      <c r="AA122" s="18">
        <f t="shared" si="30"/>
        <v>3.505728639946915</v>
      </c>
      <c r="AB122" s="118">
        <v>2.0755469613925306</v>
      </c>
      <c r="AC122" s="89">
        <f t="shared" si="24"/>
        <v>96.393474950199604</v>
      </c>
    </row>
    <row r="123" spans="18:29" x14ac:dyDescent="0.3">
      <c r="R123" s="13">
        <v>119</v>
      </c>
      <c r="S123" s="31">
        <v>60.1</v>
      </c>
      <c r="T123" s="59">
        <f t="shared" si="9"/>
        <v>1.0620546664541995E-3</v>
      </c>
      <c r="U123" s="16">
        <f t="shared" si="25"/>
        <v>2.3592005940383975</v>
      </c>
      <c r="V123" s="73">
        <f t="shared" si="26"/>
        <v>7.1180868488819886</v>
      </c>
      <c r="W123" s="17">
        <f t="shared" si="27"/>
        <v>92.881913151118013</v>
      </c>
      <c r="X123" s="16">
        <f t="shared" si="13"/>
        <v>2.4483942637350702</v>
      </c>
      <c r="Y123" s="73">
        <f t="shared" si="28"/>
        <v>3.6065250498003909</v>
      </c>
      <c r="Z123" s="17">
        <f t="shared" si="29"/>
        <v>96.393474950199604</v>
      </c>
      <c r="AA123" s="18">
        <f t="shared" si="30"/>
        <v>3.5115617990815977</v>
      </c>
      <c r="AB123" s="118">
        <v>2.0791812460476247</v>
      </c>
      <c r="AC123" s="89">
        <f t="shared" si="24"/>
        <v>96.393474950199604</v>
      </c>
    </row>
    <row r="124" spans="18:29" x14ac:dyDescent="0.3">
      <c r="R124" s="13">
        <v>120</v>
      </c>
      <c r="S124" s="31">
        <v>60.1</v>
      </c>
      <c r="T124" s="59">
        <f t="shared" si="9"/>
        <v>1.0620546664541995E-3</v>
      </c>
      <c r="U124" s="16">
        <f t="shared" si="25"/>
        <v>2.3592005940383975</v>
      </c>
      <c r="V124" s="73">
        <f t="shared" si="26"/>
        <v>7.1180868488819886</v>
      </c>
      <c r="W124" s="17">
        <f t="shared" si="27"/>
        <v>92.881913151118013</v>
      </c>
      <c r="X124" s="16">
        <f t="shared" si="13"/>
        <v>2.4483942637350702</v>
      </c>
      <c r="Y124" s="73">
        <f t="shared" si="28"/>
        <v>3.6065250498003909</v>
      </c>
      <c r="Z124" s="17">
        <f t="shared" si="29"/>
        <v>96.393474950199604</v>
      </c>
      <c r="AA124" s="18">
        <f t="shared" si="30"/>
        <v>3.5115617990815977</v>
      </c>
      <c r="AB124" s="118">
        <v>2.0827853703164503</v>
      </c>
      <c r="AC124" s="89">
        <f t="shared" si="24"/>
        <v>96.393474950199604</v>
      </c>
    </row>
    <row r="125" spans="18:29" x14ac:dyDescent="0.3">
      <c r="R125" s="13">
        <v>121</v>
      </c>
      <c r="S125" s="31">
        <v>60.1</v>
      </c>
      <c r="T125" s="59">
        <f t="shared" si="9"/>
        <v>1.0620546664541995E-3</v>
      </c>
      <c r="U125" s="16">
        <f t="shared" si="25"/>
        <v>2.3592005940383975</v>
      </c>
      <c r="V125" s="73">
        <f t="shared" si="26"/>
        <v>7.1180868488819886</v>
      </c>
      <c r="W125" s="17">
        <f t="shared" si="27"/>
        <v>92.881913151118013</v>
      </c>
      <c r="X125" s="16">
        <f t="shared" si="13"/>
        <v>2.4483942637350702</v>
      </c>
      <c r="Y125" s="73">
        <f t="shared" si="28"/>
        <v>3.6065250498003909</v>
      </c>
      <c r="Z125" s="17">
        <f t="shared" si="29"/>
        <v>96.393474950199604</v>
      </c>
      <c r="AA125" s="18">
        <f t="shared" si="30"/>
        <v>3.5115617990815977</v>
      </c>
      <c r="AB125" s="118">
        <v>2.0863598306747484</v>
      </c>
      <c r="AC125" s="89">
        <f t="shared" si="24"/>
        <v>96.393474950199604</v>
      </c>
    </row>
    <row r="126" spans="18:29" x14ac:dyDescent="0.3">
      <c r="R126" s="13">
        <v>122</v>
      </c>
      <c r="S126" s="31">
        <v>60.1</v>
      </c>
      <c r="T126" s="59">
        <f t="shared" si="9"/>
        <v>1.0620546664541995E-3</v>
      </c>
      <c r="U126" s="16">
        <f t="shared" si="25"/>
        <v>2.3592005940383975</v>
      </c>
      <c r="V126" s="73">
        <f t="shared" si="26"/>
        <v>7.1180868488819886</v>
      </c>
      <c r="W126" s="17">
        <f t="shared" si="27"/>
        <v>92.881913151118013</v>
      </c>
      <c r="X126" s="16">
        <f t="shared" si="13"/>
        <v>2.4483942637350702</v>
      </c>
      <c r="Y126" s="73">
        <f t="shared" si="28"/>
        <v>3.6065250498003909</v>
      </c>
      <c r="Z126" s="17">
        <f t="shared" si="29"/>
        <v>96.393474950199604</v>
      </c>
      <c r="AA126" s="18">
        <f t="shared" si="30"/>
        <v>3.5115617990815977</v>
      </c>
      <c r="AB126" s="118">
        <v>2.0899051114393981</v>
      </c>
      <c r="AC126" s="89">
        <f t="shared" si="24"/>
        <v>96.393474950199604</v>
      </c>
    </row>
    <row r="127" spans="18:29" x14ac:dyDescent="0.3">
      <c r="R127" s="13">
        <v>123</v>
      </c>
      <c r="S127" s="31">
        <v>60.1</v>
      </c>
      <c r="T127" s="59">
        <f t="shared" si="9"/>
        <v>1.0620546664541995E-3</v>
      </c>
      <c r="U127" s="16">
        <f t="shared" si="25"/>
        <v>2.3592005940383975</v>
      </c>
      <c r="V127" s="73">
        <f t="shared" si="26"/>
        <v>7.1180868488819886</v>
      </c>
      <c r="W127" s="17">
        <f t="shared" si="27"/>
        <v>92.881913151118013</v>
      </c>
      <c r="X127" s="16">
        <f t="shared" si="13"/>
        <v>2.4483942637350702</v>
      </c>
      <c r="Y127" s="73">
        <f t="shared" si="28"/>
        <v>3.6065250498003909</v>
      </c>
      <c r="Z127" s="17">
        <f t="shared" si="29"/>
        <v>96.393474950199604</v>
      </c>
      <c r="AA127" s="18">
        <f t="shared" si="30"/>
        <v>3.5115617990815977</v>
      </c>
      <c r="AB127" s="118">
        <v>2.0934216851622351</v>
      </c>
      <c r="AC127" s="89">
        <f t="shared" si="24"/>
        <v>96.393474950199604</v>
      </c>
    </row>
    <row r="128" spans="18:29" x14ac:dyDescent="0.3">
      <c r="R128" s="13">
        <v>124</v>
      </c>
      <c r="S128" s="31">
        <v>60.1</v>
      </c>
      <c r="T128" s="59">
        <f t="shared" si="9"/>
        <v>1.0620546664541995E-3</v>
      </c>
      <c r="U128" s="16">
        <f t="shared" si="25"/>
        <v>2.3592005940383975</v>
      </c>
      <c r="V128" s="73">
        <f t="shared" si="26"/>
        <v>7.1180868488819886</v>
      </c>
      <c r="W128" s="17">
        <f t="shared" si="27"/>
        <v>92.881913151118013</v>
      </c>
      <c r="X128" s="16">
        <f t="shared" si="13"/>
        <v>2.4483942637350702</v>
      </c>
      <c r="Y128" s="73">
        <f t="shared" si="28"/>
        <v>3.6065250498003909</v>
      </c>
      <c r="Z128" s="17">
        <f t="shared" si="29"/>
        <v>96.393474950199604</v>
      </c>
      <c r="AA128" s="18">
        <f t="shared" si="30"/>
        <v>3.5115617990815977</v>
      </c>
      <c r="AB128" s="118">
        <v>2.0969100130080562</v>
      </c>
      <c r="AC128" s="89">
        <f t="shared" si="24"/>
        <v>96.393474950199604</v>
      </c>
    </row>
    <row r="129" spans="18:29" x14ac:dyDescent="0.3">
      <c r="R129" s="13">
        <v>125</v>
      </c>
      <c r="S129" s="31">
        <v>60.1</v>
      </c>
      <c r="T129" s="59">
        <f t="shared" si="9"/>
        <v>1.0620546664541995E-3</v>
      </c>
      <c r="U129" s="16">
        <f t="shared" si="25"/>
        <v>2.3592005940383975</v>
      </c>
      <c r="V129" s="73">
        <f t="shared" si="26"/>
        <v>7.1180868488819886</v>
      </c>
      <c r="W129" s="17">
        <f t="shared" si="27"/>
        <v>92.881913151118013</v>
      </c>
      <c r="X129" s="16">
        <f t="shared" si="13"/>
        <v>2.4483942637350702</v>
      </c>
      <c r="Y129" s="73">
        <f t="shared" si="28"/>
        <v>3.6065250498003909</v>
      </c>
      <c r="Z129" s="17">
        <f t="shared" si="29"/>
        <v>96.393474950199604</v>
      </c>
      <c r="AA129" s="18">
        <f t="shared" si="30"/>
        <v>3.5115617990815977</v>
      </c>
      <c r="AB129" s="118">
        <v>2.1003705451175629</v>
      </c>
      <c r="AC129" s="89">
        <f t="shared" si="24"/>
        <v>96.393474950199604</v>
      </c>
    </row>
    <row r="130" spans="18:29" x14ac:dyDescent="0.3">
      <c r="R130" s="13">
        <v>126</v>
      </c>
      <c r="S130" s="31">
        <v>60.1</v>
      </c>
      <c r="T130" s="59">
        <f t="shared" si="9"/>
        <v>1.0620546664541995E-3</v>
      </c>
      <c r="U130" s="16">
        <f t="shared" si="25"/>
        <v>2.3592005940383975</v>
      </c>
      <c r="V130" s="73">
        <f t="shared" si="26"/>
        <v>7.1180868488819886</v>
      </c>
      <c r="W130" s="17">
        <f t="shared" si="27"/>
        <v>92.881913151118013</v>
      </c>
      <c r="X130" s="16">
        <f t="shared" si="13"/>
        <v>2.4483942637350702</v>
      </c>
      <c r="Y130" s="73">
        <f t="shared" si="28"/>
        <v>3.6065250498003909</v>
      </c>
      <c r="Z130" s="17">
        <f t="shared" si="29"/>
        <v>96.393474950199604</v>
      </c>
      <c r="AA130" s="18">
        <f t="shared" si="30"/>
        <v>3.5115617990815977</v>
      </c>
      <c r="AB130" s="118">
        <v>2.1038037209559568</v>
      </c>
      <c r="AC130" s="89">
        <f t="shared" si="24"/>
        <v>96.554130741783268</v>
      </c>
    </row>
    <row r="131" spans="18:29" x14ac:dyDescent="0.3">
      <c r="R131" s="13">
        <v>127</v>
      </c>
      <c r="S131" s="31">
        <v>60</v>
      </c>
      <c r="T131" s="59">
        <f t="shared" si="9"/>
        <v>1.0602875205865555E-3</v>
      </c>
      <c r="U131" s="16">
        <f t="shared" si="25"/>
        <v>2.3631325950284614</v>
      </c>
      <c r="V131" s="73">
        <f t="shared" si="26"/>
        <v>6.9632836602967929</v>
      </c>
      <c r="W131" s="17">
        <f t="shared" si="27"/>
        <v>93.036716339703204</v>
      </c>
      <c r="X131" s="16">
        <f t="shared" si="13"/>
        <v>2.4524749208412953</v>
      </c>
      <c r="Y131" s="73">
        <f t="shared" si="28"/>
        <v>3.4458692582167272</v>
      </c>
      <c r="Z131" s="17">
        <f t="shared" si="29"/>
        <v>96.554130741783268</v>
      </c>
      <c r="AA131" s="18">
        <f t="shared" si="30"/>
        <v>3.5174144020800657</v>
      </c>
      <c r="AB131" s="118">
        <v>2.1072099696478683</v>
      </c>
      <c r="AC131" s="89">
        <f t="shared" si="24"/>
        <v>96.554130741783268</v>
      </c>
    </row>
    <row r="132" spans="18:29" x14ac:dyDescent="0.3">
      <c r="R132" s="13">
        <v>128</v>
      </c>
      <c r="S132" s="31">
        <v>60</v>
      </c>
      <c r="T132" s="59">
        <f t="shared" si="9"/>
        <v>1.0602875205865555E-3</v>
      </c>
      <c r="U132" s="16">
        <f t="shared" si="25"/>
        <v>2.3631325950284614</v>
      </c>
      <c r="V132" s="73">
        <f t="shared" si="26"/>
        <v>6.9632836602967929</v>
      </c>
      <c r="W132" s="17">
        <f t="shared" si="27"/>
        <v>93.036716339703204</v>
      </c>
      <c r="X132" s="16">
        <f t="shared" si="13"/>
        <v>2.4524749208412953</v>
      </c>
      <c r="Y132" s="73">
        <f t="shared" si="28"/>
        <v>3.4458692582167272</v>
      </c>
      <c r="Z132" s="17">
        <f t="shared" si="29"/>
        <v>96.554130741783268</v>
      </c>
      <c r="AA132" s="18">
        <f t="shared" si="30"/>
        <v>3.5174144020800657</v>
      </c>
      <c r="AB132" s="118">
        <v>2.1105897102992488</v>
      </c>
      <c r="AC132" s="89">
        <f t="shared" si="24"/>
        <v>96.554130741783268</v>
      </c>
    </row>
    <row r="133" spans="18:29" x14ac:dyDescent="0.3">
      <c r="R133" s="13">
        <v>129</v>
      </c>
      <c r="S133" s="31">
        <v>60</v>
      </c>
      <c r="T133" s="59">
        <f t="shared" ref="T133:T135" si="31">(PI()*$D$10^2/4*S133)*10^-9</f>
        <v>1.0602875205865555E-3</v>
      </c>
      <c r="U133" s="16">
        <f t="shared" si="25"/>
        <v>2.3631325950284614</v>
      </c>
      <c r="V133" s="73">
        <f t="shared" si="26"/>
        <v>6.9632836602967929</v>
      </c>
      <c r="W133" s="17">
        <f t="shared" si="27"/>
        <v>93.036716339703204</v>
      </c>
      <c r="X133" s="16">
        <f t="shared" ref="X133:X135" si="32">$D$15/$U$135*U133</f>
        <v>2.4524749208412953</v>
      </c>
      <c r="Y133" s="73">
        <f t="shared" si="28"/>
        <v>3.4458692582167272</v>
      </c>
      <c r="Z133" s="17">
        <f t="shared" si="29"/>
        <v>96.554130741783268</v>
      </c>
      <c r="AA133" s="18">
        <f t="shared" si="30"/>
        <v>3.5174144020800657</v>
      </c>
      <c r="AB133" s="118">
        <v>2.1139433523068369</v>
      </c>
      <c r="AC133" s="89">
        <f t="shared" si="24"/>
        <v>96.554130741783268</v>
      </c>
    </row>
    <row r="134" spans="18:29" ht="15" thickBot="1" x14ac:dyDescent="0.35">
      <c r="R134" s="13">
        <v>130</v>
      </c>
      <c r="S134" s="31">
        <v>60</v>
      </c>
      <c r="T134" s="59">
        <f t="shared" si="31"/>
        <v>1.0602875205865555E-3</v>
      </c>
      <c r="U134" s="16">
        <f t="shared" si="25"/>
        <v>2.3631325950284614</v>
      </c>
      <c r="V134" s="73">
        <f t="shared" si="26"/>
        <v>6.9632836602967929</v>
      </c>
      <c r="W134" s="17">
        <f t="shared" si="27"/>
        <v>93.036716339703204</v>
      </c>
      <c r="X134" s="16">
        <f t="shared" si="32"/>
        <v>2.4524749208412953</v>
      </c>
      <c r="Y134" s="73">
        <f t="shared" si="28"/>
        <v>3.4458692582167272</v>
      </c>
      <c r="Z134" s="17">
        <f t="shared" si="29"/>
        <v>96.554130741783268</v>
      </c>
      <c r="AA134" s="18">
        <f t="shared" si="30"/>
        <v>3.5174144020800657</v>
      </c>
      <c r="AB134" s="119">
        <v>2.1172712956557644</v>
      </c>
      <c r="AC134" s="91">
        <f t="shared" si="24"/>
        <v>96.554130741783268</v>
      </c>
    </row>
    <row r="135" spans="18:29" ht="15" thickBot="1" x14ac:dyDescent="0.35">
      <c r="R135" s="47">
        <v>131</v>
      </c>
      <c r="S135" s="33">
        <v>60</v>
      </c>
      <c r="T135" s="60">
        <f t="shared" si="31"/>
        <v>1.0602875205865555E-3</v>
      </c>
      <c r="U135" s="50">
        <f t="shared" si="25"/>
        <v>2.3631325950284614</v>
      </c>
      <c r="V135" s="74">
        <f>(1-(U135/$D$12))*100</f>
        <v>6.9632836602967929</v>
      </c>
      <c r="W135" s="51">
        <f t="shared" si="27"/>
        <v>93.036716339703204</v>
      </c>
      <c r="X135" s="50">
        <f t="shared" si="32"/>
        <v>2.4524749208412953</v>
      </c>
      <c r="Y135" s="74">
        <f t="shared" si="28"/>
        <v>3.4458692582167272</v>
      </c>
      <c r="Z135" s="51">
        <f t="shared" si="29"/>
        <v>96.554130741783268</v>
      </c>
      <c r="AA135" s="52">
        <f t="shared" si="30"/>
        <v>3.5174144020800657</v>
      </c>
      <c r="AB135" s="55"/>
      <c r="AC135" s="55"/>
    </row>
    <row r="136" spans="18:29" x14ac:dyDescent="0.3">
      <c r="R136" s="36"/>
      <c r="S136" s="37"/>
      <c r="T136" s="92"/>
      <c r="U136" s="55"/>
      <c r="V136" s="53"/>
      <c r="W136" s="53"/>
      <c r="X136" s="55"/>
      <c r="Y136" s="53"/>
      <c r="Z136" s="53"/>
      <c r="AA136" s="53"/>
      <c r="AB136" s="55"/>
      <c r="AC136" s="55"/>
    </row>
    <row r="137" spans="18:29" x14ac:dyDescent="0.3">
      <c r="R137" s="36"/>
      <c r="S137" s="37"/>
      <c r="T137" s="92"/>
      <c r="U137" s="55"/>
      <c r="V137" s="53"/>
      <c r="W137" s="53"/>
      <c r="X137" s="55"/>
      <c r="Y137" s="53"/>
      <c r="Z137" s="53"/>
      <c r="AA137" s="53"/>
      <c r="AB137" s="55"/>
      <c r="AC137" s="55"/>
    </row>
    <row r="138" spans="18:29" x14ac:dyDescent="0.3">
      <c r="R138" s="36"/>
      <c r="S138" s="37"/>
      <c r="T138" s="92"/>
      <c r="U138" s="55"/>
      <c r="V138" s="53"/>
      <c r="W138" s="53"/>
      <c r="X138" s="55"/>
      <c r="Y138" s="53"/>
      <c r="Z138" s="53"/>
      <c r="AA138" s="53"/>
      <c r="AB138" s="55"/>
      <c r="AC138" s="55"/>
    </row>
    <row r="139" spans="18:29" x14ac:dyDescent="0.3">
      <c r="R139" s="36"/>
      <c r="S139" s="37"/>
      <c r="T139" s="92"/>
      <c r="U139" s="55"/>
      <c r="V139" s="53"/>
      <c r="W139" s="53"/>
      <c r="X139" s="55"/>
      <c r="Y139" s="53"/>
      <c r="Z139" s="53"/>
      <c r="AA139" s="53"/>
      <c r="AB139" s="55"/>
      <c r="AC139" s="55"/>
    </row>
    <row r="140" spans="18:29" x14ac:dyDescent="0.3">
      <c r="R140" s="36"/>
      <c r="S140" s="37"/>
      <c r="T140" s="92"/>
      <c r="U140" s="55"/>
      <c r="V140" s="53"/>
      <c r="W140" s="53"/>
      <c r="X140" s="55"/>
      <c r="Y140" s="53"/>
      <c r="Z140" s="53"/>
      <c r="AA140" s="53"/>
      <c r="AB140" s="55"/>
      <c r="AC140" s="55"/>
    </row>
    <row r="141" spans="18:29" x14ac:dyDescent="0.3">
      <c r="R141" s="36"/>
      <c r="S141" s="37"/>
      <c r="T141" s="92"/>
      <c r="U141" s="55"/>
      <c r="V141" s="53"/>
      <c r="W141" s="53"/>
      <c r="X141" s="55"/>
      <c r="Y141" s="53"/>
      <c r="Z141" s="53"/>
      <c r="AA141" s="53"/>
      <c r="AB141" s="55"/>
      <c r="AC141" s="55"/>
    </row>
    <row r="142" spans="18:29" x14ac:dyDescent="0.3">
      <c r="R142" s="36"/>
      <c r="S142" s="37"/>
      <c r="T142" s="92"/>
      <c r="U142" s="55"/>
      <c r="V142" s="53"/>
      <c r="W142" s="53"/>
      <c r="X142" s="55"/>
      <c r="Y142" s="53"/>
      <c r="Z142" s="53"/>
      <c r="AA142" s="53"/>
      <c r="AB142" s="55"/>
      <c r="AC142" s="55"/>
    </row>
    <row r="143" spans="18:29" x14ac:dyDescent="0.3">
      <c r="R143" s="36"/>
      <c r="S143" s="37"/>
      <c r="T143" s="92"/>
      <c r="U143" s="55"/>
      <c r="V143" s="53"/>
      <c r="W143" s="53"/>
      <c r="X143" s="55"/>
      <c r="Y143" s="53"/>
      <c r="Z143" s="53"/>
      <c r="AA143" s="53"/>
      <c r="AB143" s="55"/>
      <c r="AC143" s="55"/>
    </row>
    <row r="144" spans="18:29" x14ac:dyDescent="0.3">
      <c r="R144" s="36"/>
      <c r="S144" s="37"/>
      <c r="T144" s="92"/>
      <c r="U144" s="55"/>
      <c r="V144" s="53"/>
      <c r="W144" s="53"/>
      <c r="X144" s="55"/>
      <c r="Y144" s="53"/>
      <c r="Z144" s="53"/>
      <c r="AA144" s="53"/>
      <c r="AB144" s="55"/>
      <c r="AC144" s="55"/>
    </row>
    <row r="145" spans="18:29" x14ac:dyDescent="0.3">
      <c r="R145" s="36"/>
      <c r="S145" s="37"/>
      <c r="T145" s="92"/>
      <c r="U145" s="55"/>
      <c r="V145" s="53"/>
      <c r="W145" s="53"/>
      <c r="X145" s="55"/>
      <c r="Y145" s="53"/>
      <c r="Z145" s="53"/>
      <c r="AA145" s="53"/>
      <c r="AB145" s="55"/>
      <c r="AC145" s="55"/>
    </row>
    <row r="146" spans="18:29" x14ac:dyDescent="0.3">
      <c r="R146" s="36"/>
      <c r="S146" s="37"/>
      <c r="T146" s="92"/>
      <c r="U146" s="55"/>
      <c r="V146" s="53"/>
      <c r="W146" s="53"/>
      <c r="X146" s="55"/>
      <c r="Y146" s="53"/>
      <c r="Z146" s="53"/>
      <c r="AA146" s="53"/>
      <c r="AB146" s="55"/>
      <c r="AC146" s="55"/>
    </row>
    <row r="147" spans="18:29" x14ac:dyDescent="0.3">
      <c r="R147" s="36"/>
      <c r="S147" s="37"/>
      <c r="T147" s="92"/>
      <c r="U147" s="55"/>
      <c r="V147" s="53"/>
      <c r="W147" s="53"/>
      <c r="X147" s="55"/>
      <c r="Y147" s="53"/>
      <c r="Z147" s="53"/>
      <c r="AA147" s="53"/>
      <c r="AB147" s="55"/>
      <c r="AC147" s="55"/>
    </row>
    <row r="148" spans="18:29" x14ac:dyDescent="0.3">
      <c r="R148" s="36"/>
      <c r="S148" s="37"/>
      <c r="T148" s="92"/>
      <c r="U148" s="55"/>
      <c r="V148" s="53"/>
      <c r="W148" s="53"/>
      <c r="X148" s="55"/>
      <c r="Y148" s="53"/>
      <c r="Z148" s="53"/>
      <c r="AA148" s="53"/>
      <c r="AB148" s="55"/>
      <c r="AC148" s="55"/>
    </row>
    <row r="149" spans="18:29" x14ac:dyDescent="0.3">
      <c r="R149" s="36"/>
      <c r="S149" s="37"/>
      <c r="T149" s="92"/>
      <c r="U149" s="55"/>
      <c r="V149" s="53"/>
      <c r="W149" s="53"/>
      <c r="X149" s="55"/>
      <c r="Y149" s="53"/>
      <c r="Z149" s="53"/>
      <c r="AA149" s="53"/>
      <c r="AB149" s="55"/>
      <c r="AC149" s="55"/>
    </row>
    <row r="150" spans="18:29" x14ac:dyDescent="0.3">
      <c r="R150" s="36"/>
      <c r="S150" s="37"/>
      <c r="T150" s="92"/>
      <c r="U150" s="55"/>
      <c r="V150" s="53"/>
      <c r="W150" s="53"/>
      <c r="X150" s="55"/>
      <c r="Y150" s="53"/>
      <c r="Z150" s="53"/>
      <c r="AA150" s="53"/>
      <c r="AB150" s="55"/>
      <c r="AC150" s="55"/>
    </row>
    <row r="151" spans="18:29" x14ac:dyDescent="0.3">
      <c r="R151" s="36"/>
      <c r="S151" s="37"/>
      <c r="T151" s="92"/>
      <c r="U151" s="55"/>
      <c r="V151" s="53"/>
      <c r="W151" s="53"/>
      <c r="X151" s="55"/>
      <c r="Y151" s="53"/>
      <c r="Z151" s="53"/>
      <c r="AA151" s="53"/>
      <c r="AB151" s="55"/>
      <c r="AC151" s="55"/>
    </row>
    <row r="152" spans="18:29" x14ac:dyDescent="0.3">
      <c r="R152" s="36"/>
      <c r="S152" s="37"/>
      <c r="T152" s="92"/>
      <c r="U152" s="55"/>
      <c r="V152" s="53"/>
      <c r="W152" s="53"/>
      <c r="X152" s="55"/>
      <c r="Y152" s="53"/>
      <c r="Z152" s="53"/>
      <c r="AA152" s="53"/>
      <c r="AB152" s="55"/>
      <c r="AC152" s="55"/>
    </row>
    <row r="153" spans="18:29" x14ac:dyDescent="0.3">
      <c r="R153" s="36"/>
      <c r="S153" s="37"/>
      <c r="T153" s="92"/>
      <c r="U153" s="55"/>
      <c r="V153" s="53"/>
      <c r="W153" s="53"/>
      <c r="X153" s="55"/>
      <c r="Y153" s="53"/>
      <c r="Z153" s="53"/>
      <c r="AA153" s="53"/>
      <c r="AB153" s="57"/>
      <c r="AC153" s="57"/>
    </row>
    <row r="154" spans="18:29" x14ac:dyDescent="0.3">
      <c r="R154" s="36"/>
      <c r="S154" s="37"/>
      <c r="T154" s="92"/>
      <c r="U154" s="55"/>
      <c r="V154" s="53"/>
      <c r="W154" s="53"/>
      <c r="X154" s="55"/>
      <c r="Y154" s="53"/>
      <c r="Z154" s="53"/>
      <c r="AA154" s="53"/>
      <c r="AB154" s="57"/>
      <c r="AC154" s="57"/>
    </row>
    <row r="155" spans="18:29" x14ac:dyDescent="0.3">
      <c r="R155" s="36"/>
      <c r="S155" s="37"/>
      <c r="T155" s="92"/>
      <c r="U155" s="55"/>
      <c r="V155" s="53"/>
      <c r="W155" s="53"/>
      <c r="X155" s="55"/>
      <c r="Y155" s="53"/>
      <c r="Z155" s="53"/>
      <c r="AA155" s="53"/>
      <c r="AB155" s="57"/>
      <c r="AC155" s="57"/>
    </row>
    <row r="156" spans="18:29" x14ac:dyDescent="0.3">
      <c r="R156" s="36"/>
      <c r="S156" s="37"/>
      <c r="T156" s="92"/>
      <c r="U156" s="55"/>
      <c r="V156" s="53"/>
      <c r="W156" s="53"/>
      <c r="X156" s="55"/>
      <c r="Y156" s="53"/>
      <c r="Z156" s="53"/>
      <c r="AA156" s="53"/>
      <c r="AB156" s="57"/>
      <c r="AC156" s="57"/>
    </row>
    <row r="157" spans="18:29" x14ac:dyDescent="0.3">
      <c r="R157" s="36"/>
      <c r="S157" s="37"/>
      <c r="T157" s="92"/>
      <c r="U157" s="55"/>
      <c r="V157" s="53"/>
      <c r="W157" s="53"/>
      <c r="X157" s="55"/>
      <c r="Y157" s="53"/>
      <c r="Z157" s="53"/>
      <c r="AA157" s="53"/>
      <c r="AB157" s="57"/>
      <c r="AC157" s="57"/>
    </row>
    <row r="158" spans="18:29" x14ac:dyDescent="0.3">
      <c r="R158" s="36"/>
      <c r="S158" s="37"/>
      <c r="T158" s="92"/>
      <c r="U158" s="55"/>
      <c r="V158" s="53"/>
      <c r="W158" s="53"/>
      <c r="X158" s="55"/>
      <c r="Y158" s="53"/>
      <c r="Z158" s="53"/>
      <c r="AA158" s="53"/>
      <c r="AB158" s="57"/>
      <c r="AC158" s="57"/>
    </row>
    <row r="159" spans="18:29" x14ac:dyDescent="0.3">
      <c r="R159" s="36"/>
      <c r="S159" s="37"/>
      <c r="T159" s="92"/>
      <c r="U159" s="55"/>
      <c r="V159" s="53"/>
      <c r="W159" s="53"/>
      <c r="X159" s="55"/>
      <c r="Y159" s="53"/>
      <c r="Z159" s="53"/>
      <c r="AA159" s="53"/>
      <c r="AB159" s="57"/>
      <c r="AC159" s="57"/>
    </row>
    <row r="160" spans="18:29" x14ac:dyDescent="0.3">
      <c r="R160" s="36"/>
      <c r="S160" s="37"/>
      <c r="T160" s="92"/>
      <c r="U160" s="55"/>
      <c r="V160" s="53"/>
      <c r="W160" s="53"/>
      <c r="X160" s="55"/>
      <c r="Y160" s="53"/>
      <c r="Z160" s="53"/>
      <c r="AA160" s="53"/>
      <c r="AB160" s="57"/>
      <c r="AC160" s="57"/>
    </row>
    <row r="161" spans="18:29" x14ac:dyDescent="0.3">
      <c r="R161" s="36"/>
      <c r="S161" s="37"/>
      <c r="T161" s="92"/>
      <c r="U161" s="55"/>
      <c r="V161" s="53"/>
      <c r="W161" s="53"/>
      <c r="X161" s="55"/>
      <c r="Y161" s="53"/>
      <c r="Z161" s="53"/>
      <c r="AA161" s="53"/>
      <c r="AB161" s="57"/>
      <c r="AC161" s="57"/>
    </row>
    <row r="162" spans="18:29" x14ac:dyDescent="0.3">
      <c r="R162" s="36"/>
      <c r="S162" s="37"/>
      <c r="T162" s="92"/>
      <c r="U162" s="55"/>
      <c r="V162" s="53"/>
      <c r="W162" s="53"/>
      <c r="X162" s="55"/>
      <c r="Y162" s="53"/>
      <c r="Z162" s="53"/>
      <c r="AA162" s="53"/>
      <c r="AB162" s="57"/>
      <c r="AC162" s="57"/>
    </row>
    <row r="163" spans="18:29" x14ac:dyDescent="0.3">
      <c r="R163" s="36"/>
      <c r="S163" s="37"/>
      <c r="T163" s="92"/>
      <c r="U163" s="55"/>
      <c r="V163" s="53"/>
      <c r="W163" s="53"/>
      <c r="X163" s="55"/>
      <c r="Y163" s="53"/>
      <c r="Z163" s="53"/>
      <c r="AA163" s="53"/>
      <c r="AB163" s="57"/>
      <c r="AC163" s="57"/>
    </row>
    <row r="164" spans="18:29" x14ac:dyDescent="0.3">
      <c r="R164" s="36"/>
      <c r="S164" s="37"/>
      <c r="T164" s="92"/>
      <c r="U164" s="55"/>
      <c r="V164" s="53"/>
      <c r="W164" s="53"/>
      <c r="X164" s="55"/>
      <c r="Y164" s="53"/>
      <c r="Z164" s="53"/>
      <c r="AA164" s="53"/>
      <c r="AB164" s="57"/>
      <c r="AC164" s="57"/>
    </row>
    <row r="165" spans="18:29" x14ac:dyDescent="0.3">
      <c r="R165" s="36"/>
      <c r="S165" s="37"/>
      <c r="T165" s="92"/>
      <c r="U165" s="55"/>
      <c r="V165" s="53"/>
      <c r="W165" s="53"/>
      <c r="X165" s="55"/>
      <c r="Y165" s="53"/>
      <c r="Z165" s="53"/>
      <c r="AA165" s="53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971E0C-A6DB-4735-AF25-32761C7189D1}">
  <dimension ref="B2:AC165"/>
  <sheetViews>
    <sheetView zoomScaleNormal="100" workbookViewId="0">
      <selection activeCell="X129" sqref="X129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  <col min="28" max="28" width="9" customWidth="1"/>
  </cols>
  <sheetData>
    <row r="2" spans="2:29" ht="15" thickBot="1" x14ac:dyDescent="0.35">
      <c r="B2" s="5" t="s">
        <v>9</v>
      </c>
    </row>
    <row r="3" spans="2:29" ht="16.8" thickBot="1" x14ac:dyDescent="0.35">
      <c r="R3" s="62" t="s">
        <v>0</v>
      </c>
      <c r="S3" s="63" t="s">
        <v>1</v>
      </c>
      <c r="T3" s="63" t="s">
        <v>2</v>
      </c>
      <c r="U3" s="64" t="s">
        <v>3</v>
      </c>
      <c r="V3" s="63" t="s">
        <v>4</v>
      </c>
      <c r="W3" s="63" t="s">
        <v>5</v>
      </c>
      <c r="X3" s="63" t="s">
        <v>6</v>
      </c>
      <c r="Y3" s="63" t="s">
        <v>7</v>
      </c>
      <c r="Z3" s="63" t="s">
        <v>8</v>
      </c>
      <c r="AA3" s="65" t="s">
        <v>40</v>
      </c>
      <c r="AB3" s="62" t="s">
        <v>27</v>
      </c>
      <c r="AC3" s="65" t="s">
        <v>8</v>
      </c>
    </row>
    <row r="4" spans="2:29" ht="15" thickBot="1" x14ac:dyDescent="0.35">
      <c r="B4" s="19" t="s">
        <v>11</v>
      </c>
      <c r="D4" s="20"/>
      <c r="R4" s="66">
        <v>0</v>
      </c>
      <c r="S4" s="67">
        <v>72.400000000000006</v>
      </c>
      <c r="T4" s="68">
        <f>(PI()*$D$10^2/4*S4)*10^-9</f>
        <v>1.2794136081744436E-3</v>
      </c>
      <c r="U4" s="69">
        <f>$D$14/T4*10^-6</f>
        <v>1.9587098214280645</v>
      </c>
      <c r="V4" s="72">
        <f>(1-(U4/$D$12))*100</f>
        <v>22.885440101257302</v>
      </c>
      <c r="W4" s="70">
        <f>100-V4</f>
        <v>77.114559898742698</v>
      </c>
      <c r="X4" s="69">
        <f>$D$15/$U$111*U4</f>
        <v>2.0315660313513697</v>
      </c>
      <c r="Y4" s="72">
        <f>(1-(X4/$D$12))*100</f>
        <v>20.017085379867339</v>
      </c>
      <c r="Z4" s="70">
        <f>100-Y4</f>
        <v>79.982914620132661</v>
      </c>
      <c r="AA4" s="71">
        <f>V4-Y4</f>
        <v>2.8683547213899629</v>
      </c>
      <c r="AB4" s="117" cm="1">
        <f t="array" ref="AB4:AB110">LOG10(R5:R111)</f>
        <v>0</v>
      </c>
      <c r="AC4" s="87">
        <f>Z5</f>
        <v>83.081248471988602</v>
      </c>
    </row>
    <row r="5" spans="2:29" ht="15" thickBot="1" x14ac:dyDescent="0.35">
      <c r="R5" s="13">
        <v>1</v>
      </c>
      <c r="S5" s="14">
        <v>69.7</v>
      </c>
      <c r="T5" s="59">
        <f t="shared" ref="T5:T68" si="0">(PI()*$D$10^2/4*S5)*10^-9</f>
        <v>1.2317006697480483E-3</v>
      </c>
      <c r="U5" s="16">
        <f t="shared" ref="U5:U68" si="1">$D$14/T5*10^-6</f>
        <v>2.0345852377531117</v>
      </c>
      <c r="V5" s="73">
        <f t="shared" ref="V5:V68" si="2">(1-(U5/$D$12))*100</f>
        <v>19.898218986097959</v>
      </c>
      <c r="W5" s="17">
        <f t="shared" ref="W5:W68" si="3">100-V5</f>
        <v>80.101781013902041</v>
      </c>
      <c r="X5" s="16">
        <f t="shared" ref="X5:X68" si="4">$D$15/$U$111*U5</f>
        <v>2.1102637111885105</v>
      </c>
      <c r="Y5" s="73">
        <f t="shared" ref="Y5:Y68" si="5">(1-(X5/$D$12))*100</f>
        <v>16.918751528011398</v>
      </c>
      <c r="Z5" s="17">
        <f t="shared" ref="Z5:Z68" si="6">100-Y5</f>
        <v>83.081248471988602</v>
      </c>
      <c r="AA5" s="18">
        <f t="shared" ref="AA5:AA68" si="7">V5-Y5</f>
        <v>2.9794674580865603</v>
      </c>
      <c r="AB5" s="118">
        <v>0.3010299956639812</v>
      </c>
      <c r="AC5" s="89">
        <f t="shared" ref="AC5:AC68" si="8">Z6</f>
        <v>84.660278048210586</v>
      </c>
    </row>
    <row r="6" spans="2:29" x14ac:dyDescent="0.3">
      <c r="B6" s="22" t="s">
        <v>13</v>
      </c>
      <c r="C6" s="23" t="s">
        <v>68</v>
      </c>
      <c r="R6" s="13">
        <v>2</v>
      </c>
      <c r="S6" s="14">
        <v>68.400000000000006</v>
      </c>
      <c r="T6" s="59">
        <f t="shared" si="0"/>
        <v>1.2087277734686732E-3</v>
      </c>
      <c r="U6" s="16">
        <f t="shared" si="1"/>
        <v>2.0732542554297058</v>
      </c>
      <c r="V6" s="73">
        <f t="shared" si="2"/>
        <v>18.375816715365911</v>
      </c>
      <c r="W6" s="17">
        <f t="shared" si="3"/>
        <v>81.624183284634086</v>
      </c>
      <c r="X6" s="16">
        <f t="shared" si="4"/>
        <v>2.1503710624245489</v>
      </c>
      <c r="Y6" s="73">
        <f t="shared" si="5"/>
        <v>15.33972195178942</v>
      </c>
      <c r="Z6" s="17">
        <f t="shared" si="6"/>
        <v>84.660278048210586</v>
      </c>
      <c r="AA6" s="18">
        <f t="shared" si="7"/>
        <v>3.0360947635764912</v>
      </c>
      <c r="AB6" s="118">
        <v>0.47712125471966244</v>
      </c>
      <c r="AC6" s="89">
        <f t="shared" si="8"/>
        <v>85.662174829846236</v>
      </c>
    </row>
    <row r="7" spans="2:29" x14ac:dyDescent="0.3">
      <c r="B7" s="26" t="s">
        <v>16</v>
      </c>
      <c r="C7" s="27">
        <v>45798</v>
      </c>
      <c r="R7" s="13">
        <v>3</v>
      </c>
      <c r="S7" s="14">
        <v>67.599999999999994</v>
      </c>
      <c r="T7" s="59">
        <f t="shared" si="0"/>
        <v>1.1945906065275189E-3</v>
      </c>
      <c r="U7" s="16">
        <f t="shared" si="1"/>
        <v>2.0977898087484008</v>
      </c>
      <c r="V7" s="73">
        <f t="shared" si="2"/>
        <v>17.409850049275555</v>
      </c>
      <c r="W7" s="17">
        <f t="shared" si="3"/>
        <v>82.590149950724452</v>
      </c>
      <c r="X7" s="16">
        <f t="shared" si="4"/>
        <v>2.1758192406780945</v>
      </c>
      <c r="Y7" s="73">
        <f t="shared" si="5"/>
        <v>14.337825170153762</v>
      </c>
      <c r="Z7" s="17">
        <f t="shared" si="6"/>
        <v>85.662174829846236</v>
      </c>
      <c r="AA7" s="18">
        <f t="shared" si="7"/>
        <v>3.072024879121793</v>
      </c>
      <c r="AB7" s="118">
        <v>0.6020599913279624</v>
      </c>
      <c r="AC7" s="89">
        <f t="shared" si="8"/>
        <v>86.558490560502307</v>
      </c>
    </row>
    <row r="8" spans="2:29" ht="16.2" thickBot="1" x14ac:dyDescent="0.35">
      <c r="B8" s="29" t="s">
        <v>17</v>
      </c>
      <c r="C8" s="30" t="s">
        <v>35</v>
      </c>
      <c r="R8" s="13">
        <v>4</v>
      </c>
      <c r="S8" s="14">
        <v>66.900000000000006</v>
      </c>
      <c r="T8" s="59">
        <f t="shared" si="0"/>
        <v>1.1822205854540094E-3</v>
      </c>
      <c r="U8" s="16">
        <f t="shared" si="1"/>
        <v>2.1197397768518962</v>
      </c>
      <c r="V8" s="73">
        <f t="shared" si="2"/>
        <v>16.545678076697001</v>
      </c>
      <c r="W8" s="17">
        <f t="shared" si="3"/>
        <v>83.454321923302999</v>
      </c>
      <c r="X8" s="16">
        <f t="shared" si="4"/>
        <v>2.1985856602367586</v>
      </c>
      <c r="Y8" s="73">
        <f t="shared" si="5"/>
        <v>13.44150943949769</v>
      </c>
      <c r="Z8" s="17">
        <f t="shared" si="6"/>
        <v>86.558490560502307</v>
      </c>
      <c r="AA8" s="18">
        <f t="shared" si="7"/>
        <v>3.1041686371993116</v>
      </c>
      <c r="AB8" s="118">
        <v>0.69897000433601886</v>
      </c>
      <c r="AC8" s="89">
        <f t="shared" si="8"/>
        <v>87.210286423156674</v>
      </c>
    </row>
    <row r="9" spans="2:29" ht="15" thickBot="1" x14ac:dyDescent="0.35">
      <c r="R9" s="13">
        <v>5</v>
      </c>
      <c r="S9" s="14">
        <v>66.400000000000006</v>
      </c>
      <c r="T9" s="59">
        <f t="shared" si="0"/>
        <v>1.173384856115788E-3</v>
      </c>
      <c r="U9" s="16">
        <f t="shared" si="1"/>
        <v>2.1357016727619254</v>
      </c>
      <c r="V9" s="73">
        <f t="shared" si="2"/>
        <v>15.91725697787696</v>
      </c>
      <c r="W9" s="17">
        <f t="shared" si="3"/>
        <v>84.08274302212304</v>
      </c>
      <c r="X9" s="16">
        <f t="shared" si="4"/>
        <v>2.2151412751481794</v>
      </c>
      <c r="Y9" s="73">
        <f t="shared" si="5"/>
        <v>12.789713576843331</v>
      </c>
      <c r="Z9" s="17">
        <f t="shared" si="6"/>
        <v>87.210286423156674</v>
      </c>
      <c r="AA9" s="18">
        <f t="shared" si="7"/>
        <v>3.1275434010336287</v>
      </c>
      <c r="AB9" s="118">
        <v>0.77815125038364363</v>
      </c>
      <c r="AC9" s="89">
        <f t="shared" si="8"/>
        <v>87.738833613600065</v>
      </c>
    </row>
    <row r="10" spans="2:29" x14ac:dyDescent="0.3">
      <c r="B10" s="34" t="s">
        <v>18</v>
      </c>
      <c r="C10" s="35" t="s">
        <v>19</v>
      </c>
      <c r="D10" s="23">
        <v>150</v>
      </c>
      <c r="R10" s="13">
        <v>6</v>
      </c>
      <c r="S10" s="14">
        <v>66</v>
      </c>
      <c r="T10" s="59">
        <f t="shared" si="0"/>
        <v>1.166316272645211E-3</v>
      </c>
      <c r="U10" s="16">
        <f t="shared" si="1"/>
        <v>2.1486453192635131</v>
      </c>
      <c r="V10" s="73">
        <f t="shared" si="2"/>
        <v>15.407664595924686</v>
      </c>
      <c r="W10" s="17">
        <f t="shared" si="3"/>
        <v>84.592335404075314</v>
      </c>
      <c r="X10" s="16">
        <f t="shared" si="4"/>
        <v>2.2285663737854415</v>
      </c>
      <c r="Y10" s="73">
        <f t="shared" si="5"/>
        <v>12.261166386399935</v>
      </c>
      <c r="Z10" s="17">
        <f t="shared" si="6"/>
        <v>87.738833613600065</v>
      </c>
      <c r="AA10" s="18">
        <f t="shared" si="7"/>
        <v>3.1464982095247507</v>
      </c>
      <c r="AB10" s="118">
        <v>0.84509804001425681</v>
      </c>
      <c r="AC10" s="89">
        <f t="shared" si="8"/>
        <v>88.273826501487875</v>
      </c>
    </row>
    <row r="11" spans="2:29" x14ac:dyDescent="0.3">
      <c r="B11" s="38" t="s">
        <v>15</v>
      </c>
      <c r="C11" s="39" t="s">
        <v>19</v>
      </c>
      <c r="D11" s="40">
        <v>60</v>
      </c>
      <c r="R11" s="13">
        <v>7</v>
      </c>
      <c r="S11" s="14">
        <v>65.599999999999994</v>
      </c>
      <c r="T11" s="59">
        <f t="shared" si="0"/>
        <v>1.1592476891746338E-3</v>
      </c>
      <c r="U11" s="16">
        <f t="shared" si="1"/>
        <v>2.1617468151126809</v>
      </c>
      <c r="V11" s="73">
        <f t="shared" si="2"/>
        <v>14.891857672729103</v>
      </c>
      <c r="W11" s="17">
        <f t="shared" si="3"/>
        <v>85.108142327270897</v>
      </c>
      <c r="X11" s="16">
        <f t="shared" si="4"/>
        <v>2.2421551931377919</v>
      </c>
      <c r="Y11" s="73">
        <f t="shared" si="5"/>
        <v>11.726173498512127</v>
      </c>
      <c r="Z11" s="17">
        <f t="shared" si="6"/>
        <v>88.273826501487875</v>
      </c>
      <c r="AA11" s="18">
        <f t="shared" si="7"/>
        <v>3.1656841742169757</v>
      </c>
      <c r="AB11" s="118">
        <v>0.90308998699194354</v>
      </c>
      <c r="AC11" s="89">
        <f t="shared" si="8"/>
        <v>88.67937241190819</v>
      </c>
    </row>
    <row r="12" spans="2:29" ht="16.2" x14ac:dyDescent="0.3">
      <c r="B12" s="41" t="s">
        <v>20</v>
      </c>
      <c r="C12" s="39" t="s">
        <v>21</v>
      </c>
      <c r="D12" s="42">
        <v>2.54</v>
      </c>
      <c r="R12" s="13">
        <v>8</v>
      </c>
      <c r="S12" s="14">
        <v>65.3</v>
      </c>
      <c r="T12" s="59">
        <f t="shared" si="0"/>
        <v>1.1539462515717011E-3</v>
      </c>
      <c r="U12" s="16">
        <f t="shared" si="1"/>
        <v>2.1716782706185587</v>
      </c>
      <c r="V12" s="73">
        <f t="shared" si="2"/>
        <v>14.50085548745832</v>
      </c>
      <c r="W12" s="17">
        <f t="shared" si="3"/>
        <v>85.499144512541676</v>
      </c>
      <c r="X12" s="16">
        <f t="shared" si="4"/>
        <v>2.2524560592624683</v>
      </c>
      <c r="Y12" s="73">
        <f t="shared" si="5"/>
        <v>11.320627588091803</v>
      </c>
      <c r="Z12" s="17">
        <f t="shared" si="6"/>
        <v>88.67937241190819</v>
      </c>
      <c r="AA12" s="18">
        <f t="shared" si="7"/>
        <v>3.1802278993665176</v>
      </c>
      <c r="AB12" s="118">
        <v>0.95424250943932487</v>
      </c>
      <c r="AC12" s="89">
        <f t="shared" si="8"/>
        <v>88.951812880147529</v>
      </c>
    </row>
    <row r="13" spans="2:29" ht="15.6" x14ac:dyDescent="0.3">
      <c r="B13" s="41" t="s">
        <v>22</v>
      </c>
      <c r="C13" s="39" t="s">
        <v>23</v>
      </c>
      <c r="D13" s="40">
        <v>7</v>
      </c>
      <c r="R13" s="13">
        <v>9</v>
      </c>
      <c r="S13" s="14">
        <v>65.099999999999994</v>
      </c>
      <c r="T13" s="59">
        <f t="shared" si="0"/>
        <v>1.1504119598364124E-3</v>
      </c>
      <c r="U13" s="16">
        <f t="shared" si="1"/>
        <v>2.1783500932625479</v>
      </c>
      <c r="V13" s="73">
        <f t="shared" si="2"/>
        <v>14.238185304624096</v>
      </c>
      <c r="W13" s="17">
        <f t="shared" si="3"/>
        <v>85.761814695375904</v>
      </c>
      <c r="X13" s="16">
        <f t="shared" si="4"/>
        <v>2.2593760471557474</v>
      </c>
      <c r="Y13" s="73">
        <f t="shared" si="5"/>
        <v>11.048187119852471</v>
      </c>
      <c r="Z13" s="17">
        <f t="shared" si="6"/>
        <v>88.951812880147529</v>
      </c>
      <c r="AA13" s="18">
        <f t="shared" si="7"/>
        <v>3.1899981847716248</v>
      </c>
      <c r="AB13" s="118">
        <v>1</v>
      </c>
      <c r="AC13" s="89">
        <f t="shared" si="8"/>
        <v>89.363626828666725</v>
      </c>
    </row>
    <row r="14" spans="2:29" x14ac:dyDescent="0.3">
      <c r="B14" s="41" t="s">
        <v>24</v>
      </c>
      <c r="C14" s="39" t="s">
        <v>25</v>
      </c>
      <c r="D14" s="43">
        <v>2506</v>
      </c>
      <c r="R14" s="13">
        <v>10</v>
      </c>
      <c r="S14" s="14">
        <v>64.8</v>
      </c>
      <c r="T14" s="59">
        <f t="shared" si="0"/>
        <v>1.1451105222334797E-3</v>
      </c>
      <c r="U14" s="16">
        <f t="shared" si="1"/>
        <v>2.1884350473980225</v>
      </c>
      <c r="V14" s="73">
        <f t="shared" si="2"/>
        <v>13.841139866219587</v>
      </c>
      <c r="W14" s="17">
        <f t="shared" si="3"/>
        <v>86.158860133780408</v>
      </c>
      <c r="X14" s="16">
        <f t="shared" si="4"/>
        <v>2.2698361214481348</v>
      </c>
      <c r="Y14" s="73">
        <f t="shared" si="5"/>
        <v>10.636373171333279</v>
      </c>
      <c r="Z14" s="17">
        <f t="shared" si="6"/>
        <v>89.363626828666725</v>
      </c>
      <c r="AA14" s="18">
        <f t="shared" si="7"/>
        <v>3.2047666948863078</v>
      </c>
      <c r="AB14" s="118">
        <v>1.0413926851582251</v>
      </c>
      <c r="AC14" s="89">
        <f t="shared" si="8"/>
        <v>89.640294403987696</v>
      </c>
    </row>
    <row r="15" spans="2:29" ht="16.8" thickBot="1" x14ac:dyDescent="0.35">
      <c r="B15" s="44" t="s">
        <v>26</v>
      </c>
      <c r="C15" s="45" t="s">
        <v>21</v>
      </c>
      <c r="D15" s="46">
        <v>2.4514230111639854</v>
      </c>
      <c r="R15" s="13">
        <v>11</v>
      </c>
      <c r="S15" s="14">
        <v>64.599999999999994</v>
      </c>
      <c r="T15" s="59">
        <f t="shared" si="0"/>
        <v>1.1415762304981911E-3</v>
      </c>
      <c r="U15" s="16">
        <f t="shared" si="1"/>
        <v>2.1952103881020415</v>
      </c>
      <c r="V15" s="73">
        <f t="shared" si="2"/>
        <v>13.574394169210969</v>
      </c>
      <c r="W15" s="17">
        <f t="shared" si="3"/>
        <v>86.425605830789038</v>
      </c>
      <c r="X15" s="16">
        <f t="shared" si="4"/>
        <v>2.2768634778612875</v>
      </c>
      <c r="Y15" s="73">
        <f t="shared" si="5"/>
        <v>10.359705596012303</v>
      </c>
      <c r="Z15" s="17">
        <f t="shared" si="6"/>
        <v>89.640294403987696</v>
      </c>
      <c r="AA15" s="18">
        <f t="shared" si="7"/>
        <v>3.2146885731986661</v>
      </c>
      <c r="AB15" s="118">
        <v>1.0791812460476249</v>
      </c>
      <c r="AC15" s="89">
        <f t="shared" si="8"/>
        <v>89.918680411453479</v>
      </c>
    </row>
    <row r="16" spans="2:29" x14ac:dyDescent="0.3">
      <c r="R16" s="13">
        <v>12</v>
      </c>
      <c r="S16" s="14">
        <v>64.400000000000006</v>
      </c>
      <c r="T16" s="59">
        <f t="shared" si="0"/>
        <v>1.1380419387629029E-3</v>
      </c>
      <c r="U16" s="16">
        <f t="shared" si="1"/>
        <v>2.2020278116675756</v>
      </c>
      <c r="V16" s="73">
        <f t="shared" si="2"/>
        <v>13.30599166663089</v>
      </c>
      <c r="W16" s="17">
        <f t="shared" si="3"/>
        <v>86.694008333369112</v>
      </c>
      <c r="X16" s="16">
        <f t="shared" si="4"/>
        <v>2.2839344824509182</v>
      </c>
      <c r="Y16" s="73">
        <f t="shared" si="5"/>
        <v>10.081319588546522</v>
      </c>
      <c r="Z16" s="17">
        <f t="shared" si="6"/>
        <v>89.918680411453479</v>
      </c>
      <c r="AA16" s="18">
        <f t="shared" si="7"/>
        <v>3.2246720780843674</v>
      </c>
      <c r="AB16" s="118">
        <v>1.1139433523068367</v>
      </c>
      <c r="AC16" s="89">
        <f t="shared" si="8"/>
        <v>90.198800911177642</v>
      </c>
    </row>
    <row r="17" spans="2:29" x14ac:dyDescent="0.3">
      <c r="R17" s="13">
        <v>13</v>
      </c>
      <c r="S17" s="14">
        <v>64.2</v>
      </c>
      <c r="T17" s="59">
        <f t="shared" si="0"/>
        <v>1.1345076470276141E-3</v>
      </c>
      <c r="U17" s="16">
        <f t="shared" si="1"/>
        <v>2.2088877113923968</v>
      </c>
      <c r="V17" s="73">
        <f t="shared" si="2"/>
        <v>13.03591687431509</v>
      </c>
      <c r="W17" s="17">
        <f t="shared" si="3"/>
        <v>86.964083125684908</v>
      </c>
      <c r="X17" s="16">
        <f t="shared" si="4"/>
        <v>2.2910495431439122</v>
      </c>
      <c r="Y17" s="73">
        <f t="shared" si="5"/>
        <v>9.8011990888223544</v>
      </c>
      <c r="Z17" s="17">
        <f t="shared" si="6"/>
        <v>90.198800911177642</v>
      </c>
      <c r="AA17" s="18">
        <f t="shared" si="7"/>
        <v>3.2347177854927356</v>
      </c>
      <c r="AB17" s="118">
        <v>1.146128035678238</v>
      </c>
      <c r="AC17" s="89">
        <f t="shared" si="8"/>
        <v>90.48067216402508</v>
      </c>
    </row>
    <row r="18" spans="2:29" x14ac:dyDescent="0.3">
      <c r="R18" s="13">
        <v>14</v>
      </c>
      <c r="S18" s="14">
        <v>64</v>
      </c>
      <c r="T18" s="59">
        <f t="shared" si="0"/>
        <v>1.1309733552923257E-3</v>
      </c>
      <c r="U18" s="16">
        <f t="shared" si="1"/>
        <v>2.2157904854904982</v>
      </c>
      <c r="V18" s="73">
        <f t="shared" si="2"/>
        <v>12.764154114547321</v>
      </c>
      <c r="W18" s="17">
        <f t="shared" si="3"/>
        <v>87.235845885452676</v>
      </c>
      <c r="X18" s="16">
        <f t="shared" si="4"/>
        <v>2.298209072966237</v>
      </c>
      <c r="Y18" s="73">
        <f t="shared" si="5"/>
        <v>9.5193278359749218</v>
      </c>
      <c r="Z18" s="17">
        <f t="shared" si="6"/>
        <v>90.48067216402508</v>
      </c>
      <c r="AA18" s="18">
        <f t="shared" si="7"/>
        <v>3.2448262785723987</v>
      </c>
      <c r="AB18" s="118">
        <v>1.1760912590556813</v>
      </c>
      <c r="AC18" s="89">
        <f t="shared" si="8"/>
        <v>90.62226946005643</v>
      </c>
    </row>
    <row r="19" spans="2:29" x14ac:dyDescent="0.3">
      <c r="B19" s="6" t="s">
        <v>45</v>
      </c>
      <c r="R19" s="13">
        <v>15</v>
      </c>
      <c r="S19" s="14">
        <v>63.9</v>
      </c>
      <c r="T19" s="59">
        <f t="shared" si="0"/>
        <v>1.1292062094246814E-3</v>
      </c>
      <c r="U19" s="16">
        <f t="shared" si="1"/>
        <v>2.219258076234615</v>
      </c>
      <c r="V19" s="73">
        <f t="shared" si="2"/>
        <v>12.627634793912801</v>
      </c>
      <c r="W19" s="17">
        <f t="shared" si="3"/>
        <v>87.372365206087196</v>
      </c>
      <c r="X19" s="16">
        <f t="shared" si="4"/>
        <v>2.3018056442854333</v>
      </c>
      <c r="Y19" s="73">
        <f t="shared" si="5"/>
        <v>9.377730539943574</v>
      </c>
      <c r="Z19" s="17">
        <f t="shared" si="6"/>
        <v>90.62226946005643</v>
      </c>
      <c r="AA19" s="18">
        <f t="shared" si="7"/>
        <v>3.2499042539692269</v>
      </c>
      <c r="AB19" s="118">
        <v>1.2041199826559248</v>
      </c>
      <c r="AC19" s="89">
        <f t="shared" si="8"/>
        <v>90.906797778612315</v>
      </c>
    </row>
    <row r="20" spans="2:29" ht="15" thickBot="1" x14ac:dyDescent="0.35">
      <c r="R20" s="13">
        <v>16</v>
      </c>
      <c r="S20" s="14">
        <v>63.7</v>
      </c>
      <c r="T20" s="59">
        <f t="shared" si="0"/>
        <v>1.125671917689393E-3</v>
      </c>
      <c r="U20" s="16">
        <f t="shared" si="1"/>
        <v>2.2262259194880984</v>
      </c>
      <c r="V20" s="73">
        <f t="shared" si="2"/>
        <v>12.353310256374073</v>
      </c>
      <c r="W20" s="17">
        <f t="shared" si="3"/>
        <v>87.646689743625927</v>
      </c>
      <c r="X20" s="16">
        <f t="shared" si="4"/>
        <v>2.3090326635767529</v>
      </c>
      <c r="Y20" s="73">
        <f t="shared" si="5"/>
        <v>9.0932022213876866</v>
      </c>
      <c r="Z20" s="17">
        <f t="shared" si="6"/>
        <v>90.906797778612315</v>
      </c>
      <c r="AA20" s="18">
        <f t="shared" si="7"/>
        <v>3.260108034986386</v>
      </c>
      <c r="AB20" s="118">
        <v>1.2304489213782739</v>
      </c>
      <c r="AC20" s="89">
        <f t="shared" si="8"/>
        <v>91.049732995245364</v>
      </c>
    </row>
    <row r="21" spans="2:29" ht="15" thickBot="1" x14ac:dyDescent="0.35">
      <c r="E21" s="21" t="s">
        <v>12</v>
      </c>
      <c r="R21" s="13">
        <v>17</v>
      </c>
      <c r="S21" s="14">
        <v>63.6</v>
      </c>
      <c r="T21" s="59">
        <f t="shared" si="0"/>
        <v>1.1239047718217487E-3</v>
      </c>
      <c r="U21" s="16">
        <f t="shared" si="1"/>
        <v>2.2297262747074194</v>
      </c>
      <c r="V21" s="73">
        <f t="shared" si="2"/>
        <v>12.215500995770888</v>
      </c>
      <c r="W21" s="17">
        <f t="shared" si="3"/>
        <v>87.784499004229104</v>
      </c>
      <c r="X21" s="16">
        <f t="shared" si="4"/>
        <v>2.3126632180792321</v>
      </c>
      <c r="Y21" s="73">
        <f t="shared" si="5"/>
        <v>8.9502670047546413</v>
      </c>
      <c r="Z21" s="17">
        <f t="shared" si="6"/>
        <v>91.049732995245364</v>
      </c>
      <c r="AA21" s="18">
        <f t="shared" si="7"/>
        <v>3.2652339910162471</v>
      </c>
      <c r="AB21" s="118">
        <v>1.255272505103306</v>
      </c>
      <c r="AC21" s="89">
        <f t="shared" si="8"/>
        <v>91.336956127722488</v>
      </c>
    </row>
    <row r="22" spans="2:29" x14ac:dyDescent="0.3">
      <c r="B22" s="122" t="s">
        <v>15</v>
      </c>
      <c r="C22" s="24">
        <v>1</v>
      </c>
      <c r="D22" s="25">
        <v>59.3</v>
      </c>
      <c r="E22" s="125">
        <f>AVERAGE(D22:D25)</f>
        <v>59.525000000000006</v>
      </c>
      <c r="R22" s="13">
        <v>18</v>
      </c>
      <c r="S22" s="14">
        <v>63.4</v>
      </c>
      <c r="T22" s="59">
        <f t="shared" si="0"/>
        <v>1.12037048008646E-3</v>
      </c>
      <c r="U22" s="16">
        <f t="shared" si="1"/>
        <v>2.23676011153615</v>
      </c>
      <c r="V22" s="73">
        <f t="shared" si="2"/>
        <v>11.938578285978352</v>
      </c>
      <c r="W22" s="17">
        <f t="shared" si="3"/>
        <v>88.061421714021648</v>
      </c>
      <c r="X22" s="16">
        <f t="shared" si="4"/>
        <v>2.3199586856441514</v>
      </c>
      <c r="Y22" s="73">
        <f t="shared" si="5"/>
        <v>8.6630438722775089</v>
      </c>
      <c r="Z22" s="17">
        <f t="shared" si="6"/>
        <v>91.336956127722488</v>
      </c>
      <c r="AA22" s="18">
        <f t="shared" si="7"/>
        <v>3.2755344137008429</v>
      </c>
      <c r="AB22" s="118">
        <v>1.2787536009528289</v>
      </c>
      <c r="AC22" s="89">
        <f t="shared" si="8"/>
        <v>91.481248317497716</v>
      </c>
    </row>
    <row r="23" spans="2:29" x14ac:dyDescent="0.3">
      <c r="B23" s="123"/>
      <c r="C23" s="28">
        <v>2</v>
      </c>
      <c r="D23" s="31">
        <v>59.7</v>
      </c>
      <c r="E23" s="126"/>
      <c r="R23" s="13">
        <v>19</v>
      </c>
      <c r="S23" s="14">
        <v>63.3</v>
      </c>
      <c r="T23" s="59">
        <f t="shared" si="0"/>
        <v>1.1186033342188157E-3</v>
      </c>
      <c r="U23" s="16">
        <f t="shared" si="1"/>
        <v>2.2402936978102987</v>
      </c>
      <c r="V23" s="73">
        <f t="shared" si="2"/>
        <v>11.799460716129973</v>
      </c>
      <c r="W23" s="17">
        <f t="shared" si="3"/>
        <v>88.200539283870029</v>
      </c>
      <c r="X23" s="16">
        <f t="shared" si="4"/>
        <v>2.3236237072644421</v>
      </c>
      <c r="Y23" s="73">
        <f t="shared" si="5"/>
        <v>8.5187516825022787</v>
      </c>
      <c r="Z23" s="17">
        <f t="shared" si="6"/>
        <v>91.481248317497716</v>
      </c>
      <c r="AA23" s="18">
        <f t="shared" si="7"/>
        <v>3.2807090336276943</v>
      </c>
      <c r="AB23" s="118">
        <v>1.3010299956639813</v>
      </c>
      <c r="AC23" s="89">
        <f t="shared" si="8"/>
        <v>91.625997128126656</v>
      </c>
    </row>
    <row r="24" spans="2:29" x14ac:dyDescent="0.3">
      <c r="B24" s="123"/>
      <c r="C24" s="28">
        <v>3</v>
      </c>
      <c r="D24" s="31">
        <v>59.4</v>
      </c>
      <c r="E24" s="126"/>
      <c r="R24" s="13">
        <v>20</v>
      </c>
      <c r="S24" s="14">
        <v>63.2</v>
      </c>
      <c r="T24" s="59">
        <f t="shared" si="0"/>
        <v>1.1168361883511716E-3</v>
      </c>
      <c r="U24" s="16">
        <f t="shared" si="1"/>
        <v>2.2438384663194917</v>
      </c>
      <c r="V24" s="73">
        <f t="shared" si="2"/>
        <v>11.659902900807417</v>
      </c>
      <c r="W24" s="17">
        <f t="shared" si="3"/>
        <v>88.340097099192576</v>
      </c>
      <c r="X24" s="16">
        <f t="shared" si="4"/>
        <v>2.327300327054417</v>
      </c>
      <c r="Y24" s="73">
        <f t="shared" si="5"/>
        <v>8.3740028718733424</v>
      </c>
      <c r="Z24" s="17">
        <f t="shared" si="6"/>
        <v>91.625997128126656</v>
      </c>
      <c r="AA24" s="18">
        <f t="shared" si="7"/>
        <v>3.2859000289340745</v>
      </c>
      <c r="AB24" s="118">
        <v>1.3222192947339193</v>
      </c>
      <c r="AC24" s="89">
        <f t="shared" si="8"/>
        <v>91.771204730548405</v>
      </c>
    </row>
    <row r="25" spans="2:29" ht="15" thickBot="1" x14ac:dyDescent="0.35">
      <c r="B25" s="124"/>
      <c r="C25" s="32">
        <v>4</v>
      </c>
      <c r="D25" s="33">
        <v>59.7</v>
      </c>
      <c r="E25" s="127"/>
      <c r="R25" s="13">
        <v>21</v>
      </c>
      <c r="S25" s="14">
        <v>63.1</v>
      </c>
      <c r="T25" s="59">
        <f t="shared" si="0"/>
        <v>1.1150690424835273E-3</v>
      </c>
      <c r="U25" s="16">
        <f t="shared" si="1"/>
        <v>2.2473944702280804</v>
      </c>
      <c r="V25" s="73">
        <f t="shared" si="2"/>
        <v>11.51990274692597</v>
      </c>
      <c r="W25" s="17">
        <f t="shared" si="3"/>
        <v>88.480097253074035</v>
      </c>
      <c r="X25" s="16">
        <f t="shared" si="4"/>
        <v>2.3309886001559295</v>
      </c>
      <c r="Y25" s="73">
        <f t="shared" si="5"/>
        <v>8.2287952694515951</v>
      </c>
      <c r="Z25" s="17">
        <f t="shared" si="6"/>
        <v>91.771204730548405</v>
      </c>
      <c r="AA25" s="18">
        <f t="shared" si="7"/>
        <v>3.2911074774743749</v>
      </c>
      <c r="AB25" s="118">
        <v>1.3424226808222062</v>
      </c>
      <c r="AC25" s="89">
        <f t="shared" si="8"/>
        <v>91.916873309485766</v>
      </c>
    </row>
    <row r="26" spans="2:29" ht="15" thickBot="1" x14ac:dyDescent="0.35">
      <c r="C26" s="36"/>
      <c r="D26" s="36"/>
      <c r="E26" s="37"/>
      <c r="R26" s="13">
        <v>22</v>
      </c>
      <c r="S26" s="14">
        <v>63</v>
      </c>
      <c r="T26" s="59">
        <f t="shared" si="0"/>
        <v>1.1133018966158832E-3</v>
      </c>
      <c r="U26" s="16">
        <f t="shared" si="1"/>
        <v>2.2509617630379659</v>
      </c>
      <c r="V26" s="73">
        <f t="shared" si="2"/>
        <v>11.379458148111576</v>
      </c>
      <c r="W26" s="17">
        <f t="shared" si="3"/>
        <v>88.620541851888419</v>
      </c>
      <c r="X26" s="16">
        <f t="shared" si="4"/>
        <v>2.3346885820609384</v>
      </c>
      <c r="Y26" s="73">
        <f t="shared" si="5"/>
        <v>8.0831266905142307</v>
      </c>
      <c r="Z26" s="17">
        <f t="shared" si="6"/>
        <v>91.916873309485766</v>
      </c>
      <c r="AA26" s="18">
        <f t="shared" si="7"/>
        <v>3.2963314575973452</v>
      </c>
      <c r="AB26" s="118">
        <v>1.3617278360175928</v>
      </c>
      <c r="AC26" s="89">
        <f t="shared" si="8"/>
        <v>92.063005063554897</v>
      </c>
    </row>
    <row r="27" spans="2:29" x14ac:dyDescent="0.3">
      <c r="B27" s="122" t="s">
        <v>18</v>
      </c>
      <c r="C27" s="24">
        <v>1</v>
      </c>
      <c r="D27" s="25">
        <v>149.6</v>
      </c>
      <c r="E27" s="125">
        <f>AVERAGE(D27:D28)</f>
        <v>149.69999999999999</v>
      </c>
      <c r="R27" s="13">
        <v>23</v>
      </c>
      <c r="S27" s="14">
        <v>62.9</v>
      </c>
      <c r="T27" s="59">
        <f t="shared" si="0"/>
        <v>1.1115347507482389E-3</v>
      </c>
      <c r="U27" s="16">
        <f t="shared" si="1"/>
        <v>2.2545403985912853</v>
      </c>
      <c r="V27" s="73">
        <f t="shared" si="2"/>
        <v>11.238566984595067</v>
      </c>
      <c r="W27" s="17">
        <f t="shared" si="3"/>
        <v>88.761433015404933</v>
      </c>
      <c r="X27" s="16">
        <f t="shared" si="4"/>
        <v>2.3384003286142945</v>
      </c>
      <c r="Y27" s="73">
        <f t="shared" si="5"/>
        <v>7.936994936445096</v>
      </c>
      <c r="Z27" s="17">
        <f t="shared" si="6"/>
        <v>92.063005063554897</v>
      </c>
      <c r="AA27" s="18">
        <f t="shared" si="7"/>
        <v>3.3015720481499713</v>
      </c>
      <c r="AB27" s="118">
        <v>1.3802112417116059</v>
      </c>
      <c r="AC27" s="89">
        <f t="shared" si="8"/>
        <v>92.209602205375887</v>
      </c>
    </row>
    <row r="28" spans="2:29" ht="15" thickBot="1" x14ac:dyDescent="0.35">
      <c r="B28" s="124"/>
      <c r="C28" s="32">
        <v>2</v>
      </c>
      <c r="D28" s="33">
        <v>149.80000000000001</v>
      </c>
      <c r="E28" s="127"/>
      <c r="R28" s="13">
        <v>24</v>
      </c>
      <c r="S28" s="14">
        <v>62.8</v>
      </c>
      <c r="T28" s="59">
        <f t="shared" si="0"/>
        <v>1.1097676048805944E-3</v>
      </c>
      <c r="U28" s="16">
        <f t="shared" si="1"/>
        <v>2.2581304310731194</v>
      </c>
      <c r="V28" s="73">
        <f t="shared" si="2"/>
        <v>11.097227123105535</v>
      </c>
      <c r="W28" s="17">
        <f t="shared" si="3"/>
        <v>88.90277287689446</v>
      </c>
      <c r="X28" s="16">
        <f t="shared" si="4"/>
        <v>2.3421238960165476</v>
      </c>
      <c r="Y28" s="73">
        <f t="shared" si="5"/>
        <v>7.7903977946241154</v>
      </c>
      <c r="Z28" s="17">
        <f t="shared" si="6"/>
        <v>92.209602205375887</v>
      </c>
      <c r="AA28" s="18">
        <f t="shared" si="7"/>
        <v>3.3068293284814194</v>
      </c>
      <c r="AB28" s="118">
        <v>1.3979400086720377</v>
      </c>
      <c r="AC28" s="89">
        <f t="shared" si="8"/>
        <v>92.356666961684283</v>
      </c>
    </row>
    <row r="29" spans="2:29" x14ac:dyDescent="0.3">
      <c r="R29" s="13">
        <v>25</v>
      </c>
      <c r="S29" s="14">
        <v>62.7</v>
      </c>
      <c r="T29" s="59">
        <f t="shared" si="0"/>
        <v>1.1080004590129503E-3</v>
      </c>
      <c r="U29" s="16">
        <f t="shared" si="1"/>
        <v>2.2617319150142245</v>
      </c>
      <c r="V29" s="73">
        <f t="shared" si="2"/>
        <v>10.95543641676281</v>
      </c>
      <c r="W29" s="17">
        <f t="shared" si="3"/>
        <v>89.044563583237192</v>
      </c>
      <c r="X29" s="16">
        <f t="shared" si="4"/>
        <v>2.3458593408267809</v>
      </c>
      <c r="Y29" s="73">
        <f t="shared" si="5"/>
        <v>7.6433330383157134</v>
      </c>
      <c r="Z29" s="17">
        <f t="shared" si="6"/>
        <v>92.356666961684283</v>
      </c>
      <c r="AA29" s="18">
        <f t="shared" si="7"/>
        <v>3.3121033784470963</v>
      </c>
      <c r="AB29" s="118">
        <v>1.414973347970818</v>
      </c>
      <c r="AC29" s="89">
        <f t="shared" si="8"/>
        <v>92.504201573444163</v>
      </c>
    </row>
    <row r="30" spans="2:29" x14ac:dyDescent="0.3">
      <c r="B30" s="6" t="s">
        <v>46</v>
      </c>
      <c r="R30" s="13">
        <v>26</v>
      </c>
      <c r="S30" s="14">
        <v>62.6</v>
      </c>
      <c r="T30" s="59">
        <f t="shared" si="0"/>
        <v>1.106233313145306E-3</v>
      </c>
      <c r="U30" s="16">
        <f t="shared" si="1"/>
        <v>2.2653449052938002</v>
      </c>
      <c r="V30" s="73">
        <f t="shared" si="2"/>
        <v>10.8131927049685</v>
      </c>
      <c r="W30" s="17">
        <f t="shared" si="3"/>
        <v>89.1868072950315</v>
      </c>
      <c r="X30" s="16">
        <f t="shared" si="4"/>
        <v>2.349606719965482</v>
      </c>
      <c r="Y30" s="73">
        <f t="shared" si="5"/>
        <v>7.4957984265558331</v>
      </c>
      <c r="Z30" s="17">
        <f t="shared" si="6"/>
        <v>92.504201573444163</v>
      </c>
      <c r="AA30" s="18">
        <f t="shared" si="7"/>
        <v>3.3173942784126673</v>
      </c>
      <c r="AB30" s="118">
        <v>1.4313637641589874</v>
      </c>
      <c r="AC30" s="89">
        <f t="shared" si="8"/>
        <v>92.652208295961685</v>
      </c>
    </row>
    <row r="31" spans="2:29" ht="15" thickBot="1" x14ac:dyDescent="0.35">
      <c r="R31" s="13">
        <v>27</v>
      </c>
      <c r="S31" s="14">
        <v>62.5</v>
      </c>
      <c r="T31" s="59">
        <f t="shared" si="0"/>
        <v>1.1044661672776617E-3</v>
      </c>
      <c r="U31" s="16">
        <f t="shared" si="1"/>
        <v>2.2689694571422701</v>
      </c>
      <c r="V31" s="73">
        <f t="shared" si="2"/>
        <v>10.670493813296456</v>
      </c>
      <c r="W31" s="17">
        <f t="shared" si="3"/>
        <v>89.32950618670354</v>
      </c>
      <c r="X31" s="16">
        <f t="shared" si="4"/>
        <v>2.3533660907174268</v>
      </c>
      <c r="Y31" s="73">
        <f t="shared" si="5"/>
        <v>7.34779170403832</v>
      </c>
      <c r="Z31" s="17">
        <f t="shared" si="6"/>
        <v>92.652208295961685</v>
      </c>
      <c r="AA31" s="18">
        <f t="shared" si="7"/>
        <v>3.3227021092581364</v>
      </c>
      <c r="AB31" s="118">
        <v>1.4471580313422192</v>
      </c>
      <c r="AC31" s="89">
        <f t="shared" si="8"/>
        <v>92.652208295961685</v>
      </c>
    </row>
    <row r="32" spans="2:29" x14ac:dyDescent="0.3">
      <c r="B32" s="98" t="s">
        <v>47</v>
      </c>
      <c r="C32" s="99">
        <f>INTERCEPT(AC4:AC110,_xlfn.ANCHORARRAY(AB4))</f>
        <v>82.541493514413446</v>
      </c>
      <c r="R32" s="13">
        <v>28</v>
      </c>
      <c r="S32" s="14">
        <v>62.5</v>
      </c>
      <c r="T32" s="59">
        <f t="shared" si="0"/>
        <v>1.1044661672776617E-3</v>
      </c>
      <c r="U32" s="16">
        <f t="shared" si="1"/>
        <v>2.2689694571422701</v>
      </c>
      <c r="V32" s="73">
        <f t="shared" si="2"/>
        <v>10.670493813296456</v>
      </c>
      <c r="W32" s="17">
        <f t="shared" si="3"/>
        <v>89.32950618670354</v>
      </c>
      <c r="X32" s="16">
        <f t="shared" si="4"/>
        <v>2.3533660907174268</v>
      </c>
      <c r="Y32" s="73">
        <f t="shared" si="5"/>
        <v>7.34779170403832</v>
      </c>
      <c r="Z32" s="17">
        <f t="shared" si="6"/>
        <v>92.652208295961685</v>
      </c>
      <c r="AA32" s="18">
        <f t="shared" si="7"/>
        <v>3.3227021092581364</v>
      </c>
      <c r="AB32" s="118">
        <v>1.4623979978989561</v>
      </c>
      <c r="AC32" s="89">
        <f t="shared" si="8"/>
        <v>92.800689399000078</v>
      </c>
    </row>
    <row r="33" spans="2:29" x14ac:dyDescent="0.3">
      <c r="B33" s="100" t="s">
        <v>48</v>
      </c>
      <c r="C33" s="101">
        <f>SLOPE(AC4:AC110,_xlfn.ANCHORARRAY(AB4))</f>
        <v>6.9791986753764528</v>
      </c>
      <c r="R33" s="13">
        <v>29</v>
      </c>
      <c r="S33" s="14">
        <v>62.4</v>
      </c>
      <c r="T33" s="59">
        <f t="shared" si="0"/>
        <v>1.1026990214100176E-3</v>
      </c>
      <c r="U33" s="16">
        <f t="shared" si="1"/>
        <v>2.2726056261441006</v>
      </c>
      <c r="V33" s="73">
        <f t="shared" si="2"/>
        <v>10.527337553381866</v>
      </c>
      <c r="W33" s="17">
        <f t="shared" si="3"/>
        <v>89.472662446618131</v>
      </c>
      <c r="X33" s="16">
        <f t="shared" si="4"/>
        <v>2.357137510734602</v>
      </c>
      <c r="Y33" s="73">
        <f t="shared" si="5"/>
        <v>7.1993106009999197</v>
      </c>
      <c r="Z33" s="17">
        <f t="shared" si="6"/>
        <v>92.800689399000078</v>
      </c>
      <c r="AA33" s="18">
        <f t="shared" si="7"/>
        <v>3.3280269523819461</v>
      </c>
      <c r="AB33" s="118">
        <v>1.4771212547196624</v>
      </c>
      <c r="AC33" s="89">
        <f t="shared" si="8"/>
        <v>92.949647166895758</v>
      </c>
    </row>
    <row r="34" spans="2:29" ht="15" thickBot="1" x14ac:dyDescent="0.35">
      <c r="B34" s="102" t="s">
        <v>49</v>
      </c>
      <c r="C34" s="103">
        <f>(SUMIF(Z12:Z111,"&lt;=92",Z12:Z111)-(Z12*COUNTIF(Z12:Z111,"&lt;=92")))</f>
        <v>27.753753680038699</v>
      </c>
      <c r="R34" s="13">
        <v>30</v>
      </c>
      <c r="S34" s="14">
        <v>62.3</v>
      </c>
      <c r="T34" s="59">
        <f t="shared" si="0"/>
        <v>1.1009318755423733E-3</v>
      </c>
      <c r="U34" s="16">
        <f t="shared" si="1"/>
        <v>2.2762534682406401</v>
      </c>
      <c r="V34" s="73">
        <f t="shared" si="2"/>
        <v>10.383721722809447</v>
      </c>
      <c r="W34" s="17">
        <f t="shared" si="3"/>
        <v>89.61627827719056</v>
      </c>
      <c r="X34" s="16">
        <f t="shared" si="4"/>
        <v>2.3609210380391521</v>
      </c>
      <c r="Y34" s="73">
        <f t="shared" si="5"/>
        <v>7.0503528331042453</v>
      </c>
      <c r="Z34" s="17">
        <f t="shared" si="6"/>
        <v>92.949647166895758</v>
      </c>
      <c r="AA34" s="18">
        <f t="shared" si="7"/>
        <v>3.3333688897052021</v>
      </c>
      <c r="AB34" s="118">
        <v>1.4913616938342726</v>
      </c>
      <c r="AC34" s="89">
        <f t="shared" si="8"/>
        <v>93.099083898675303</v>
      </c>
    </row>
    <row r="35" spans="2:29" x14ac:dyDescent="0.3">
      <c r="R35" s="13">
        <v>31</v>
      </c>
      <c r="S35" s="14">
        <v>62.2</v>
      </c>
      <c r="T35" s="59">
        <f t="shared" si="0"/>
        <v>1.0991647296747292E-3</v>
      </c>
      <c r="U35" s="16">
        <f t="shared" si="1"/>
        <v>2.2799130397329881</v>
      </c>
      <c r="V35" s="73">
        <f t="shared" si="2"/>
        <v>10.239644105000467</v>
      </c>
      <c r="W35" s="17">
        <f t="shared" si="3"/>
        <v>89.760355894999535</v>
      </c>
      <c r="X35" s="16">
        <f t="shared" si="4"/>
        <v>2.3647167310263528</v>
      </c>
      <c r="Y35" s="73">
        <f t="shared" si="5"/>
        <v>6.9009161013246949</v>
      </c>
      <c r="Z35" s="17">
        <f t="shared" si="6"/>
        <v>93.099083898675303</v>
      </c>
      <c r="AA35" s="18">
        <f t="shared" si="7"/>
        <v>3.3387280036757723</v>
      </c>
      <c r="AB35" s="118">
        <v>1.505149978319906</v>
      </c>
      <c r="AC35" s="89">
        <f t="shared" si="8"/>
        <v>93.099083898675303</v>
      </c>
    </row>
    <row r="36" spans="2:29" x14ac:dyDescent="0.3">
      <c r="R36" s="13">
        <v>32</v>
      </c>
      <c r="S36" s="14">
        <v>62.2</v>
      </c>
      <c r="T36" s="59">
        <f t="shared" si="0"/>
        <v>1.0991647296747292E-3</v>
      </c>
      <c r="U36" s="16">
        <f t="shared" si="1"/>
        <v>2.2799130397329881</v>
      </c>
      <c r="V36" s="73">
        <f t="shared" si="2"/>
        <v>10.239644105000467</v>
      </c>
      <c r="W36" s="17">
        <f t="shared" si="3"/>
        <v>89.760355894999535</v>
      </c>
      <c r="X36" s="16">
        <f t="shared" si="4"/>
        <v>2.3647167310263528</v>
      </c>
      <c r="Y36" s="73">
        <f t="shared" si="5"/>
        <v>6.9009161013246949</v>
      </c>
      <c r="Z36" s="17">
        <f t="shared" si="6"/>
        <v>93.099083898675303</v>
      </c>
      <c r="AA36" s="18">
        <f t="shared" si="7"/>
        <v>3.3387280036757723</v>
      </c>
      <c r="AB36" s="118">
        <v>1.5185139398778875</v>
      </c>
      <c r="AC36" s="89">
        <f t="shared" si="8"/>
        <v>93.249001908173994</v>
      </c>
    </row>
    <row r="37" spans="2:29" x14ac:dyDescent="0.3">
      <c r="R37" s="13">
        <v>33</v>
      </c>
      <c r="S37" s="14">
        <v>62.1</v>
      </c>
      <c r="T37" s="59">
        <f t="shared" si="0"/>
        <v>1.0973975838070849E-3</v>
      </c>
      <c r="U37" s="16">
        <f t="shared" si="1"/>
        <v>2.2835843972848933</v>
      </c>
      <c r="V37" s="73">
        <f t="shared" si="2"/>
        <v>10.095102469098693</v>
      </c>
      <c r="W37" s="17">
        <f t="shared" si="3"/>
        <v>89.904897530901309</v>
      </c>
      <c r="X37" s="16">
        <f t="shared" si="4"/>
        <v>2.3685246484676195</v>
      </c>
      <c r="Y37" s="73">
        <f t="shared" si="5"/>
        <v>6.7509980918260108</v>
      </c>
      <c r="Z37" s="17">
        <f t="shared" si="6"/>
        <v>93.249001908173994</v>
      </c>
      <c r="AA37" s="18">
        <f t="shared" si="7"/>
        <v>3.3441043772726822</v>
      </c>
      <c r="AB37" s="118">
        <v>1.5314789170422551</v>
      </c>
      <c r="AC37" s="89">
        <f t="shared" si="8"/>
        <v>93.399403524154948</v>
      </c>
    </row>
    <row r="38" spans="2:29" x14ac:dyDescent="0.3">
      <c r="R38" s="13">
        <v>34</v>
      </c>
      <c r="S38" s="14">
        <v>62</v>
      </c>
      <c r="T38" s="59">
        <f t="shared" si="0"/>
        <v>1.0956304379394404E-3</v>
      </c>
      <c r="U38" s="16">
        <f t="shared" si="1"/>
        <v>2.287267597925676</v>
      </c>
      <c r="V38" s="73">
        <f t="shared" si="2"/>
        <v>9.9500945698552723</v>
      </c>
      <c r="W38" s="17">
        <f t="shared" si="3"/>
        <v>90.049905430144733</v>
      </c>
      <c r="X38" s="16">
        <f t="shared" si="4"/>
        <v>2.3723448495135355</v>
      </c>
      <c r="Y38" s="73">
        <f t="shared" si="5"/>
        <v>6.6005964758450553</v>
      </c>
      <c r="Z38" s="17">
        <f t="shared" si="6"/>
        <v>93.399403524154948</v>
      </c>
      <c r="AA38" s="18">
        <f t="shared" si="7"/>
        <v>3.349498094010217</v>
      </c>
      <c r="AB38" s="118">
        <v>1.5440680443502757</v>
      </c>
      <c r="AC38" s="89">
        <f t="shared" si="8"/>
        <v>93.399403524154948</v>
      </c>
    </row>
    <row r="39" spans="2:29" x14ac:dyDescent="0.3">
      <c r="R39" s="13">
        <v>35</v>
      </c>
      <c r="S39" s="14">
        <v>62</v>
      </c>
      <c r="T39" s="59">
        <f t="shared" si="0"/>
        <v>1.0956304379394404E-3</v>
      </c>
      <c r="U39" s="16">
        <f t="shared" si="1"/>
        <v>2.287267597925676</v>
      </c>
      <c r="V39" s="73">
        <f t="shared" si="2"/>
        <v>9.9500945698552723</v>
      </c>
      <c r="W39" s="17">
        <f t="shared" si="3"/>
        <v>90.049905430144733</v>
      </c>
      <c r="X39" s="16">
        <f t="shared" si="4"/>
        <v>2.3723448495135355</v>
      </c>
      <c r="Y39" s="73">
        <f t="shared" si="5"/>
        <v>6.6005964758450553</v>
      </c>
      <c r="Z39" s="17">
        <f t="shared" si="6"/>
        <v>93.399403524154948</v>
      </c>
      <c r="AA39" s="18">
        <f t="shared" si="7"/>
        <v>3.349498094010217</v>
      </c>
      <c r="AB39" s="118">
        <v>1.5563025007672873</v>
      </c>
      <c r="AC39" s="89">
        <f t="shared" si="8"/>
        <v>93.550291090429781</v>
      </c>
    </row>
    <row r="40" spans="2:29" x14ac:dyDescent="0.3">
      <c r="R40" s="13">
        <v>36</v>
      </c>
      <c r="S40" s="14">
        <v>61.9</v>
      </c>
      <c r="T40" s="59">
        <f t="shared" si="0"/>
        <v>1.0938632920717963E-3</v>
      </c>
      <c r="U40" s="16">
        <f t="shared" si="1"/>
        <v>2.2909626990531802</v>
      </c>
      <c r="V40" s="73">
        <f t="shared" si="2"/>
        <v>9.8046181475125884</v>
      </c>
      <c r="W40" s="17">
        <f t="shared" si="3"/>
        <v>90.195381852487415</v>
      </c>
      <c r="X40" s="16">
        <f t="shared" si="4"/>
        <v>2.3761773936969166</v>
      </c>
      <c r="Y40" s="73">
        <f t="shared" si="5"/>
        <v>6.4497089095702176</v>
      </c>
      <c r="Z40" s="17">
        <f t="shared" si="6"/>
        <v>93.550291090429781</v>
      </c>
      <c r="AA40" s="18">
        <f t="shared" si="7"/>
        <v>3.3549092379423708</v>
      </c>
      <c r="AB40" s="118">
        <v>1.568201724066995</v>
      </c>
      <c r="AC40" s="89">
        <f t="shared" si="8"/>
        <v>93.550291090429781</v>
      </c>
    </row>
    <row r="41" spans="2:29" x14ac:dyDescent="0.3">
      <c r="R41" s="13">
        <v>37</v>
      </c>
      <c r="S41" s="14">
        <v>61.9</v>
      </c>
      <c r="T41" s="59">
        <f t="shared" si="0"/>
        <v>1.0938632920717963E-3</v>
      </c>
      <c r="U41" s="16">
        <f t="shared" si="1"/>
        <v>2.2909626990531802</v>
      </c>
      <c r="V41" s="73">
        <f t="shared" si="2"/>
        <v>9.8046181475125884</v>
      </c>
      <c r="W41" s="17">
        <f t="shared" si="3"/>
        <v>90.195381852487415</v>
      </c>
      <c r="X41" s="16">
        <f t="shared" si="4"/>
        <v>2.3761773936969166</v>
      </c>
      <c r="Y41" s="73">
        <f t="shared" si="5"/>
        <v>6.4497089095702176</v>
      </c>
      <c r="Z41" s="17">
        <f t="shared" si="6"/>
        <v>93.550291090429781</v>
      </c>
      <c r="AA41" s="18">
        <f t="shared" si="7"/>
        <v>3.3549092379423708</v>
      </c>
      <c r="AB41" s="118">
        <v>1.5797835966168101</v>
      </c>
      <c r="AC41" s="89">
        <f t="shared" si="8"/>
        <v>93.70166696598065</v>
      </c>
    </row>
    <row r="42" spans="2:29" x14ac:dyDescent="0.3">
      <c r="R42" s="13">
        <v>38</v>
      </c>
      <c r="S42" s="14">
        <v>61.8</v>
      </c>
      <c r="T42" s="59">
        <f t="shared" si="0"/>
        <v>1.0920961462041519E-3</v>
      </c>
      <c r="U42" s="16">
        <f t="shared" si="1"/>
        <v>2.2946697584367617</v>
      </c>
      <c r="V42" s="73">
        <f t="shared" si="2"/>
        <v>9.6586709276865523</v>
      </c>
      <c r="W42" s="17">
        <f t="shared" si="3"/>
        <v>90.341329072313442</v>
      </c>
      <c r="X42" s="16">
        <f t="shared" si="4"/>
        <v>2.3800223409359087</v>
      </c>
      <c r="Y42" s="73">
        <f t="shared" si="5"/>
        <v>6.2983330340193433</v>
      </c>
      <c r="Z42" s="17">
        <f t="shared" si="6"/>
        <v>93.70166696598065</v>
      </c>
      <c r="AA42" s="18">
        <f t="shared" si="7"/>
        <v>3.360337893667209</v>
      </c>
      <c r="AB42" s="118">
        <v>1.5910646070264991</v>
      </c>
      <c r="AC42" s="89">
        <f t="shared" si="8"/>
        <v>93.70166696598065</v>
      </c>
    </row>
    <row r="43" spans="2:29" x14ac:dyDescent="0.3">
      <c r="R43" s="13">
        <v>39</v>
      </c>
      <c r="S43" s="14">
        <v>61.8</v>
      </c>
      <c r="T43" s="59">
        <f t="shared" si="0"/>
        <v>1.0920961462041519E-3</v>
      </c>
      <c r="U43" s="16">
        <f t="shared" si="1"/>
        <v>2.2946697584367617</v>
      </c>
      <c r="V43" s="73">
        <f t="shared" si="2"/>
        <v>9.6586709276865523</v>
      </c>
      <c r="W43" s="17">
        <f t="shared" si="3"/>
        <v>90.341329072313442</v>
      </c>
      <c r="X43" s="16">
        <f t="shared" si="4"/>
        <v>2.3800223409359087</v>
      </c>
      <c r="Y43" s="73">
        <f t="shared" si="5"/>
        <v>6.2983330340193433</v>
      </c>
      <c r="Z43" s="17">
        <f t="shared" si="6"/>
        <v>93.70166696598065</v>
      </c>
      <c r="AA43" s="18">
        <f t="shared" si="7"/>
        <v>3.360337893667209</v>
      </c>
      <c r="AB43" s="118">
        <v>1.6020599913279623</v>
      </c>
      <c r="AC43" s="89">
        <f t="shared" si="8"/>
        <v>93.853533525082739</v>
      </c>
    </row>
    <row r="44" spans="2:29" x14ac:dyDescent="0.3">
      <c r="R44" s="13">
        <v>40</v>
      </c>
      <c r="S44" s="14">
        <v>61.7</v>
      </c>
      <c r="T44" s="59">
        <f t="shared" si="0"/>
        <v>1.0903290003365079E-3</v>
      </c>
      <c r="U44" s="16">
        <f t="shared" si="1"/>
        <v>2.2983888342202898</v>
      </c>
      <c r="V44" s="73">
        <f t="shared" si="2"/>
        <v>9.5122506212484303</v>
      </c>
      <c r="W44" s="17">
        <f t="shared" si="3"/>
        <v>90.487749378751573</v>
      </c>
      <c r="X44" s="16">
        <f t="shared" si="4"/>
        <v>2.3838797515371017</v>
      </c>
      <c r="Y44" s="73">
        <f t="shared" si="5"/>
        <v>6.146466474917256</v>
      </c>
      <c r="Z44" s="17">
        <f t="shared" si="6"/>
        <v>93.853533525082739</v>
      </c>
      <c r="AA44" s="18">
        <f t="shared" si="7"/>
        <v>3.3657841463311744</v>
      </c>
      <c r="AB44" s="118">
        <v>1.6127838567197355</v>
      </c>
      <c r="AC44" s="89">
        <f t="shared" si="8"/>
        <v>93.853533525082739</v>
      </c>
    </row>
    <row r="45" spans="2:29" x14ac:dyDescent="0.3">
      <c r="R45" s="13">
        <v>41</v>
      </c>
      <c r="S45" s="14">
        <v>61.7</v>
      </c>
      <c r="T45" s="59">
        <f t="shared" si="0"/>
        <v>1.0903290003365079E-3</v>
      </c>
      <c r="U45" s="16">
        <f t="shared" si="1"/>
        <v>2.2983888342202898</v>
      </c>
      <c r="V45" s="73">
        <f t="shared" si="2"/>
        <v>9.5122506212484303</v>
      </c>
      <c r="W45" s="17">
        <f t="shared" si="3"/>
        <v>90.487749378751573</v>
      </c>
      <c r="X45" s="16">
        <f t="shared" si="4"/>
        <v>2.3838797515371017</v>
      </c>
      <c r="Y45" s="73">
        <f t="shared" si="5"/>
        <v>6.146466474917256</v>
      </c>
      <c r="Z45" s="17">
        <f t="shared" si="6"/>
        <v>93.853533525082739</v>
      </c>
      <c r="AA45" s="18">
        <f t="shared" si="7"/>
        <v>3.3657841463311744</v>
      </c>
      <c r="AB45" s="118">
        <v>1.6232492903979006</v>
      </c>
      <c r="AC45" s="89">
        <f t="shared" si="8"/>
        <v>94.005893157428645</v>
      </c>
    </row>
    <row r="46" spans="2:29" x14ac:dyDescent="0.3">
      <c r="R46" s="13">
        <v>42</v>
      </c>
      <c r="S46" s="14">
        <v>61.6</v>
      </c>
      <c r="T46" s="59">
        <f t="shared" si="0"/>
        <v>1.0885618544688635E-3</v>
      </c>
      <c r="U46" s="16">
        <f t="shared" si="1"/>
        <v>2.3021199849251928</v>
      </c>
      <c r="V46" s="73">
        <f t="shared" si="2"/>
        <v>9.3653549242050165</v>
      </c>
      <c r="W46" s="17">
        <f t="shared" si="3"/>
        <v>90.634645075794978</v>
      </c>
      <c r="X46" s="16">
        <f t="shared" si="4"/>
        <v>2.3877496861986875</v>
      </c>
      <c r="Y46" s="73">
        <f t="shared" si="5"/>
        <v>5.9941068425713562</v>
      </c>
      <c r="Z46" s="17">
        <f t="shared" si="6"/>
        <v>94.005893157428645</v>
      </c>
      <c r="AA46" s="18">
        <f t="shared" si="7"/>
        <v>3.3712480816336603</v>
      </c>
      <c r="AB46" s="118">
        <v>1.6334684555795864</v>
      </c>
      <c r="AC46" s="89">
        <f t="shared" si="8"/>
        <v>94.005893157428645</v>
      </c>
    </row>
    <row r="47" spans="2:29" x14ac:dyDescent="0.3">
      <c r="R47" s="13">
        <v>43</v>
      </c>
      <c r="S47" s="14">
        <v>61.6</v>
      </c>
      <c r="T47" s="59">
        <f t="shared" si="0"/>
        <v>1.0885618544688635E-3</v>
      </c>
      <c r="U47" s="16">
        <f t="shared" si="1"/>
        <v>2.3021199849251928</v>
      </c>
      <c r="V47" s="73">
        <f t="shared" si="2"/>
        <v>9.3653549242050165</v>
      </c>
      <c r="W47" s="17">
        <f t="shared" si="3"/>
        <v>90.634645075794978</v>
      </c>
      <c r="X47" s="16">
        <f t="shared" si="4"/>
        <v>2.3877496861986875</v>
      </c>
      <c r="Y47" s="73">
        <f t="shared" si="5"/>
        <v>5.9941068425713562</v>
      </c>
      <c r="Z47" s="17">
        <f t="shared" si="6"/>
        <v>94.005893157428645</v>
      </c>
      <c r="AA47" s="18">
        <f t="shared" si="7"/>
        <v>3.3712480816336603</v>
      </c>
      <c r="AB47" s="118">
        <v>1.6434526764861874</v>
      </c>
      <c r="AC47" s="89">
        <f t="shared" si="8"/>
        <v>94.158748268253717</v>
      </c>
    </row>
    <row r="48" spans="2:29" x14ac:dyDescent="0.3">
      <c r="R48" s="13">
        <v>44</v>
      </c>
      <c r="S48" s="14">
        <v>61.5</v>
      </c>
      <c r="T48" s="59">
        <f t="shared" si="0"/>
        <v>1.0867947086012192E-3</v>
      </c>
      <c r="U48" s="16">
        <f t="shared" si="1"/>
        <v>2.3058632694535262</v>
      </c>
      <c r="V48" s="73">
        <f t="shared" si="2"/>
        <v>9.2179815175777122</v>
      </c>
      <c r="W48" s="17">
        <f t="shared" si="3"/>
        <v>90.782018482422288</v>
      </c>
      <c r="X48" s="16">
        <f t="shared" si="4"/>
        <v>2.3916322060136443</v>
      </c>
      <c r="Y48" s="73">
        <f t="shared" si="5"/>
        <v>5.8412517317462882</v>
      </c>
      <c r="Z48" s="17">
        <f t="shared" si="6"/>
        <v>94.158748268253717</v>
      </c>
      <c r="AA48" s="18">
        <f t="shared" si="7"/>
        <v>3.376729785831424</v>
      </c>
      <c r="AB48" s="118">
        <v>1.6532125137753437</v>
      </c>
      <c r="AC48" s="89">
        <f t="shared" si="8"/>
        <v>94.158748268253717</v>
      </c>
    </row>
    <row r="49" spans="18:29" x14ac:dyDescent="0.3">
      <c r="R49" s="13">
        <v>45</v>
      </c>
      <c r="S49" s="14">
        <v>61.5</v>
      </c>
      <c r="T49" s="59">
        <f t="shared" si="0"/>
        <v>1.0867947086012192E-3</v>
      </c>
      <c r="U49" s="16">
        <f t="shared" si="1"/>
        <v>2.3058632694535262</v>
      </c>
      <c r="V49" s="73">
        <f t="shared" si="2"/>
        <v>9.2179815175777122</v>
      </c>
      <c r="W49" s="17">
        <f t="shared" si="3"/>
        <v>90.782018482422288</v>
      </c>
      <c r="X49" s="16">
        <f t="shared" si="4"/>
        <v>2.3916322060136443</v>
      </c>
      <c r="Y49" s="73">
        <f t="shared" si="5"/>
        <v>5.8412517317462882</v>
      </c>
      <c r="Z49" s="17">
        <f t="shared" si="6"/>
        <v>94.158748268253717</v>
      </c>
      <c r="AA49" s="18">
        <f t="shared" si="7"/>
        <v>3.376729785831424</v>
      </c>
      <c r="AB49" s="118">
        <v>1.6627578316815741</v>
      </c>
      <c r="AC49" s="89">
        <f t="shared" si="8"/>
        <v>94.31210127846262</v>
      </c>
    </row>
    <row r="50" spans="18:29" x14ac:dyDescent="0.3">
      <c r="R50" s="13">
        <v>46</v>
      </c>
      <c r="S50" s="14">
        <v>61.4</v>
      </c>
      <c r="T50" s="59">
        <f t="shared" si="0"/>
        <v>1.0850275627335749E-3</v>
      </c>
      <c r="U50" s="16">
        <f t="shared" si="1"/>
        <v>2.309618747091073</v>
      </c>
      <c r="V50" s="73">
        <f t="shared" si="2"/>
        <v>9.0701280672805922</v>
      </c>
      <c r="W50" s="17">
        <f t="shared" si="3"/>
        <v>90.929871932719408</v>
      </c>
      <c r="X50" s="16">
        <f t="shared" si="4"/>
        <v>2.3955273724729507</v>
      </c>
      <c r="Y50" s="73">
        <f t="shared" si="5"/>
        <v>5.6878987215373762</v>
      </c>
      <c r="Z50" s="17">
        <f t="shared" si="6"/>
        <v>94.31210127846262</v>
      </c>
      <c r="AA50" s="18">
        <f t="shared" si="7"/>
        <v>3.382229345743216</v>
      </c>
      <c r="AB50" s="118">
        <v>1.6720978579357175</v>
      </c>
      <c r="AC50" s="89">
        <f t="shared" si="8"/>
        <v>94.31210127846262</v>
      </c>
    </row>
    <row r="51" spans="18:29" x14ac:dyDescent="0.3">
      <c r="R51" s="13">
        <v>47</v>
      </c>
      <c r="S51" s="14">
        <v>61.4</v>
      </c>
      <c r="T51" s="59">
        <f t="shared" si="0"/>
        <v>1.0850275627335749E-3</v>
      </c>
      <c r="U51" s="16">
        <f t="shared" si="1"/>
        <v>2.309618747091073</v>
      </c>
      <c r="V51" s="73">
        <f t="shared" si="2"/>
        <v>9.0701280672805922</v>
      </c>
      <c r="W51" s="17">
        <f t="shared" si="3"/>
        <v>90.929871932719408</v>
      </c>
      <c r="X51" s="16">
        <f t="shared" si="4"/>
        <v>2.3955273724729507</v>
      </c>
      <c r="Y51" s="73">
        <f t="shared" si="5"/>
        <v>5.6878987215373762</v>
      </c>
      <c r="Z51" s="17">
        <f t="shared" si="6"/>
        <v>94.31210127846262</v>
      </c>
      <c r="AA51" s="18">
        <f t="shared" si="7"/>
        <v>3.382229345743216</v>
      </c>
      <c r="AB51" s="118">
        <v>1.6812412373755872</v>
      </c>
      <c r="AC51" s="89">
        <f t="shared" si="8"/>
        <v>94.31210127846262</v>
      </c>
    </row>
    <row r="52" spans="18:29" x14ac:dyDescent="0.3">
      <c r="R52" s="13">
        <v>48</v>
      </c>
      <c r="S52" s="14">
        <v>61.4</v>
      </c>
      <c r="T52" s="59">
        <f t="shared" si="0"/>
        <v>1.0850275627335749E-3</v>
      </c>
      <c r="U52" s="16">
        <f t="shared" si="1"/>
        <v>2.309618747091073</v>
      </c>
      <c r="V52" s="73">
        <f t="shared" si="2"/>
        <v>9.0701280672805922</v>
      </c>
      <c r="W52" s="17">
        <f t="shared" si="3"/>
        <v>90.929871932719408</v>
      </c>
      <c r="X52" s="16">
        <f t="shared" si="4"/>
        <v>2.3955273724729507</v>
      </c>
      <c r="Y52" s="73">
        <f t="shared" si="5"/>
        <v>5.6878987215373762</v>
      </c>
      <c r="Z52" s="17">
        <f t="shared" si="6"/>
        <v>94.31210127846262</v>
      </c>
      <c r="AA52" s="18">
        <f t="shared" si="7"/>
        <v>3.382229345743216</v>
      </c>
      <c r="AB52" s="118">
        <v>1.6901960800285136</v>
      </c>
      <c r="AC52" s="89">
        <f t="shared" si="8"/>
        <v>94.465954624756989</v>
      </c>
    </row>
    <row r="53" spans="18:29" x14ac:dyDescent="0.3">
      <c r="R53" s="13">
        <v>49</v>
      </c>
      <c r="S53" s="14">
        <v>61.3</v>
      </c>
      <c r="T53" s="59">
        <f t="shared" si="0"/>
        <v>1.0832604168659308E-3</v>
      </c>
      <c r="U53" s="16">
        <f t="shared" si="1"/>
        <v>2.3133864775104707</v>
      </c>
      <c r="V53" s="73">
        <f t="shared" si="2"/>
        <v>8.9217922239972154</v>
      </c>
      <c r="W53" s="17">
        <f t="shared" si="3"/>
        <v>91.078207776002785</v>
      </c>
      <c r="X53" s="16">
        <f t="shared" si="4"/>
        <v>2.3994352474688276</v>
      </c>
      <c r="Y53" s="73">
        <f t="shared" si="5"/>
        <v>5.5340453752430125</v>
      </c>
      <c r="Z53" s="17">
        <f t="shared" si="6"/>
        <v>94.465954624756989</v>
      </c>
      <c r="AA53" s="18">
        <f t="shared" si="7"/>
        <v>3.3877468487542028</v>
      </c>
      <c r="AB53" s="118">
        <v>1.6989700043360187</v>
      </c>
      <c r="AC53" s="89">
        <f t="shared" si="8"/>
        <v>94.465954624756989</v>
      </c>
    </row>
    <row r="54" spans="18:29" x14ac:dyDescent="0.3">
      <c r="R54" s="13">
        <v>50</v>
      </c>
      <c r="S54" s="14">
        <v>61.3</v>
      </c>
      <c r="T54" s="59">
        <f t="shared" si="0"/>
        <v>1.0832604168659308E-3</v>
      </c>
      <c r="U54" s="16">
        <f t="shared" si="1"/>
        <v>2.3133864775104707</v>
      </c>
      <c r="V54" s="73">
        <f t="shared" si="2"/>
        <v>8.9217922239972154</v>
      </c>
      <c r="W54" s="17">
        <f t="shared" si="3"/>
        <v>91.078207776002785</v>
      </c>
      <c r="X54" s="16">
        <f t="shared" si="4"/>
        <v>2.3994352474688276</v>
      </c>
      <c r="Y54" s="73">
        <f t="shared" si="5"/>
        <v>5.5340453752430125</v>
      </c>
      <c r="Z54" s="17">
        <f t="shared" si="6"/>
        <v>94.465954624756989</v>
      </c>
      <c r="AA54" s="18">
        <f t="shared" si="7"/>
        <v>3.3877468487542028</v>
      </c>
      <c r="AB54" s="118">
        <v>1.7075701760979363</v>
      </c>
      <c r="AC54" s="89">
        <f>Z55</f>
        <v>94.620310759764791</v>
      </c>
    </row>
    <row r="55" spans="18:29" x14ac:dyDescent="0.3">
      <c r="R55" s="13">
        <v>51</v>
      </c>
      <c r="S55" s="14">
        <v>61.2</v>
      </c>
      <c r="T55" s="59">
        <f t="shared" si="0"/>
        <v>1.0814932709982863E-3</v>
      </c>
      <c r="U55" s="16">
        <f t="shared" si="1"/>
        <v>2.3171665207743772</v>
      </c>
      <c r="V55" s="73">
        <f t="shared" si="2"/>
        <v>8.772971623056014</v>
      </c>
      <c r="W55" s="17">
        <f t="shared" si="3"/>
        <v>91.227028376943991</v>
      </c>
      <c r="X55" s="16">
        <f t="shared" si="4"/>
        <v>2.4033558932980257</v>
      </c>
      <c r="Y55" s="73">
        <f t="shared" si="5"/>
        <v>5.3796892402352086</v>
      </c>
      <c r="Z55" s="17">
        <f t="shared" si="6"/>
        <v>94.620310759764791</v>
      </c>
      <c r="AA55" s="18">
        <f t="shared" si="7"/>
        <v>3.3932823828208054</v>
      </c>
      <c r="AB55" s="118">
        <v>1.7160033436347992</v>
      </c>
      <c r="AC55" s="89">
        <f t="shared" si="8"/>
        <v>94.620310759764791</v>
      </c>
    </row>
    <row r="56" spans="18:29" x14ac:dyDescent="0.3">
      <c r="R56" s="13">
        <v>52</v>
      </c>
      <c r="S56" s="14">
        <v>61.2</v>
      </c>
      <c r="T56" s="59">
        <f t="shared" si="0"/>
        <v>1.0814932709982863E-3</v>
      </c>
      <c r="U56" s="16">
        <f t="shared" si="1"/>
        <v>2.3171665207743772</v>
      </c>
      <c r="V56" s="73">
        <f t="shared" si="2"/>
        <v>8.772971623056014</v>
      </c>
      <c r="W56" s="17">
        <f t="shared" si="3"/>
        <v>91.227028376943991</v>
      </c>
      <c r="X56" s="16">
        <f t="shared" si="4"/>
        <v>2.4033558932980257</v>
      </c>
      <c r="Y56" s="73">
        <f t="shared" si="5"/>
        <v>5.3796892402352086</v>
      </c>
      <c r="Z56" s="17">
        <f t="shared" si="6"/>
        <v>94.620310759764791</v>
      </c>
      <c r="AA56" s="18">
        <f t="shared" si="7"/>
        <v>3.3932823828208054</v>
      </c>
      <c r="AB56" s="118">
        <v>1.7242758696007889</v>
      </c>
      <c r="AC56" s="89">
        <f t="shared" si="8"/>
        <v>94.620310759764791</v>
      </c>
    </row>
    <row r="57" spans="18:29" x14ac:dyDescent="0.3">
      <c r="R57" s="13">
        <v>53</v>
      </c>
      <c r="S57" s="14">
        <v>61.2</v>
      </c>
      <c r="T57" s="59">
        <f t="shared" si="0"/>
        <v>1.0814932709982863E-3</v>
      </c>
      <c r="U57" s="16">
        <f t="shared" si="1"/>
        <v>2.3171665207743772</v>
      </c>
      <c r="V57" s="73">
        <f t="shared" si="2"/>
        <v>8.772971623056014</v>
      </c>
      <c r="W57" s="17">
        <f t="shared" si="3"/>
        <v>91.227028376943991</v>
      </c>
      <c r="X57" s="16">
        <f t="shared" si="4"/>
        <v>2.4033558932980257</v>
      </c>
      <c r="Y57" s="73">
        <f t="shared" si="5"/>
        <v>5.3796892402352086</v>
      </c>
      <c r="Z57" s="17">
        <f t="shared" si="6"/>
        <v>94.620310759764791</v>
      </c>
      <c r="AA57" s="18">
        <f t="shared" si="7"/>
        <v>3.3932823828208054</v>
      </c>
      <c r="AB57" s="118">
        <v>1.7323937598229686</v>
      </c>
      <c r="AC57" s="89">
        <f t="shared" si="8"/>
        <v>94.775172152170271</v>
      </c>
    </row>
    <row r="58" spans="18:29" x14ac:dyDescent="0.3">
      <c r="R58" s="13">
        <v>54</v>
      </c>
      <c r="S58" s="14">
        <v>61.1</v>
      </c>
      <c r="T58" s="59">
        <f t="shared" si="0"/>
        <v>1.0797261251306422E-3</v>
      </c>
      <c r="U58" s="16">
        <f t="shared" si="1"/>
        <v>2.3209589373386557</v>
      </c>
      <c r="V58" s="73">
        <f t="shared" si="2"/>
        <v>8.6236638843049001</v>
      </c>
      <c r="W58" s="17">
        <f t="shared" si="3"/>
        <v>91.376336115695096</v>
      </c>
      <c r="X58" s="16">
        <f t="shared" si="4"/>
        <v>2.407289372665125</v>
      </c>
      <c r="Y58" s="73">
        <f t="shared" si="5"/>
        <v>5.2248278478297276</v>
      </c>
      <c r="Z58" s="17">
        <f t="shared" si="6"/>
        <v>94.775172152170271</v>
      </c>
      <c r="AA58" s="18">
        <f t="shared" si="7"/>
        <v>3.3988360364751724</v>
      </c>
      <c r="AB58" s="118">
        <v>1.7403626894942439</v>
      </c>
      <c r="AC58" s="89">
        <f t="shared" si="8"/>
        <v>94.775172152170271</v>
      </c>
    </row>
    <row r="59" spans="18:29" x14ac:dyDescent="0.3">
      <c r="R59" s="13">
        <v>55</v>
      </c>
      <c r="S59" s="14">
        <v>61.1</v>
      </c>
      <c r="T59" s="59">
        <f t="shared" si="0"/>
        <v>1.0797261251306422E-3</v>
      </c>
      <c r="U59" s="16">
        <f t="shared" si="1"/>
        <v>2.3209589373386557</v>
      </c>
      <c r="V59" s="73">
        <f t="shared" si="2"/>
        <v>8.6236638843049001</v>
      </c>
      <c r="W59" s="17">
        <f t="shared" si="3"/>
        <v>91.376336115695096</v>
      </c>
      <c r="X59" s="16">
        <f t="shared" si="4"/>
        <v>2.407289372665125</v>
      </c>
      <c r="Y59" s="73">
        <f t="shared" si="5"/>
        <v>5.2248278478297276</v>
      </c>
      <c r="Z59" s="17">
        <f t="shared" si="6"/>
        <v>94.775172152170271</v>
      </c>
      <c r="AA59" s="18">
        <f t="shared" si="7"/>
        <v>3.3988360364751724</v>
      </c>
      <c r="AB59" s="118">
        <v>1.7481880270062005</v>
      </c>
      <c r="AC59" s="89">
        <f t="shared" si="8"/>
        <v>94.775172152170271</v>
      </c>
    </row>
    <row r="60" spans="18:29" x14ac:dyDescent="0.3">
      <c r="R60" s="13">
        <v>56</v>
      </c>
      <c r="S60" s="14">
        <v>61.1</v>
      </c>
      <c r="T60" s="59">
        <f t="shared" si="0"/>
        <v>1.0797261251306422E-3</v>
      </c>
      <c r="U60" s="16">
        <f t="shared" si="1"/>
        <v>2.3209589373386557</v>
      </c>
      <c r="V60" s="73">
        <f t="shared" si="2"/>
        <v>8.6236638843049001</v>
      </c>
      <c r="W60" s="17">
        <f t="shared" si="3"/>
        <v>91.376336115695096</v>
      </c>
      <c r="X60" s="16">
        <f t="shared" si="4"/>
        <v>2.407289372665125</v>
      </c>
      <c r="Y60" s="73">
        <f t="shared" si="5"/>
        <v>5.2248278478297276</v>
      </c>
      <c r="Z60" s="17">
        <f t="shared" si="6"/>
        <v>94.775172152170271</v>
      </c>
      <c r="AA60" s="18">
        <f t="shared" si="7"/>
        <v>3.3988360364751724</v>
      </c>
      <c r="AB60" s="118">
        <v>1.7558748556724915</v>
      </c>
      <c r="AC60" s="89">
        <f t="shared" si="8"/>
        <v>94.93054128684598</v>
      </c>
    </row>
    <row r="61" spans="18:29" x14ac:dyDescent="0.3">
      <c r="R61" s="13">
        <v>57</v>
      </c>
      <c r="S61" s="14">
        <v>61</v>
      </c>
      <c r="T61" s="59">
        <f t="shared" si="0"/>
        <v>1.0779589792629979E-3</v>
      </c>
      <c r="U61" s="16">
        <f t="shared" si="1"/>
        <v>2.3247637880556047</v>
      </c>
      <c r="V61" s="73">
        <f t="shared" si="2"/>
        <v>8.4738666119840715</v>
      </c>
      <c r="W61" s="17">
        <f t="shared" si="3"/>
        <v>91.526133388015921</v>
      </c>
      <c r="X61" s="16">
        <f t="shared" si="4"/>
        <v>2.411235748685888</v>
      </c>
      <c r="Y61" s="73">
        <f t="shared" si="5"/>
        <v>5.0694587131540185</v>
      </c>
      <c r="Z61" s="17">
        <f t="shared" si="6"/>
        <v>94.93054128684598</v>
      </c>
      <c r="AA61" s="18">
        <f t="shared" si="7"/>
        <v>3.404407898830053</v>
      </c>
      <c r="AB61" s="118">
        <v>1.7634279935629373</v>
      </c>
      <c r="AC61" s="89">
        <f t="shared" si="8"/>
        <v>94.93054128684598</v>
      </c>
    </row>
    <row r="62" spans="18:29" x14ac:dyDescent="0.3">
      <c r="R62" s="13">
        <v>58</v>
      </c>
      <c r="S62" s="14">
        <v>61</v>
      </c>
      <c r="T62" s="59">
        <f t="shared" si="0"/>
        <v>1.0779589792629979E-3</v>
      </c>
      <c r="U62" s="16">
        <f t="shared" si="1"/>
        <v>2.3247637880556047</v>
      </c>
      <c r="V62" s="73">
        <f t="shared" si="2"/>
        <v>8.4738666119840715</v>
      </c>
      <c r="W62" s="17">
        <f t="shared" si="3"/>
        <v>91.526133388015921</v>
      </c>
      <c r="X62" s="16">
        <f t="shared" si="4"/>
        <v>2.411235748685888</v>
      </c>
      <c r="Y62" s="73">
        <f t="shared" si="5"/>
        <v>5.0694587131540185</v>
      </c>
      <c r="Z62" s="17">
        <f t="shared" si="6"/>
        <v>94.93054128684598</v>
      </c>
      <c r="AA62" s="18">
        <f t="shared" si="7"/>
        <v>3.404407898830053</v>
      </c>
      <c r="AB62" s="118">
        <v>1.7708520116421442</v>
      </c>
      <c r="AC62" s="89">
        <f t="shared" si="8"/>
        <v>94.93054128684598</v>
      </c>
    </row>
    <row r="63" spans="18:29" x14ac:dyDescent="0.3">
      <c r="R63" s="13">
        <v>59</v>
      </c>
      <c r="S63" s="14">
        <v>61</v>
      </c>
      <c r="T63" s="59">
        <f t="shared" si="0"/>
        <v>1.0779589792629979E-3</v>
      </c>
      <c r="U63" s="16">
        <f t="shared" si="1"/>
        <v>2.3247637880556047</v>
      </c>
      <c r="V63" s="73">
        <f t="shared" si="2"/>
        <v>8.4738666119840715</v>
      </c>
      <c r="W63" s="17">
        <f t="shared" si="3"/>
        <v>91.526133388015921</v>
      </c>
      <c r="X63" s="16">
        <f t="shared" si="4"/>
        <v>2.411235748685888</v>
      </c>
      <c r="Y63" s="73">
        <f t="shared" si="5"/>
        <v>5.0694587131540185</v>
      </c>
      <c r="Z63" s="17">
        <f t="shared" si="6"/>
        <v>94.93054128684598</v>
      </c>
      <c r="AA63" s="18">
        <f t="shared" si="7"/>
        <v>3.404407898830053</v>
      </c>
      <c r="AB63" s="118">
        <v>1.7781512503836436</v>
      </c>
      <c r="AC63" s="89">
        <f t="shared" si="8"/>
        <v>95.086420664985297</v>
      </c>
    </row>
    <row r="64" spans="18:29" x14ac:dyDescent="0.3">
      <c r="R64" s="13">
        <v>60</v>
      </c>
      <c r="S64" s="14">
        <v>60.9</v>
      </c>
      <c r="T64" s="59">
        <f t="shared" si="0"/>
        <v>1.0761918333953536E-3</v>
      </c>
      <c r="U64" s="16">
        <f t="shared" si="1"/>
        <v>2.3285811341772065</v>
      </c>
      <c r="V64" s="73">
        <f t="shared" si="2"/>
        <v>8.3235773945981695</v>
      </c>
      <c r="W64" s="17">
        <f t="shared" si="3"/>
        <v>91.676422605401825</v>
      </c>
      <c r="X64" s="16">
        <f t="shared" si="4"/>
        <v>2.4151950848906267</v>
      </c>
      <c r="Y64" s="73">
        <f t="shared" si="5"/>
        <v>4.9135793350146955</v>
      </c>
      <c r="Z64" s="17">
        <f t="shared" si="6"/>
        <v>95.086420664985297</v>
      </c>
      <c r="AA64" s="18">
        <f t="shared" si="7"/>
        <v>3.409998059583474</v>
      </c>
      <c r="AB64" s="118">
        <v>1.7853298350107671</v>
      </c>
      <c r="AC64" s="89">
        <f t="shared" si="8"/>
        <v>95.086420664985297</v>
      </c>
    </row>
    <row r="65" spans="18:29" x14ac:dyDescent="0.3">
      <c r="R65" s="13">
        <v>61</v>
      </c>
      <c r="S65" s="14">
        <v>60.9</v>
      </c>
      <c r="T65" s="59">
        <f t="shared" si="0"/>
        <v>1.0761918333953536E-3</v>
      </c>
      <c r="U65" s="16">
        <f t="shared" si="1"/>
        <v>2.3285811341772065</v>
      </c>
      <c r="V65" s="73">
        <f t="shared" si="2"/>
        <v>8.3235773945981695</v>
      </c>
      <c r="W65" s="17">
        <f t="shared" si="3"/>
        <v>91.676422605401825</v>
      </c>
      <c r="X65" s="16">
        <f t="shared" si="4"/>
        <v>2.4151950848906267</v>
      </c>
      <c r="Y65" s="73">
        <f t="shared" si="5"/>
        <v>4.9135793350146955</v>
      </c>
      <c r="Z65" s="17">
        <f t="shared" si="6"/>
        <v>95.086420664985297</v>
      </c>
      <c r="AA65" s="18">
        <f t="shared" si="7"/>
        <v>3.409998059583474</v>
      </c>
      <c r="AB65" s="118">
        <v>1.7923916894982539</v>
      </c>
      <c r="AC65" s="89">
        <f t="shared" si="8"/>
        <v>95.086420664985297</v>
      </c>
    </row>
    <row r="66" spans="18:29" x14ac:dyDescent="0.3">
      <c r="R66" s="13">
        <v>62</v>
      </c>
      <c r="S66" s="14">
        <v>60.9</v>
      </c>
      <c r="T66" s="59">
        <f t="shared" si="0"/>
        <v>1.0761918333953536E-3</v>
      </c>
      <c r="U66" s="16">
        <f t="shared" si="1"/>
        <v>2.3285811341772065</v>
      </c>
      <c r="V66" s="73">
        <f t="shared" si="2"/>
        <v>8.3235773945981695</v>
      </c>
      <c r="W66" s="17">
        <f t="shared" si="3"/>
        <v>91.676422605401825</v>
      </c>
      <c r="X66" s="16">
        <f t="shared" si="4"/>
        <v>2.4151950848906267</v>
      </c>
      <c r="Y66" s="73">
        <f t="shared" si="5"/>
        <v>4.9135793350146955</v>
      </c>
      <c r="Z66" s="17">
        <f t="shared" si="6"/>
        <v>95.086420664985297</v>
      </c>
      <c r="AA66" s="18">
        <f t="shared" si="7"/>
        <v>3.409998059583474</v>
      </c>
      <c r="AB66" s="118">
        <v>1.7993405494535817</v>
      </c>
      <c r="AC66" s="89">
        <f t="shared" si="8"/>
        <v>95.086420664985297</v>
      </c>
    </row>
    <row r="67" spans="18:29" x14ac:dyDescent="0.3">
      <c r="R67" s="13">
        <v>63</v>
      </c>
      <c r="S67" s="14">
        <v>60.9</v>
      </c>
      <c r="T67" s="59">
        <f t="shared" si="0"/>
        <v>1.0761918333953536E-3</v>
      </c>
      <c r="U67" s="16">
        <f t="shared" si="1"/>
        <v>2.3285811341772065</v>
      </c>
      <c r="V67" s="73">
        <f t="shared" si="2"/>
        <v>8.3235773945981695</v>
      </c>
      <c r="W67" s="17">
        <f t="shared" si="3"/>
        <v>91.676422605401825</v>
      </c>
      <c r="X67" s="16">
        <f t="shared" si="4"/>
        <v>2.4151950848906267</v>
      </c>
      <c r="Y67" s="73">
        <f t="shared" si="5"/>
        <v>4.9135793350146955</v>
      </c>
      <c r="Z67" s="17">
        <f t="shared" si="6"/>
        <v>95.086420664985297</v>
      </c>
      <c r="AA67" s="18">
        <f t="shared" si="7"/>
        <v>3.409998059583474</v>
      </c>
      <c r="AB67" s="118">
        <v>1.8061799739838871</v>
      </c>
      <c r="AC67" s="89">
        <f t="shared" si="8"/>
        <v>95.242812804236934</v>
      </c>
    </row>
    <row r="68" spans="18:29" x14ac:dyDescent="0.3">
      <c r="R68" s="13">
        <v>64</v>
      </c>
      <c r="S68" s="14">
        <v>60.8</v>
      </c>
      <c r="T68" s="59">
        <f t="shared" si="0"/>
        <v>1.0744246875277093E-3</v>
      </c>
      <c r="U68" s="16">
        <f t="shared" si="1"/>
        <v>2.3324110373584195</v>
      </c>
      <c r="V68" s="73">
        <f t="shared" si="2"/>
        <v>8.1727938047866378</v>
      </c>
      <c r="W68" s="17">
        <f t="shared" si="3"/>
        <v>91.827206195213364</v>
      </c>
      <c r="X68" s="16">
        <f t="shared" si="4"/>
        <v>2.4191674452276182</v>
      </c>
      <c r="Y68" s="73">
        <f t="shared" si="5"/>
        <v>4.757187195763068</v>
      </c>
      <c r="Z68" s="17">
        <f t="shared" si="6"/>
        <v>95.242812804236934</v>
      </c>
      <c r="AA68" s="18">
        <f t="shared" si="7"/>
        <v>3.4156066090235697</v>
      </c>
      <c r="AB68" s="118">
        <v>1.8129133566428555</v>
      </c>
      <c r="AC68" s="89">
        <f t="shared" si="8"/>
        <v>95.242812804236934</v>
      </c>
    </row>
    <row r="69" spans="18:29" x14ac:dyDescent="0.3">
      <c r="R69" s="13">
        <v>65</v>
      </c>
      <c r="S69" s="14">
        <v>60.8</v>
      </c>
      <c r="T69" s="59">
        <f t="shared" ref="T69:T111" si="9">(PI()*$D$10^2/4*S69)*10^-9</f>
        <v>1.0744246875277093E-3</v>
      </c>
      <c r="U69" s="16">
        <f t="shared" ref="U69:U83" si="10">$D$14/T69*10^-6</f>
        <v>2.3324110373584195</v>
      </c>
      <c r="V69" s="73">
        <f t="shared" ref="V69:V83" si="11">(1-(U69/$D$12))*100</f>
        <v>8.1727938047866378</v>
      </c>
      <c r="W69" s="17">
        <f t="shared" ref="W69:W83" si="12">100-V69</f>
        <v>91.827206195213364</v>
      </c>
      <c r="X69" s="16">
        <f t="shared" ref="X69:X111" si="13">$D$15/$U$111*U69</f>
        <v>2.4191674452276182</v>
      </c>
      <c r="Y69" s="73">
        <f t="shared" ref="Y69:Y86" si="14">(1-(X69/$D$12))*100</f>
        <v>4.757187195763068</v>
      </c>
      <c r="Z69" s="17">
        <f t="shared" ref="Z69:Z83" si="15">100-Y69</f>
        <v>95.242812804236934</v>
      </c>
      <c r="AA69" s="18">
        <f t="shared" ref="AA69:AA83" si="16">V69-Y69</f>
        <v>3.4156066090235697</v>
      </c>
      <c r="AB69" s="118">
        <v>1.8195439355418688</v>
      </c>
      <c r="AC69" s="89">
        <f t="shared" ref="AC69:AC82" si="17">Z70</f>
        <v>95.242812804236934</v>
      </c>
    </row>
    <row r="70" spans="18:29" x14ac:dyDescent="0.3">
      <c r="R70" s="13">
        <v>66</v>
      </c>
      <c r="S70" s="14">
        <v>60.8</v>
      </c>
      <c r="T70" s="59">
        <f t="shared" si="9"/>
        <v>1.0744246875277093E-3</v>
      </c>
      <c r="U70" s="16">
        <f t="shared" si="10"/>
        <v>2.3324110373584195</v>
      </c>
      <c r="V70" s="73">
        <f t="shared" si="11"/>
        <v>8.1727938047866378</v>
      </c>
      <c r="W70" s="17">
        <f t="shared" si="12"/>
        <v>91.827206195213364</v>
      </c>
      <c r="X70" s="16">
        <f t="shared" si="13"/>
        <v>2.4191674452276182</v>
      </c>
      <c r="Y70" s="73">
        <f t="shared" si="14"/>
        <v>4.757187195763068</v>
      </c>
      <c r="Z70" s="17">
        <f t="shared" si="15"/>
        <v>95.242812804236934</v>
      </c>
      <c r="AA70" s="18">
        <f t="shared" si="16"/>
        <v>3.4156066090235697</v>
      </c>
      <c r="AB70" s="118">
        <v>1.8260748027008264</v>
      </c>
      <c r="AC70" s="89">
        <f t="shared" si="17"/>
        <v>95.39972023884026</v>
      </c>
    </row>
    <row r="71" spans="18:29" x14ac:dyDescent="0.3">
      <c r="R71" s="13">
        <v>67</v>
      </c>
      <c r="S71" s="14">
        <v>60.7</v>
      </c>
      <c r="T71" s="59">
        <f t="shared" si="9"/>
        <v>1.0726575416600652E-3</v>
      </c>
      <c r="U71" s="16">
        <f t="shared" si="10"/>
        <v>2.3362535596604919</v>
      </c>
      <c r="V71" s="73">
        <f t="shared" si="11"/>
        <v>8.0215133991932355</v>
      </c>
      <c r="W71" s="17">
        <f t="shared" si="12"/>
        <v>91.978486600806761</v>
      </c>
      <c r="X71" s="16">
        <f t="shared" si="13"/>
        <v>2.4231528940665426</v>
      </c>
      <c r="Y71" s="73">
        <f t="shared" si="14"/>
        <v>4.6002797611597419</v>
      </c>
      <c r="Z71" s="17">
        <f t="shared" si="15"/>
        <v>95.39972023884026</v>
      </c>
      <c r="AA71" s="18">
        <f t="shared" si="16"/>
        <v>3.4212336380334936</v>
      </c>
      <c r="AB71" s="118">
        <v>1.8325089127062364</v>
      </c>
      <c r="AC71" s="89">
        <f t="shared" si="17"/>
        <v>95.39972023884026</v>
      </c>
    </row>
    <row r="72" spans="18:29" x14ac:dyDescent="0.3">
      <c r="R72" s="13">
        <v>68</v>
      </c>
      <c r="S72" s="14">
        <v>60.7</v>
      </c>
      <c r="T72" s="59">
        <f t="shared" si="9"/>
        <v>1.0726575416600652E-3</v>
      </c>
      <c r="U72" s="16">
        <f t="shared" si="10"/>
        <v>2.3362535596604919</v>
      </c>
      <c r="V72" s="73">
        <f t="shared" si="11"/>
        <v>8.0215133991932355</v>
      </c>
      <c r="W72" s="17">
        <f t="shared" si="12"/>
        <v>91.978486600806761</v>
      </c>
      <c r="X72" s="16">
        <f t="shared" si="13"/>
        <v>2.4231528940665426</v>
      </c>
      <c r="Y72" s="73">
        <f t="shared" si="14"/>
        <v>4.6002797611597419</v>
      </c>
      <c r="Z72" s="17">
        <f t="shared" si="15"/>
        <v>95.39972023884026</v>
      </c>
      <c r="AA72" s="18">
        <f t="shared" si="16"/>
        <v>3.4212336380334936</v>
      </c>
      <c r="AB72" s="118">
        <v>1.8388490907372552</v>
      </c>
      <c r="AC72" s="89">
        <f t="shared" si="17"/>
        <v>95.39972023884026</v>
      </c>
    </row>
    <row r="73" spans="18:29" x14ac:dyDescent="0.3">
      <c r="R73" s="13">
        <v>69</v>
      </c>
      <c r="S73" s="14">
        <v>60.7</v>
      </c>
      <c r="T73" s="59">
        <f t="shared" si="9"/>
        <v>1.0726575416600652E-3</v>
      </c>
      <c r="U73" s="16">
        <f t="shared" si="10"/>
        <v>2.3362535596604919</v>
      </c>
      <c r="V73" s="73">
        <f t="shared" si="11"/>
        <v>8.0215133991932355</v>
      </c>
      <c r="W73" s="17">
        <f t="shared" si="12"/>
        <v>91.978486600806761</v>
      </c>
      <c r="X73" s="16">
        <f t="shared" si="13"/>
        <v>2.4231528940665426</v>
      </c>
      <c r="Y73" s="73">
        <f t="shared" si="14"/>
        <v>4.6002797611597419</v>
      </c>
      <c r="Z73" s="17">
        <f t="shared" si="15"/>
        <v>95.39972023884026</v>
      </c>
      <c r="AA73" s="18">
        <f t="shared" si="16"/>
        <v>3.4212336380334936</v>
      </c>
      <c r="AB73" s="118">
        <v>1.8450980400142569</v>
      </c>
      <c r="AC73" s="89">
        <f t="shared" si="17"/>
        <v>95.39972023884026</v>
      </c>
    </row>
    <row r="74" spans="18:29" x14ac:dyDescent="0.3">
      <c r="R74" s="13">
        <v>70</v>
      </c>
      <c r="S74" s="14">
        <v>60.7</v>
      </c>
      <c r="T74" s="59">
        <f t="shared" si="9"/>
        <v>1.0726575416600652E-3</v>
      </c>
      <c r="U74" s="16">
        <f t="shared" si="10"/>
        <v>2.3362535596604919</v>
      </c>
      <c r="V74" s="73">
        <f t="shared" si="11"/>
        <v>8.0215133991932355</v>
      </c>
      <c r="W74" s="17">
        <f t="shared" si="12"/>
        <v>91.978486600806761</v>
      </c>
      <c r="X74" s="16">
        <f t="shared" si="13"/>
        <v>2.4231528940665426</v>
      </c>
      <c r="Y74" s="73">
        <f t="shared" si="14"/>
        <v>4.6002797611597419</v>
      </c>
      <c r="Z74" s="17">
        <f t="shared" si="15"/>
        <v>95.39972023884026</v>
      </c>
      <c r="AA74" s="18">
        <f t="shared" si="16"/>
        <v>3.4212336380334936</v>
      </c>
      <c r="AB74" s="118">
        <v>1.8512583487190752</v>
      </c>
      <c r="AC74" s="89">
        <f t="shared" si="17"/>
        <v>95.557145519762457</v>
      </c>
    </row>
    <row r="75" spans="18:29" x14ac:dyDescent="0.3">
      <c r="R75" s="13">
        <v>71</v>
      </c>
      <c r="S75" s="14">
        <v>60.6</v>
      </c>
      <c r="T75" s="59">
        <f t="shared" si="9"/>
        <v>1.0708903957924209E-3</v>
      </c>
      <c r="U75" s="16">
        <f t="shared" si="10"/>
        <v>2.3401087635543214</v>
      </c>
      <c r="V75" s="73">
        <f t="shared" si="11"/>
        <v>7.869733718333805</v>
      </c>
      <c r="W75" s="17">
        <f t="shared" si="12"/>
        <v>92.130266281666195</v>
      </c>
      <c r="X75" s="16">
        <f t="shared" si="13"/>
        <v>2.4271514962019665</v>
      </c>
      <c r="Y75" s="73">
        <f t="shared" si="14"/>
        <v>4.4428544802375463</v>
      </c>
      <c r="Z75" s="17">
        <f t="shared" si="15"/>
        <v>95.557145519762457</v>
      </c>
      <c r="AA75" s="18">
        <f t="shared" si="16"/>
        <v>3.4268792380962587</v>
      </c>
      <c r="AB75" s="118">
        <v>1.8573324964312685</v>
      </c>
      <c r="AC75" s="89">
        <f t="shared" si="17"/>
        <v>95.557145519762457</v>
      </c>
    </row>
    <row r="76" spans="18:29" x14ac:dyDescent="0.3">
      <c r="R76" s="13">
        <v>72</v>
      </c>
      <c r="S76" s="14">
        <v>60.6</v>
      </c>
      <c r="T76" s="59">
        <f t="shared" si="9"/>
        <v>1.0708903957924209E-3</v>
      </c>
      <c r="U76" s="16">
        <f t="shared" si="10"/>
        <v>2.3401087635543214</v>
      </c>
      <c r="V76" s="73">
        <f t="shared" si="11"/>
        <v>7.869733718333805</v>
      </c>
      <c r="W76" s="17">
        <f t="shared" si="12"/>
        <v>92.130266281666195</v>
      </c>
      <c r="X76" s="16">
        <f t="shared" si="13"/>
        <v>2.4271514962019665</v>
      </c>
      <c r="Y76" s="73">
        <f t="shared" si="14"/>
        <v>4.4428544802375463</v>
      </c>
      <c r="Z76" s="17">
        <f t="shared" si="15"/>
        <v>95.557145519762457</v>
      </c>
      <c r="AA76" s="18">
        <f t="shared" si="16"/>
        <v>3.4268792380962587</v>
      </c>
      <c r="AB76" s="118">
        <v>1.8633228601204559</v>
      </c>
      <c r="AC76" s="89">
        <f t="shared" si="17"/>
        <v>95.557145519762457</v>
      </c>
    </row>
    <row r="77" spans="18:29" x14ac:dyDescent="0.3">
      <c r="R77" s="13">
        <v>73</v>
      </c>
      <c r="S77" s="14">
        <v>60.6</v>
      </c>
      <c r="T77" s="59">
        <f t="shared" si="9"/>
        <v>1.0708903957924209E-3</v>
      </c>
      <c r="U77" s="16">
        <f t="shared" si="10"/>
        <v>2.3401087635543214</v>
      </c>
      <c r="V77" s="73">
        <f t="shared" si="11"/>
        <v>7.869733718333805</v>
      </c>
      <c r="W77" s="17">
        <f t="shared" si="12"/>
        <v>92.130266281666195</v>
      </c>
      <c r="X77" s="16">
        <f t="shared" si="13"/>
        <v>2.4271514962019665</v>
      </c>
      <c r="Y77" s="73">
        <f t="shared" si="14"/>
        <v>4.4428544802375463</v>
      </c>
      <c r="Z77" s="17">
        <f t="shared" si="15"/>
        <v>95.557145519762457</v>
      </c>
      <c r="AA77" s="18">
        <f t="shared" si="16"/>
        <v>3.4268792380962587</v>
      </c>
      <c r="AB77" s="118">
        <v>1.8692317197309762</v>
      </c>
      <c r="AC77" s="89">
        <f t="shared" si="17"/>
        <v>95.557145519762457</v>
      </c>
    </row>
    <row r="78" spans="18:29" x14ac:dyDescent="0.3">
      <c r="R78" s="13">
        <v>74</v>
      </c>
      <c r="S78" s="14">
        <v>60.6</v>
      </c>
      <c r="T78" s="59">
        <f t="shared" si="9"/>
        <v>1.0708903957924209E-3</v>
      </c>
      <c r="U78" s="16">
        <f t="shared" si="10"/>
        <v>2.3401087635543214</v>
      </c>
      <c r="V78" s="73">
        <f t="shared" si="11"/>
        <v>7.869733718333805</v>
      </c>
      <c r="W78" s="17">
        <f t="shared" si="12"/>
        <v>92.130266281666195</v>
      </c>
      <c r="X78" s="16">
        <f t="shared" si="13"/>
        <v>2.4271514962019665</v>
      </c>
      <c r="Y78" s="73">
        <f t="shared" si="14"/>
        <v>4.4428544802375463</v>
      </c>
      <c r="Z78" s="17">
        <f t="shared" si="15"/>
        <v>95.557145519762457</v>
      </c>
      <c r="AA78" s="18">
        <f t="shared" si="16"/>
        <v>3.4268792380962587</v>
      </c>
      <c r="AB78" s="118">
        <v>1.8750612633917001</v>
      </c>
      <c r="AC78" s="89">
        <f t="shared" si="17"/>
        <v>95.557145519762457</v>
      </c>
    </row>
    <row r="79" spans="18:29" x14ac:dyDescent="0.3">
      <c r="R79" s="13">
        <v>75</v>
      </c>
      <c r="S79" s="14">
        <v>60.6</v>
      </c>
      <c r="T79" s="59">
        <f t="shared" si="9"/>
        <v>1.0708903957924209E-3</v>
      </c>
      <c r="U79" s="16">
        <f t="shared" si="10"/>
        <v>2.3401087635543214</v>
      </c>
      <c r="V79" s="73">
        <f t="shared" si="11"/>
        <v>7.869733718333805</v>
      </c>
      <c r="W79" s="17">
        <f t="shared" si="12"/>
        <v>92.130266281666195</v>
      </c>
      <c r="X79" s="16">
        <f t="shared" si="13"/>
        <v>2.4271514962019665</v>
      </c>
      <c r="Y79" s="73">
        <f t="shared" si="14"/>
        <v>4.4428544802375463</v>
      </c>
      <c r="Z79" s="17">
        <f t="shared" si="15"/>
        <v>95.557145519762457</v>
      </c>
      <c r="AA79" s="18">
        <f t="shared" si="16"/>
        <v>3.4268792380962587</v>
      </c>
      <c r="AB79" s="118">
        <v>1.8808135922807914</v>
      </c>
      <c r="AC79" s="89">
        <f t="shared" si="17"/>
        <v>95.715091214836448</v>
      </c>
    </row>
    <row r="80" spans="18:29" x14ac:dyDescent="0.3">
      <c r="R80" s="13">
        <v>76</v>
      </c>
      <c r="S80" s="14">
        <v>60.5</v>
      </c>
      <c r="T80" s="59">
        <f t="shared" si="9"/>
        <v>1.0691232499247766E-3</v>
      </c>
      <c r="U80" s="16">
        <f t="shared" si="10"/>
        <v>2.3439767119238328</v>
      </c>
      <c r="V80" s="73">
        <f t="shared" si="11"/>
        <v>7.7174522864632777</v>
      </c>
      <c r="W80" s="17">
        <f t="shared" si="12"/>
        <v>92.282547713536729</v>
      </c>
      <c r="X80" s="16">
        <f t="shared" si="13"/>
        <v>2.4311633168568458</v>
      </c>
      <c r="Y80" s="73">
        <f t="shared" si="14"/>
        <v>4.2849087851635552</v>
      </c>
      <c r="Z80" s="17">
        <f t="shared" si="15"/>
        <v>95.715091214836448</v>
      </c>
      <c r="AA80" s="18">
        <f t="shared" si="16"/>
        <v>3.4325435012997225</v>
      </c>
      <c r="AB80" s="118">
        <v>1.8864907251724818</v>
      </c>
      <c r="AC80" s="89">
        <f t="shared" si="17"/>
        <v>95.715091214836448</v>
      </c>
    </row>
    <row r="81" spans="17:29" x14ac:dyDescent="0.3">
      <c r="R81" s="13">
        <v>77</v>
      </c>
      <c r="S81" s="14">
        <v>60.5</v>
      </c>
      <c r="T81" s="59">
        <f t="shared" si="9"/>
        <v>1.0691232499247766E-3</v>
      </c>
      <c r="U81" s="16">
        <f t="shared" si="10"/>
        <v>2.3439767119238328</v>
      </c>
      <c r="V81" s="73">
        <f t="shared" si="11"/>
        <v>7.7174522864632777</v>
      </c>
      <c r="W81" s="17">
        <f t="shared" si="12"/>
        <v>92.282547713536729</v>
      </c>
      <c r="X81" s="16">
        <f t="shared" si="13"/>
        <v>2.4311633168568458</v>
      </c>
      <c r="Y81" s="73">
        <f t="shared" si="14"/>
        <v>4.2849087851635552</v>
      </c>
      <c r="Z81" s="17">
        <f t="shared" si="15"/>
        <v>95.715091214836448</v>
      </c>
      <c r="AA81" s="18">
        <f t="shared" si="16"/>
        <v>3.4325435012997225</v>
      </c>
      <c r="AB81" s="118">
        <v>1.8920946026904804</v>
      </c>
      <c r="AC81" s="89">
        <f t="shared" si="17"/>
        <v>95.715091214836448</v>
      </c>
    </row>
    <row r="82" spans="17:29" x14ac:dyDescent="0.3">
      <c r="R82" s="13">
        <v>78</v>
      </c>
      <c r="S82" s="14">
        <v>60.5</v>
      </c>
      <c r="T82" s="59">
        <f t="shared" si="9"/>
        <v>1.0691232499247766E-3</v>
      </c>
      <c r="U82" s="16">
        <f t="shared" si="10"/>
        <v>2.3439767119238328</v>
      </c>
      <c r="V82" s="73">
        <f t="shared" si="11"/>
        <v>7.7174522864632777</v>
      </c>
      <c r="W82" s="17">
        <f t="shared" si="12"/>
        <v>92.282547713536729</v>
      </c>
      <c r="X82" s="16">
        <f t="shared" si="13"/>
        <v>2.4311633168568458</v>
      </c>
      <c r="Y82" s="73">
        <f t="shared" si="14"/>
        <v>4.2849087851635552</v>
      </c>
      <c r="Z82" s="17">
        <f t="shared" si="15"/>
        <v>95.715091214836448</v>
      </c>
      <c r="AA82" s="18">
        <f t="shared" si="16"/>
        <v>3.4325435012997225</v>
      </c>
      <c r="AB82" s="118">
        <v>1.8976270912904414</v>
      </c>
      <c r="AC82" s="89">
        <f t="shared" si="17"/>
        <v>95.715091214836448</v>
      </c>
    </row>
    <row r="83" spans="17:29" x14ac:dyDescent="0.3">
      <c r="R83" s="13">
        <v>79</v>
      </c>
      <c r="S83" s="14">
        <v>60.5</v>
      </c>
      <c r="T83" s="59">
        <f t="shared" si="9"/>
        <v>1.0691232499247766E-3</v>
      </c>
      <c r="U83" s="16">
        <f t="shared" si="10"/>
        <v>2.3439767119238328</v>
      </c>
      <c r="V83" s="73">
        <f t="shared" si="11"/>
        <v>7.7174522864632777</v>
      </c>
      <c r="W83" s="17">
        <f t="shared" si="12"/>
        <v>92.282547713536729</v>
      </c>
      <c r="X83" s="16">
        <f t="shared" si="13"/>
        <v>2.4311633168568458</v>
      </c>
      <c r="Y83" s="73">
        <f t="shared" si="14"/>
        <v>4.2849087851635552</v>
      </c>
      <c r="Z83" s="17">
        <f t="shared" si="15"/>
        <v>95.715091214836448</v>
      </c>
      <c r="AA83" s="18">
        <f t="shared" si="16"/>
        <v>3.4325435012997225</v>
      </c>
      <c r="AB83" s="118">
        <v>1.9030899869919435</v>
      </c>
      <c r="AC83" s="89">
        <f>Z84</f>
        <v>95.873559908900731</v>
      </c>
    </row>
    <row r="84" spans="17:29" x14ac:dyDescent="0.3">
      <c r="R84" s="13">
        <v>80</v>
      </c>
      <c r="S84" s="14">
        <v>60.4</v>
      </c>
      <c r="T84" s="59">
        <f t="shared" si="9"/>
        <v>1.0673561040571323E-3</v>
      </c>
      <c r="U84" s="16">
        <f>$D$14/T84*10^-6</f>
        <v>2.3478574680694018</v>
      </c>
      <c r="V84" s="73">
        <f>(1-(U84/$D$12))*100</f>
        <v>7.5646666114408738</v>
      </c>
      <c r="W84" s="17">
        <f>100-V84</f>
        <v>92.43533338855913</v>
      </c>
      <c r="X84" s="16">
        <f t="shared" si="13"/>
        <v>2.4351884216860786</v>
      </c>
      <c r="Y84" s="73">
        <f t="shared" si="14"/>
        <v>4.1264400910992709</v>
      </c>
      <c r="Z84" s="17">
        <f>100-Y84</f>
        <v>95.873559908900731</v>
      </c>
      <c r="AA84" s="18">
        <f>V84-Y84</f>
        <v>3.4382265203416029</v>
      </c>
      <c r="AB84" s="118">
        <v>1.9084850188786497</v>
      </c>
      <c r="AC84" s="89">
        <f t="shared" ref="AC84:AC85" si="18">Z85</f>
        <v>95.873559908900731</v>
      </c>
    </row>
    <row r="85" spans="17:29" x14ac:dyDescent="0.3">
      <c r="R85" s="13">
        <v>81</v>
      </c>
      <c r="S85" s="14">
        <v>60.4</v>
      </c>
      <c r="T85" s="59">
        <f t="shared" si="9"/>
        <v>1.0673561040571323E-3</v>
      </c>
      <c r="U85" s="16">
        <f t="shared" ref="U85:U86" si="19">$D$14/T85*10^-6</f>
        <v>2.3478574680694018</v>
      </c>
      <c r="V85" s="73">
        <f t="shared" ref="V85:V86" si="20">(1-(U85/$D$12))*100</f>
        <v>7.5646666114408738</v>
      </c>
      <c r="W85" s="17">
        <f t="shared" ref="W85:W86" si="21">100-V85</f>
        <v>92.43533338855913</v>
      </c>
      <c r="X85" s="16">
        <f t="shared" si="13"/>
        <v>2.4351884216860786</v>
      </c>
      <c r="Y85" s="73">
        <f t="shared" si="14"/>
        <v>4.1264400910992709</v>
      </c>
      <c r="Z85" s="17">
        <f t="shared" ref="Z85:Z86" si="22">100-Y85</f>
        <v>95.873559908900731</v>
      </c>
      <c r="AA85" s="18">
        <f t="shared" ref="AA85:AA86" si="23">V85-Y85</f>
        <v>3.4382265203416029</v>
      </c>
      <c r="AB85" s="118">
        <v>1.9138138523837167</v>
      </c>
      <c r="AC85" s="89">
        <f t="shared" si="18"/>
        <v>95.873559908900731</v>
      </c>
    </row>
    <row r="86" spans="17:29" x14ac:dyDescent="0.3">
      <c r="R86" s="13">
        <v>82</v>
      </c>
      <c r="S86" s="14">
        <v>60.4</v>
      </c>
      <c r="T86" s="59">
        <f t="shared" si="9"/>
        <v>1.0673561040571323E-3</v>
      </c>
      <c r="U86" s="16">
        <f t="shared" si="19"/>
        <v>2.3478574680694018</v>
      </c>
      <c r="V86" s="73">
        <f t="shared" si="20"/>
        <v>7.5646666114408738</v>
      </c>
      <c r="W86" s="17">
        <f t="shared" si="21"/>
        <v>92.43533338855913</v>
      </c>
      <c r="X86" s="16">
        <f t="shared" si="13"/>
        <v>2.4351884216860786</v>
      </c>
      <c r="Y86" s="73">
        <f t="shared" si="14"/>
        <v>4.1264400910992709</v>
      </c>
      <c r="Z86" s="17">
        <f t="shared" si="22"/>
        <v>95.873559908900731</v>
      </c>
      <c r="AA86" s="18">
        <f t="shared" si="23"/>
        <v>3.4382265203416029</v>
      </c>
      <c r="AB86" s="118">
        <v>1.919078092376074</v>
      </c>
      <c r="AC86" s="89">
        <f>Z87</f>
        <v>95.873559908900731</v>
      </c>
    </row>
    <row r="87" spans="17:29" x14ac:dyDescent="0.3">
      <c r="R87" s="13">
        <v>83</v>
      </c>
      <c r="S87" s="14">
        <v>60.4</v>
      </c>
      <c r="T87" s="59">
        <f t="shared" si="9"/>
        <v>1.0673561040571323E-3</v>
      </c>
      <c r="U87" s="16">
        <f>$D$14/T87*10^-6</f>
        <v>2.3478574680694018</v>
      </c>
      <c r="V87" s="73">
        <f>(1-(U87/$D$12))*100</f>
        <v>7.5646666114408738</v>
      </c>
      <c r="W87" s="17">
        <f>100-V87</f>
        <v>92.43533338855913</v>
      </c>
      <c r="X87" s="16">
        <f t="shared" si="13"/>
        <v>2.4351884216860786</v>
      </c>
      <c r="Y87" s="73">
        <f>(1-(X87/$D$12))*100</f>
        <v>4.1264400910992709</v>
      </c>
      <c r="Z87" s="17">
        <f>100-Y87</f>
        <v>95.873559908900731</v>
      </c>
      <c r="AA87" s="18">
        <f>V87-Y87</f>
        <v>3.4382265203416029</v>
      </c>
      <c r="AB87" s="118">
        <v>1.9242792860618816</v>
      </c>
      <c r="AC87" s="89">
        <f t="shared" ref="AC87:AC110" si="24">Z88</f>
        <v>95.873559908900731</v>
      </c>
    </row>
    <row r="88" spans="17:29" x14ac:dyDescent="0.3">
      <c r="R88" s="13">
        <v>84</v>
      </c>
      <c r="S88" s="14">
        <v>60.4</v>
      </c>
      <c r="T88" s="59">
        <f t="shared" si="9"/>
        <v>1.0673561040571323E-3</v>
      </c>
      <c r="U88" s="16">
        <f t="shared" ref="U88:U111" si="25">$D$14/T88*10^-6</f>
        <v>2.3478574680694018</v>
      </c>
      <c r="V88" s="73">
        <f t="shared" ref="V88:V111" si="26">(1-(U88/$D$12))*100</f>
        <v>7.5646666114408738</v>
      </c>
      <c r="W88" s="17">
        <f t="shared" ref="W88:W111" si="27">100-V88</f>
        <v>92.43533338855913</v>
      </c>
      <c r="X88" s="16">
        <f t="shared" si="13"/>
        <v>2.4351884216860786</v>
      </c>
      <c r="Y88" s="73">
        <f t="shared" ref="Y88:Y111" si="28">(1-(X88/$D$12))*100</f>
        <v>4.1264400910992709</v>
      </c>
      <c r="Z88" s="17">
        <f t="shared" ref="Z88:Z111" si="29">100-Y88</f>
        <v>95.873559908900731</v>
      </c>
      <c r="AA88" s="18">
        <f t="shared" ref="AA88:AA111" si="30">V88-Y88</f>
        <v>3.4382265203416029</v>
      </c>
      <c r="AB88" s="118">
        <v>1.9294189257142926</v>
      </c>
      <c r="AC88" s="89">
        <f t="shared" si="24"/>
        <v>96.032554203940393</v>
      </c>
    </row>
    <row r="89" spans="17:29" x14ac:dyDescent="0.3">
      <c r="Q89" s="61"/>
      <c r="R89" s="13">
        <v>85</v>
      </c>
      <c r="S89" s="14">
        <v>60.3</v>
      </c>
      <c r="T89" s="59">
        <f t="shared" si="9"/>
        <v>1.0655889581894879E-3</v>
      </c>
      <c r="U89" s="16">
        <f t="shared" si="25"/>
        <v>2.3517510957113084</v>
      </c>
      <c r="V89" s="73">
        <f t="shared" si="26"/>
        <v>7.4113741845941554</v>
      </c>
      <c r="W89" s="17">
        <f t="shared" si="27"/>
        <v>92.588625815405848</v>
      </c>
      <c r="X89" s="16">
        <f t="shared" si="13"/>
        <v>2.439226876780086</v>
      </c>
      <c r="Y89" s="73">
        <f t="shared" si="28"/>
        <v>3.9674457960596099</v>
      </c>
      <c r="Z89" s="17">
        <f t="shared" si="29"/>
        <v>96.032554203940393</v>
      </c>
      <c r="AA89" s="18">
        <f t="shared" si="30"/>
        <v>3.4439283885345455</v>
      </c>
      <c r="AB89" s="118">
        <v>1.9344984512435677</v>
      </c>
      <c r="AC89" s="89">
        <f t="shared" si="24"/>
        <v>96.032554203940393</v>
      </c>
    </row>
    <row r="90" spans="17:29" x14ac:dyDescent="0.3">
      <c r="R90" s="13">
        <v>86</v>
      </c>
      <c r="S90" s="14">
        <v>60.3</v>
      </c>
      <c r="T90" s="59">
        <f t="shared" si="9"/>
        <v>1.0655889581894879E-3</v>
      </c>
      <c r="U90" s="16">
        <f t="shared" si="25"/>
        <v>2.3517510957113084</v>
      </c>
      <c r="V90" s="73">
        <f t="shared" si="26"/>
        <v>7.4113741845941554</v>
      </c>
      <c r="W90" s="17">
        <f t="shared" si="27"/>
        <v>92.588625815405848</v>
      </c>
      <c r="X90" s="16">
        <f t="shared" si="13"/>
        <v>2.439226876780086</v>
      </c>
      <c r="Y90" s="73">
        <f t="shared" si="28"/>
        <v>3.9674457960596099</v>
      </c>
      <c r="Z90" s="17">
        <f t="shared" si="29"/>
        <v>96.032554203940393</v>
      </c>
      <c r="AA90" s="18">
        <f t="shared" si="30"/>
        <v>3.4439283885345455</v>
      </c>
      <c r="AB90" s="118">
        <v>1.9395192526186185</v>
      </c>
      <c r="AC90" s="89">
        <f t="shared" si="24"/>
        <v>96.032554203940393</v>
      </c>
    </row>
    <row r="91" spans="17:29" x14ac:dyDescent="0.3">
      <c r="R91" s="13">
        <v>87</v>
      </c>
      <c r="S91" s="14">
        <v>60.3</v>
      </c>
      <c r="T91" s="59">
        <f t="shared" si="9"/>
        <v>1.0655889581894879E-3</v>
      </c>
      <c r="U91" s="16">
        <f t="shared" si="25"/>
        <v>2.3517510957113084</v>
      </c>
      <c r="V91" s="73">
        <f t="shared" si="26"/>
        <v>7.4113741845941554</v>
      </c>
      <c r="W91" s="17">
        <f t="shared" si="27"/>
        <v>92.588625815405848</v>
      </c>
      <c r="X91" s="16">
        <f t="shared" si="13"/>
        <v>2.439226876780086</v>
      </c>
      <c r="Y91" s="73">
        <f t="shared" si="28"/>
        <v>3.9674457960596099</v>
      </c>
      <c r="Z91" s="17">
        <f t="shared" si="29"/>
        <v>96.032554203940393</v>
      </c>
      <c r="AA91" s="18">
        <f t="shared" si="30"/>
        <v>3.4439283885345455</v>
      </c>
      <c r="AB91" s="118">
        <v>1.9444826721501687</v>
      </c>
      <c r="AC91" s="89">
        <f t="shared" si="24"/>
        <v>96.032554203940393</v>
      </c>
    </row>
    <row r="92" spans="17:29" x14ac:dyDescent="0.3">
      <c r="R92" s="13">
        <v>88</v>
      </c>
      <c r="S92" s="14">
        <v>60.3</v>
      </c>
      <c r="T92" s="59">
        <f t="shared" si="9"/>
        <v>1.0655889581894879E-3</v>
      </c>
      <c r="U92" s="16">
        <f t="shared" si="25"/>
        <v>2.3517510957113084</v>
      </c>
      <c r="V92" s="73">
        <f t="shared" si="26"/>
        <v>7.4113741845941554</v>
      </c>
      <c r="W92" s="17">
        <f t="shared" si="27"/>
        <v>92.588625815405848</v>
      </c>
      <c r="X92" s="16">
        <f t="shared" si="13"/>
        <v>2.439226876780086</v>
      </c>
      <c r="Y92" s="73">
        <f t="shared" si="28"/>
        <v>3.9674457960596099</v>
      </c>
      <c r="Z92" s="17">
        <f t="shared" si="29"/>
        <v>96.032554203940393</v>
      </c>
      <c r="AA92" s="18">
        <f t="shared" si="30"/>
        <v>3.4439283885345455</v>
      </c>
      <c r="AB92" s="118">
        <v>1.9493900066449128</v>
      </c>
      <c r="AC92" s="89">
        <f t="shared" si="24"/>
        <v>96.032554203940393</v>
      </c>
    </row>
    <row r="93" spans="17:29" x14ac:dyDescent="0.3">
      <c r="R93" s="13">
        <v>89</v>
      </c>
      <c r="S93" s="14">
        <v>60.3</v>
      </c>
      <c r="T93" s="59">
        <f t="shared" si="9"/>
        <v>1.0655889581894879E-3</v>
      </c>
      <c r="U93" s="16">
        <f t="shared" si="25"/>
        <v>2.3517510957113084</v>
      </c>
      <c r="V93" s="73">
        <f t="shared" si="26"/>
        <v>7.4113741845941554</v>
      </c>
      <c r="W93" s="17">
        <f t="shared" si="27"/>
        <v>92.588625815405848</v>
      </c>
      <c r="X93" s="16">
        <f t="shared" si="13"/>
        <v>2.439226876780086</v>
      </c>
      <c r="Y93" s="73">
        <f t="shared" si="28"/>
        <v>3.9674457960596099</v>
      </c>
      <c r="Z93" s="17">
        <f t="shared" si="29"/>
        <v>96.032554203940393</v>
      </c>
      <c r="AA93" s="18">
        <f t="shared" si="30"/>
        <v>3.4439283885345455</v>
      </c>
      <c r="AB93" s="118">
        <v>1.954242509439325</v>
      </c>
      <c r="AC93" s="89">
        <f t="shared" si="24"/>
        <v>96.192076719229306</v>
      </c>
    </row>
    <row r="94" spans="17:29" x14ac:dyDescent="0.3">
      <c r="R94" s="13">
        <v>90</v>
      </c>
      <c r="S94" s="14">
        <v>60.2</v>
      </c>
      <c r="T94" s="59">
        <f t="shared" si="9"/>
        <v>1.0638218123218439E-3</v>
      </c>
      <c r="U94" s="16">
        <f t="shared" si="25"/>
        <v>2.3556576589932203</v>
      </c>
      <c r="V94" s="73">
        <f t="shared" si="26"/>
        <v>7.2575724805818753</v>
      </c>
      <c r="W94" s="17">
        <f t="shared" si="27"/>
        <v>92.742427519418129</v>
      </c>
      <c r="X94" s="16">
        <f t="shared" si="13"/>
        <v>2.4432787486684244</v>
      </c>
      <c r="Y94" s="73">
        <f t="shared" si="28"/>
        <v>3.8079232807706975</v>
      </c>
      <c r="Z94" s="17">
        <f t="shared" si="29"/>
        <v>96.192076719229306</v>
      </c>
      <c r="AA94" s="18">
        <f t="shared" si="30"/>
        <v>3.4496491998111778</v>
      </c>
      <c r="AB94" s="118">
        <v>1.9590413923210936</v>
      </c>
      <c r="AC94" s="89">
        <f t="shared" si="24"/>
        <v>96.192076719229306</v>
      </c>
    </row>
    <row r="95" spans="17:29" x14ac:dyDescent="0.3">
      <c r="R95" s="13">
        <v>91</v>
      </c>
      <c r="S95" s="14">
        <v>60.2</v>
      </c>
      <c r="T95" s="59">
        <f t="shared" si="9"/>
        <v>1.0638218123218439E-3</v>
      </c>
      <c r="U95" s="16">
        <f t="shared" si="25"/>
        <v>2.3556576589932203</v>
      </c>
      <c r="V95" s="73">
        <f t="shared" si="26"/>
        <v>7.2575724805818753</v>
      </c>
      <c r="W95" s="17">
        <f t="shared" si="27"/>
        <v>92.742427519418129</v>
      </c>
      <c r="X95" s="16">
        <f t="shared" si="13"/>
        <v>2.4432787486684244</v>
      </c>
      <c r="Y95" s="73">
        <f t="shared" si="28"/>
        <v>3.8079232807706975</v>
      </c>
      <c r="Z95" s="17">
        <f t="shared" si="29"/>
        <v>96.192076719229306</v>
      </c>
      <c r="AA95" s="18">
        <f t="shared" si="30"/>
        <v>3.4496491998111778</v>
      </c>
      <c r="AB95" s="118">
        <v>1.9637878273455553</v>
      </c>
      <c r="AC95" s="89">
        <f t="shared" si="24"/>
        <v>96.192076719229306</v>
      </c>
    </row>
    <row r="96" spans="17:29" x14ac:dyDescent="0.3">
      <c r="R96" s="13">
        <v>92</v>
      </c>
      <c r="S96" s="14">
        <v>60.2</v>
      </c>
      <c r="T96" s="59">
        <f t="shared" si="9"/>
        <v>1.0638218123218439E-3</v>
      </c>
      <c r="U96" s="16">
        <f t="shared" si="25"/>
        <v>2.3556576589932203</v>
      </c>
      <c r="V96" s="73">
        <f t="shared" si="26"/>
        <v>7.2575724805818753</v>
      </c>
      <c r="W96" s="17">
        <f t="shared" si="27"/>
        <v>92.742427519418129</v>
      </c>
      <c r="X96" s="16">
        <f t="shared" si="13"/>
        <v>2.4432787486684244</v>
      </c>
      <c r="Y96" s="73">
        <f t="shared" si="28"/>
        <v>3.8079232807706975</v>
      </c>
      <c r="Z96" s="17">
        <f t="shared" si="29"/>
        <v>96.192076719229306</v>
      </c>
      <c r="AA96" s="18">
        <f t="shared" si="30"/>
        <v>3.4496491998111778</v>
      </c>
      <c r="AB96" s="118">
        <v>1.968482948553935</v>
      </c>
      <c r="AC96" s="89">
        <f t="shared" si="24"/>
        <v>96.192076719229306</v>
      </c>
    </row>
    <row r="97" spans="18:29" x14ac:dyDescent="0.3">
      <c r="R97" s="13">
        <v>93</v>
      </c>
      <c r="S97" s="14">
        <v>60.2</v>
      </c>
      <c r="T97" s="59">
        <f t="shared" si="9"/>
        <v>1.0638218123218439E-3</v>
      </c>
      <c r="U97" s="16">
        <f t="shared" si="25"/>
        <v>2.3556576589932203</v>
      </c>
      <c r="V97" s="73">
        <f t="shared" si="26"/>
        <v>7.2575724805818753</v>
      </c>
      <c r="W97" s="17">
        <f t="shared" si="27"/>
        <v>92.742427519418129</v>
      </c>
      <c r="X97" s="16">
        <f t="shared" si="13"/>
        <v>2.4432787486684244</v>
      </c>
      <c r="Y97" s="73">
        <f t="shared" si="28"/>
        <v>3.8079232807706975</v>
      </c>
      <c r="Z97" s="17">
        <f t="shared" si="29"/>
        <v>96.192076719229306</v>
      </c>
      <c r="AA97" s="18">
        <f t="shared" si="30"/>
        <v>3.4496491998111778</v>
      </c>
      <c r="AB97" s="118">
        <v>1.9731278535996986</v>
      </c>
      <c r="AC97" s="89">
        <f t="shared" si="24"/>
        <v>96.192076719229306</v>
      </c>
    </row>
    <row r="98" spans="18:29" x14ac:dyDescent="0.3">
      <c r="R98" s="13">
        <v>94</v>
      </c>
      <c r="S98" s="14">
        <v>60.2</v>
      </c>
      <c r="T98" s="59">
        <f t="shared" si="9"/>
        <v>1.0638218123218439E-3</v>
      </c>
      <c r="U98" s="16">
        <f t="shared" si="25"/>
        <v>2.3556576589932203</v>
      </c>
      <c r="V98" s="73">
        <f t="shared" si="26"/>
        <v>7.2575724805818753</v>
      </c>
      <c r="W98" s="17">
        <f t="shared" si="27"/>
        <v>92.742427519418129</v>
      </c>
      <c r="X98" s="16">
        <f t="shared" si="13"/>
        <v>2.4432787486684244</v>
      </c>
      <c r="Y98" s="73">
        <f t="shared" si="28"/>
        <v>3.8079232807706975</v>
      </c>
      <c r="Z98" s="17">
        <f t="shared" si="29"/>
        <v>96.192076719229306</v>
      </c>
      <c r="AA98" s="18">
        <f t="shared" si="30"/>
        <v>3.4496491998111778</v>
      </c>
      <c r="AB98" s="118">
        <v>1.9777236052888478</v>
      </c>
      <c r="AC98" s="89">
        <f t="shared" si="24"/>
        <v>96.192076719229306</v>
      </c>
    </row>
    <row r="99" spans="18:29" x14ac:dyDescent="0.3">
      <c r="R99" s="13">
        <v>95</v>
      </c>
      <c r="S99" s="14">
        <v>60.2</v>
      </c>
      <c r="T99" s="59">
        <f t="shared" si="9"/>
        <v>1.0638218123218439E-3</v>
      </c>
      <c r="U99" s="16">
        <f t="shared" si="25"/>
        <v>2.3556576589932203</v>
      </c>
      <c r="V99" s="73">
        <f t="shared" si="26"/>
        <v>7.2575724805818753</v>
      </c>
      <c r="W99" s="17">
        <f t="shared" si="27"/>
        <v>92.742427519418129</v>
      </c>
      <c r="X99" s="16">
        <f t="shared" si="13"/>
        <v>2.4432787486684244</v>
      </c>
      <c r="Y99" s="73">
        <f t="shared" si="28"/>
        <v>3.8079232807706975</v>
      </c>
      <c r="Z99" s="17">
        <f t="shared" si="29"/>
        <v>96.192076719229306</v>
      </c>
      <c r="AA99" s="18">
        <f t="shared" si="30"/>
        <v>3.4496491998111778</v>
      </c>
      <c r="AB99" s="118">
        <v>1.9822712330395684</v>
      </c>
      <c r="AC99" s="89">
        <f t="shared" si="24"/>
        <v>96.352130091474308</v>
      </c>
    </row>
    <row r="100" spans="18:29" x14ac:dyDescent="0.3">
      <c r="R100" s="13">
        <v>96</v>
      </c>
      <c r="S100" s="14">
        <v>60.1</v>
      </c>
      <c r="T100" s="59">
        <f t="shared" si="9"/>
        <v>1.0620546664541995E-3</v>
      </c>
      <c r="U100" s="16">
        <f t="shared" si="25"/>
        <v>2.3595772224857221</v>
      </c>
      <c r="V100" s="73">
        <f t="shared" si="26"/>
        <v>7.103258957255032</v>
      </c>
      <c r="W100" s="17">
        <f t="shared" si="27"/>
        <v>92.896741042744964</v>
      </c>
      <c r="X100" s="16">
        <f t="shared" si="13"/>
        <v>2.4473441043234474</v>
      </c>
      <c r="Y100" s="73">
        <f t="shared" si="28"/>
        <v>3.6478699085256916</v>
      </c>
      <c r="Z100" s="17">
        <f t="shared" si="29"/>
        <v>96.352130091474308</v>
      </c>
      <c r="AA100" s="18">
        <f t="shared" si="30"/>
        <v>3.4553890487293404</v>
      </c>
      <c r="AB100" s="118">
        <v>1.9867717342662448</v>
      </c>
      <c r="AC100" s="89">
        <f t="shared" si="24"/>
        <v>96.352130091474308</v>
      </c>
    </row>
    <row r="101" spans="18:29" x14ac:dyDescent="0.3">
      <c r="R101" s="13">
        <v>97</v>
      </c>
      <c r="S101" s="14">
        <v>60.1</v>
      </c>
      <c r="T101" s="59">
        <f t="shared" si="9"/>
        <v>1.0620546664541995E-3</v>
      </c>
      <c r="U101" s="16">
        <f t="shared" si="25"/>
        <v>2.3595772224857221</v>
      </c>
      <c r="V101" s="73">
        <f t="shared" si="26"/>
        <v>7.103258957255032</v>
      </c>
      <c r="W101" s="17">
        <f t="shared" si="27"/>
        <v>92.896741042744964</v>
      </c>
      <c r="X101" s="16">
        <f t="shared" si="13"/>
        <v>2.4473441043234474</v>
      </c>
      <c r="Y101" s="73">
        <f t="shared" si="28"/>
        <v>3.6478699085256916</v>
      </c>
      <c r="Z101" s="17">
        <f t="shared" si="29"/>
        <v>96.352130091474308</v>
      </c>
      <c r="AA101" s="18">
        <f t="shared" si="30"/>
        <v>3.4553890487293404</v>
      </c>
      <c r="AB101" s="118">
        <v>1.9912260756924949</v>
      </c>
      <c r="AC101" s="89">
        <f t="shared" si="24"/>
        <v>96.352130091474308</v>
      </c>
    </row>
    <row r="102" spans="18:29" x14ac:dyDescent="0.3">
      <c r="R102" s="13">
        <v>98</v>
      </c>
      <c r="S102" s="14">
        <v>60.1</v>
      </c>
      <c r="T102" s="59">
        <f t="shared" si="9"/>
        <v>1.0620546664541995E-3</v>
      </c>
      <c r="U102" s="16">
        <f t="shared" si="25"/>
        <v>2.3595772224857221</v>
      </c>
      <c r="V102" s="73">
        <f t="shared" si="26"/>
        <v>7.103258957255032</v>
      </c>
      <c r="W102" s="17">
        <f t="shared" si="27"/>
        <v>92.896741042744964</v>
      </c>
      <c r="X102" s="16">
        <f t="shared" si="13"/>
        <v>2.4473441043234474</v>
      </c>
      <c r="Y102" s="73">
        <f t="shared" si="28"/>
        <v>3.6478699085256916</v>
      </c>
      <c r="Z102" s="17">
        <f t="shared" si="29"/>
        <v>96.352130091474308</v>
      </c>
      <c r="AA102" s="18">
        <f t="shared" si="30"/>
        <v>3.4553890487293404</v>
      </c>
      <c r="AB102" s="118">
        <v>1.9956351945975499</v>
      </c>
      <c r="AC102" s="89">
        <f t="shared" si="24"/>
        <v>96.352130091474308</v>
      </c>
    </row>
    <row r="103" spans="18:29" x14ac:dyDescent="0.3">
      <c r="R103" s="13">
        <v>99</v>
      </c>
      <c r="S103" s="14">
        <v>60.1</v>
      </c>
      <c r="T103" s="59">
        <f t="shared" si="9"/>
        <v>1.0620546664541995E-3</v>
      </c>
      <c r="U103" s="16">
        <f t="shared" si="25"/>
        <v>2.3595772224857221</v>
      </c>
      <c r="V103" s="73">
        <f t="shared" si="26"/>
        <v>7.103258957255032</v>
      </c>
      <c r="W103" s="17">
        <f t="shared" si="27"/>
        <v>92.896741042744964</v>
      </c>
      <c r="X103" s="16">
        <f t="shared" si="13"/>
        <v>2.4473441043234474</v>
      </c>
      <c r="Y103" s="73">
        <f t="shared" si="28"/>
        <v>3.6478699085256916</v>
      </c>
      <c r="Z103" s="17">
        <f t="shared" si="29"/>
        <v>96.352130091474308</v>
      </c>
      <c r="AA103" s="18">
        <f t="shared" si="30"/>
        <v>3.4553890487293404</v>
      </c>
      <c r="AB103" s="118">
        <v>2</v>
      </c>
      <c r="AC103" s="89">
        <f t="shared" si="24"/>
        <v>96.352130091474308</v>
      </c>
    </row>
    <row r="104" spans="18:29" x14ac:dyDescent="0.3">
      <c r="R104" s="13">
        <v>100</v>
      </c>
      <c r="S104" s="14">
        <v>60.1</v>
      </c>
      <c r="T104" s="59">
        <f t="shared" si="9"/>
        <v>1.0620546664541995E-3</v>
      </c>
      <c r="U104" s="16">
        <f t="shared" si="25"/>
        <v>2.3595772224857221</v>
      </c>
      <c r="V104" s="73">
        <f t="shared" si="26"/>
        <v>7.103258957255032</v>
      </c>
      <c r="W104" s="17">
        <f t="shared" si="27"/>
        <v>92.896741042744964</v>
      </c>
      <c r="X104" s="16">
        <f t="shared" si="13"/>
        <v>2.4473441043234474</v>
      </c>
      <c r="Y104" s="73">
        <f t="shared" si="28"/>
        <v>3.6478699085256916</v>
      </c>
      <c r="Z104" s="17">
        <f t="shared" si="29"/>
        <v>96.352130091474308</v>
      </c>
      <c r="AA104" s="18">
        <f t="shared" si="30"/>
        <v>3.4553890487293404</v>
      </c>
      <c r="AB104" s="118">
        <v>2.0043213737826426</v>
      </c>
      <c r="AC104" s="89">
        <f t="shared" si="24"/>
        <v>96.352130091474308</v>
      </c>
    </row>
    <row r="105" spans="18:29" x14ac:dyDescent="0.3">
      <c r="R105" s="13">
        <v>101</v>
      </c>
      <c r="S105" s="14">
        <v>60.1</v>
      </c>
      <c r="T105" s="59">
        <f t="shared" si="9"/>
        <v>1.0620546664541995E-3</v>
      </c>
      <c r="U105" s="16">
        <f t="shared" si="25"/>
        <v>2.3595772224857221</v>
      </c>
      <c r="V105" s="73">
        <f t="shared" si="26"/>
        <v>7.103258957255032</v>
      </c>
      <c r="W105" s="17">
        <f t="shared" si="27"/>
        <v>92.896741042744964</v>
      </c>
      <c r="X105" s="16">
        <f t="shared" si="13"/>
        <v>2.4473441043234474</v>
      </c>
      <c r="Y105" s="73">
        <f t="shared" si="28"/>
        <v>3.6478699085256916</v>
      </c>
      <c r="Z105" s="17">
        <f t="shared" si="29"/>
        <v>96.352130091474308</v>
      </c>
      <c r="AA105" s="18">
        <f t="shared" si="30"/>
        <v>3.4553890487293404</v>
      </c>
      <c r="AB105" s="118">
        <v>2.0086001717619175</v>
      </c>
      <c r="AC105" s="89">
        <f t="shared" si="24"/>
        <v>96.352130091474308</v>
      </c>
    </row>
    <row r="106" spans="18:29" x14ac:dyDescent="0.3">
      <c r="R106" s="13">
        <v>102</v>
      </c>
      <c r="S106" s="31">
        <v>60.1</v>
      </c>
      <c r="T106" s="59">
        <f t="shared" si="9"/>
        <v>1.0620546664541995E-3</v>
      </c>
      <c r="U106" s="16">
        <f t="shared" si="25"/>
        <v>2.3595772224857221</v>
      </c>
      <c r="V106" s="73">
        <f t="shared" si="26"/>
        <v>7.103258957255032</v>
      </c>
      <c r="W106" s="17">
        <f t="shared" si="27"/>
        <v>92.896741042744964</v>
      </c>
      <c r="X106" s="16">
        <f t="shared" si="13"/>
        <v>2.4473441043234474</v>
      </c>
      <c r="Y106" s="73">
        <f t="shared" si="28"/>
        <v>3.6478699085256916</v>
      </c>
      <c r="Z106" s="17">
        <f t="shared" si="29"/>
        <v>96.352130091474308</v>
      </c>
      <c r="AA106" s="18">
        <f t="shared" si="30"/>
        <v>3.4553890487293404</v>
      </c>
      <c r="AB106" s="118">
        <v>2.012837224705172</v>
      </c>
      <c r="AC106" s="89">
        <f t="shared" si="24"/>
        <v>96.512716974960057</v>
      </c>
    </row>
    <row r="107" spans="18:29" x14ac:dyDescent="0.3">
      <c r="R107" s="13">
        <v>103</v>
      </c>
      <c r="S107" s="31">
        <v>60</v>
      </c>
      <c r="T107" s="59">
        <f t="shared" si="9"/>
        <v>1.0602875205865555E-3</v>
      </c>
      <c r="U107" s="16">
        <f t="shared" si="25"/>
        <v>2.363509851189864</v>
      </c>
      <c r="V107" s="73">
        <f t="shared" si="26"/>
        <v>6.948431055517168</v>
      </c>
      <c r="W107" s="17">
        <f t="shared" si="27"/>
        <v>93.051568944482838</v>
      </c>
      <c r="X107" s="16">
        <f t="shared" si="13"/>
        <v>2.4514230111639854</v>
      </c>
      <c r="Y107" s="73">
        <f t="shared" si="28"/>
        <v>3.4872830250399445</v>
      </c>
      <c r="Z107" s="17">
        <f t="shared" si="29"/>
        <v>96.512716974960057</v>
      </c>
      <c r="AA107" s="18">
        <f t="shared" si="30"/>
        <v>3.4611480304772235</v>
      </c>
      <c r="AB107" s="118">
        <v>2.0170333392987803</v>
      </c>
      <c r="AC107" s="89">
        <f t="shared" si="24"/>
        <v>96.512716974960057</v>
      </c>
    </row>
    <row r="108" spans="18:29" x14ac:dyDescent="0.3">
      <c r="R108" s="13">
        <v>104</v>
      </c>
      <c r="S108" s="31">
        <v>60</v>
      </c>
      <c r="T108" s="59">
        <f t="shared" si="9"/>
        <v>1.0602875205865555E-3</v>
      </c>
      <c r="U108" s="16">
        <f t="shared" si="25"/>
        <v>2.363509851189864</v>
      </c>
      <c r="V108" s="73">
        <f t="shared" si="26"/>
        <v>6.948431055517168</v>
      </c>
      <c r="W108" s="17">
        <f t="shared" si="27"/>
        <v>93.051568944482838</v>
      </c>
      <c r="X108" s="16">
        <f t="shared" si="13"/>
        <v>2.4514230111639854</v>
      </c>
      <c r="Y108" s="73">
        <f t="shared" si="28"/>
        <v>3.4872830250399445</v>
      </c>
      <c r="Z108" s="17">
        <f t="shared" si="29"/>
        <v>96.512716974960057</v>
      </c>
      <c r="AA108" s="18">
        <f t="shared" si="30"/>
        <v>3.4611480304772235</v>
      </c>
      <c r="AB108" s="118">
        <v>2.0211892990699383</v>
      </c>
      <c r="AC108" s="89">
        <f t="shared" si="24"/>
        <v>96.512716974960057</v>
      </c>
    </row>
    <row r="109" spans="18:29" x14ac:dyDescent="0.3">
      <c r="R109" s="13">
        <v>105</v>
      </c>
      <c r="S109" s="31">
        <v>60</v>
      </c>
      <c r="T109" s="59">
        <f t="shared" si="9"/>
        <v>1.0602875205865555E-3</v>
      </c>
      <c r="U109" s="16">
        <f t="shared" si="25"/>
        <v>2.363509851189864</v>
      </c>
      <c r="V109" s="73">
        <f t="shared" si="26"/>
        <v>6.948431055517168</v>
      </c>
      <c r="W109" s="17">
        <f t="shared" si="27"/>
        <v>93.051568944482838</v>
      </c>
      <c r="X109" s="16">
        <f t="shared" si="13"/>
        <v>2.4514230111639854</v>
      </c>
      <c r="Y109" s="73">
        <f t="shared" si="28"/>
        <v>3.4872830250399445</v>
      </c>
      <c r="Z109" s="17">
        <f t="shared" si="29"/>
        <v>96.512716974960057</v>
      </c>
      <c r="AA109" s="18">
        <f t="shared" si="30"/>
        <v>3.4611480304772235</v>
      </c>
      <c r="AB109" s="118">
        <v>2.0253058652647704</v>
      </c>
      <c r="AC109" s="89">
        <f t="shared" si="24"/>
        <v>96.512716974960057</v>
      </c>
    </row>
    <row r="110" spans="18:29" ht="15" thickBot="1" x14ac:dyDescent="0.35">
      <c r="R110" s="13">
        <v>106</v>
      </c>
      <c r="S110" s="31">
        <v>60</v>
      </c>
      <c r="T110" s="59">
        <f t="shared" si="9"/>
        <v>1.0602875205865555E-3</v>
      </c>
      <c r="U110" s="16">
        <f t="shared" si="25"/>
        <v>2.363509851189864</v>
      </c>
      <c r="V110" s="73">
        <f t="shared" si="26"/>
        <v>6.948431055517168</v>
      </c>
      <c r="W110" s="17">
        <f t="shared" si="27"/>
        <v>93.051568944482838</v>
      </c>
      <c r="X110" s="16">
        <f t="shared" si="13"/>
        <v>2.4514230111639854</v>
      </c>
      <c r="Y110" s="73">
        <f t="shared" si="28"/>
        <v>3.4872830250399445</v>
      </c>
      <c r="Z110" s="17">
        <f t="shared" si="29"/>
        <v>96.512716974960057</v>
      </c>
      <c r="AA110" s="18">
        <f t="shared" si="30"/>
        <v>3.4611480304772235</v>
      </c>
      <c r="AB110" s="119">
        <v>2.0293837776852097</v>
      </c>
      <c r="AC110" s="91">
        <f t="shared" si="24"/>
        <v>96.512716974960057</v>
      </c>
    </row>
    <row r="111" spans="18:29" ht="15" thickBot="1" x14ac:dyDescent="0.35">
      <c r="R111" s="47">
        <v>107</v>
      </c>
      <c r="S111" s="33">
        <v>60</v>
      </c>
      <c r="T111" s="60">
        <f t="shared" si="9"/>
        <v>1.0602875205865555E-3</v>
      </c>
      <c r="U111" s="50">
        <f t="shared" si="25"/>
        <v>2.363509851189864</v>
      </c>
      <c r="V111" s="74">
        <f t="shared" si="26"/>
        <v>6.948431055517168</v>
      </c>
      <c r="W111" s="51">
        <f t="shared" si="27"/>
        <v>93.051568944482838</v>
      </c>
      <c r="X111" s="50">
        <f t="shared" si="13"/>
        <v>2.4514230111639854</v>
      </c>
      <c r="Y111" s="74">
        <f t="shared" si="28"/>
        <v>3.4872830250399445</v>
      </c>
      <c r="Z111" s="51">
        <f t="shared" si="29"/>
        <v>96.512716974960057</v>
      </c>
      <c r="AA111" s="52">
        <f t="shared" si="30"/>
        <v>3.4611480304772235</v>
      </c>
      <c r="AB111" s="55"/>
      <c r="AC111" s="55"/>
    </row>
    <row r="112" spans="18:29" x14ac:dyDescent="0.3">
      <c r="R112" s="36"/>
      <c r="S112" s="37"/>
      <c r="T112" s="92"/>
      <c r="U112" s="55"/>
      <c r="V112" s="53"/>
      <c r="W112" s="53"/>
      <c r="X112" s="55"/>
      <c r="Y112" s="53"/>
      <c r="Z112" s="53"/>
      <c r="AA112" s="53"/>
      <c r="AB112" s="55"/>
      <c r="AC112" s="55"/>
    </row>
    <row r="113" spans="18:29" x14ac:dyDescent="0.3">
      <c r="R113" s="36"/>
      <c r="S113" s="37"/>
      <c r="T113" s="92"/>
      <c r="U113" s="55"/>
      <c r="V113" s="53"/>
      <c r="W113" s="53"/>
      <c r="X113" s="55"/>
      <c r="Y113" s="53"/>
      <c r="Z113" s="53"/>
      <c r="AA113" s="53"/>
      <c r="AB113" s="55"/>
      <c r="AC113" s="55"/>
    </row>
    <row r="114" spans="18:29" x14ac:dyDescent="0.3">
      <c r="R114" s="36"/>
      <c r="S114" s="37"/>
      <c r="T114" s="92"/>
      <c r="U114" s="55"/>
      <c r="V114" s="53"/>
      <c r="W114" s="53"/>
      <c r="X114" s="55"/>
      <c r="Y114" s="53"/>
      <c r="Z114" s="53"/>
      <c r="AA114" s="53"/>
      <c r="AB114" s="55"/>
      <c r="AC114" s="55"/>
    </row>
    <row r="115" spans="18:29" x14ac:dyDescent="0.3">
      <c r="R115" s="36"/>
      <c r="S115" s="37"/>
      <c r="T115" s="92"/>
      <c r="U115" s="55"/>
      <c r="V115" s="53"/>
      <c r="W115" s="53"/>
      <c r="X115" s="55"/>
      <c r="Y115" s="53"/>
      <c r="Z115" s="53"/>
      <c r="AA115" s="53"/>
      <c r="AB115" s="55"/>
      <c r="AC115" s="55"/>
    </row>
    <row r="116" spans="18:29" x14ac:dyDescent="0.3">
      <c r="R116" s="36"/>
      <c r="S116" s="37"/>
      <c r="T116" s="92"/>
      <c r="U116" s="55"/>
      <c r="V116" s="53"/>
      <c r="W116" s="53"/>
      <c r="X116" s="55"/>
      <c r="Y116" s="53"/>
      <c r="Z116" s="53"/>
      <c r="AA116" s="53"/>
      <c r="AB116" s="55"/>
      <c r="AC116" s="55"/>
    </row>
    <row r="117" spans="18:29" x14ac:dyDescent="0.3">
      <c r="R117" s="36"/>
      <c r="S117" s="37"/>
      <c r="T117" s="92"/>
      <c r="U117" s="55"/>
      <c r="V117" s="53"/>
      <c r="W117" s="53"/>
      <c r="X117" s="55"/>
      <c r="Y117" s="53"/>
      <c r="Z117" s="53"/>
      <c r="AA117" s="53"/>
      <c r="AB117" s="55"/>
      <c r="AC117" s="55"/>
    </row>
    <row r="118" spans="18:29" x14ac:dyDescent="0.3">
      <c r="R118" s="36"/>
      <c r="S118" s="37"/>
      <c r="T118" s="92"/>
      <c r="U118" s="55"/>
      <c r="V118" s="53"/>
      <c r="W118" s="53"/>
      <c r="X118" s="55"/>
      <c r="Y118" s="53"/>
      <c r="Z118" s="53"/>
      <c r="AA118" s="53"/>
      <c r="AB118" s="55"/>
      <c r="AC118" s="55"/>
    </row>
    <row r="119" spans="18:29" x14ac:dyDescent="0.3">
      <c r="R119" s="36"/>
      <c r="S119" s="37"/>
      <c r="T119" s="92"/>
      <c r="U119" s="55"/>
      <c r="V119" s="53"/>
      <c r="W119" s="53"/>
      <c r="X119" s="55"/>
      <c r="Y119" s="53"/>
      <c r="Z119" s="53"/>
      <c r="AA119" s="53"/>
      <c r="AB119" s="55"/>
      <c r="AC119" s="55"/>
    </row>
    <row r="120" spans="18:29" x14ac:dyDescent="0.3">
      <c r="R120" s="36"/>
      <c r="S120" s="37"/>
      <c r="T120" s="92"/>
      <c r="U120" s="55"/>
      <c r="V120" s="53"/>
      <c r="W120" s="53"/>
      <c r="X120" s="55"/>
      <c r="Y120" s="53"/>
      <c r="Z120" s="53"/>
      <c r="AA120" s="53"/>
      <c r="AB120" s="55"/>
      <c r="AC120" s="55"/>
    </row>
    <row r="121" spans="18:29" x14ac:dyDescent="0.3">
      <c r="R121" s="36"/>
      <c r="S121" s="37"/>
      <c r="T121" s="92"/>
      <c r="U121" s="55"/>
      <c r="V121" s="53"/>
      <c r="W121" s="53"/>
      <c r="X121" s="55"/>
      <c r="Y121" s="53"/>
      <c r="Z121" s="53"/>
      <c r="AA121" s="53"/>
      <c r="AB121" s="55"/>
      <c r="AC121" s="55"/>
    </row>
    <row r="122" spans="18:29" x14ac:dyDescent="0.3">
      <c r="R122" s="36"/>
      <c r="S122" s="37"/>
      <c r="T122" s="92"/>
      <c r="U122" s="55"/>
      <c r="V122" s="53"/>
      <c r="W122" s="53"/>
      <c r="X122" s="55"/>
      <c r="Y122" s="53"/>
      <c r="Z122" s="53"/>
      <c r="AA122" s="53"/>
      <c r="AB122" s="55"/>
      <c r="AC122" s="55"/>
    </row>
    <row r="123" spans="18:29" x14ac:dyDescent="0.3">
      <c r="R123" s="36"/>
      <c r="S123" s="37"/>
      <c r="T123" s="92"/>
      <c r="U123" s="55"/>
      <c r="V123" s="53"/>
      <c r="W123" s="53"/>
      <c r="X123" s="55"/>
      <c r="Y123" s="53"/>
      <c r="Z123" s="53"/>
      <c r="AA123" s="53"/>
      <c r="AB123" s="55"/>
      <c r="AC123" s="55"/>
    </row>
    <row r="124" spans="18:29" x14ac:dyDescent="0.3">
      <c r="R124" s="36"/>
      <c r="S124" s="37"/>
      <c r="T124" s="92"/>
      <c r="U124" s="55"/>
      <c r="V124" s="53"/>
      <c r="W124" s="53"/>
      <c r="X124" s="55"/>
      <c r="Y124" s="53"/>
      <c r="Z124" s="53"/>
      <c r="AA124" s="53"/>
      <c r="AB124" s="55"/>
      <c r="AC124" s="55"/>
    </row>
    <row r="125" spans="18:29" x14ac:dyDescent="0.3">
      <c r="R125" s="36"/>
      <c r="S125" s="37"/>
      <c r="T125" s="92"/>
      <c r="U125" s="55"/>
      <c r="V125" s="53"/>
      <c r="W125" s="53"/>
      <c r="X125" s="55"/>
      <c r="Y125" s="53"/>
      <c r="Z125" s="53"/>
      <c r="AA125" s="53"/>
      <c r="AB125" s="55"/>
      <c r="AC125" s="55"/>
    </row>
    <row r="126" spans="18:29" x14ac:dyDescent="0.3">
      <c r="R126" s="36"/>
      <c r="S126" s="37"/>
      <c r="T126" s="92"/>
      <c r="U126" s="55"/>
      <c r="V126" s="53"/>
      <c r="W126" s="53"/>
      <c r="X126" s="55"/>
      <c r="Y126" s="53"/>
      <c r="Z126" s="53"/>
      <c r="AA126" s="53"/>
      <c r="AB126" s="55"/>
      <c r="AC126" s="55"/>
    </row>
    <row r="127" spans="18:29" x14ac:dyDescent="0.3">
      <c r="R127" s="36"/>
      <c r="S127" s="37"/>
      <c r="T127" s="92"/>
      <c r="U127" s="55"/>
      <c r="V127" s="53"/>
      <c r="W127" s="53"/>
      <c r="X127" s="55"/>
      <c r="Y127" s="53"/>
      <c r="Z127" s="53"/>
      <c r="AA127" s="53"/>
      <c r="AB127" s="55"/>
      <c r="AC127" s="55"/>
    </row>
    <row r="128" spans="18:29" x14ac:dyDescent="0.3">
      <c r="R128" s="36"/>
      <c r="S128" s="37"/>
      <c r="T128" s="92"/>
      <c r="U128" s="55"/>
      <c r="V128" s="53"/>
      <c r="W128" s="53"/>
      <c r="X128" s="55"/>
      <c r="Y128" s="53"/>
      <c r="Z128" s="53"/>
      <c r="AA128" s="53"/>
      <c r="AB128" s="55"/>
      <c r="AC128" s="55"/>
    </row>
    <row r="129" spans="18:29" x14ac:dyDescent="0.3">
      <c r="R129" s="36"/>
      <c r="S129" s="37"/>
      <c r="T129" s="92"/>
      <c r="U129" s="55"/>
      <c r="V129" s="53"/>
      <c r="W129" s="53"/>
      <c r="X129" s="55"/>
      <c r="Y129" s="53"/>
      <c r="Z129" s="53"/>
      <c r="AA129" s="53"/>
      <c r="AB129" s="55"/>
      <c r="AC129" s="55"/>
    </row>
    <row r="130" spans="18:29" x14ac:dyDescent="0.3">
      <c r="R130" s="36"/>
      <c r="S130" s="37"/>
      <c r="T130" s="92"/>
      <c r="U130" s="55"/>
      <c r="V130" s="53"/>
      <c r="W130" s="53"/>
      <c r="X130" s="55"/>
      <c r="Y130" s="53"/>
      <c r="Z130" s="53"/>
      <c r="AA130" s="53"/>
      <c r="AB130" s="55"/>
      <c r="AC130" s="55"/>
    </row>
    <row r="131" spans="18:29" x14ac:dyDescent="0.3">
      <c r="R131" s="36"/>
      <c r="S131" s="37"/>
      <c r="T131" s="92"/>
      <c r="U131" s="55"/>
      <c r="V131" s="53"/>
      <c r="W131" s="53"/>
      <c r="X131" s="55"/>
      <c r="Y131" s="53"/>
      <c r="Z131" s="53"/>
      <c r="AA131" s="53"/>
      <c r="AB131" s="55"/>
      <c r="AC131" s="55"/>
    </row>
    <row r="132" spans="18:29" x14ac:dyDescent="0.3">
      <c r="R132" s="36"/>
      <c r="S132" s="37"/>
      <c r="T132" s="92"/>
      <c r="U132" s="55"/>
      <c r="V132" s="53"/>
      <c r="W132" s="53"/>
      <c r="X132" s="55"/>
      <c r="Y132" s="53"/>
      <c r="Z132" s="53"/>
      <c r="AA132" s="53"/>
      <c r="AB132" s="55"/>
      <c r="AC132" s="55"/>
    </row>
    <row r="133" spans="18:29" x14ac:dyDescent="0.3">
      <c r="R133" s="36"/>
      <c r="S133" s="37"/>
      <c r="T133" s="92"/>
      <c r="U133" s="55"/>
      <c r="V133" s="53"/>
      <c r="W133" s="53"/>
      <c r="X133" s="55"/>
      <c r="Y133" s="53"/>
      <c r="Z133" s="53"/>
      <c r="AA133" s="53"/>
      <c r="AB133" s="55"/>
      <c r="AC133" s="55"/>
    </row>
    <row r="134" spans="18:29" x14ac:dyDescent="0.3">
      <c r="R134" s="36"/>
      <c r="S134" s="37"/>
      <c r="T134" s="92"/>
      <c r="U134" s="55"/>
      <c r="V134" s="53"/>
      <c r="W134" s="53"/>
      <c r="X134" s="55"/>
      <c r="Y134" s="53"/>
      <c r="Z134" s="53"/>
      <c r="AA134" s="53"/>
      <c r="AB134" s="55"/>
      <c r="AC134" s="55"/>
    </row>
    <row r="135" spans="18:29" x14ac:dyDescent="0.3">
      <c r="R135" s="36"/>
      <c r="S135" s="37"/>
      <c r="T135" s="92"/>
      <c r="U135" s="55"/>
      <c r="V135" s="53"/>
      <c r="W135" s="53"/>
      <c r="X135" s="55"/>
      <c r="Y135" s="53"/>
      <c r="Z135" s="53"/>
      <c r="AA135" s="53"/>
      <c r="AB135" s="55"/>
      <c r="AC135" s="55"/>
    </row>
    <row r="136" spans="18:29" x14ac:dyDescent="0.3">
      <c r="R136" s="36"/>
      <c r="S136" s="37"/>
      <c r="T136" s="92"/>
      <c r="U136" s="55"/>
      <c r="V136" s="53"/>
      <c r="W136" s="53"/>
      <c r="X136" s="55"/>
      <c r="Y136" s="53"/>
      <c r="Z136" s="53"/>
      <c r="AA136" s="53"/>
      <c r="AB136" s="55"/>
      <c r="AC136" s="55"/>
    </row>
    <row r="137" spans="18:29" x14ac:dyDescent="0.3">
      <c r="R137" s="36"/>
      <c r="S137" s="37"/>
      <c r="T137" s="92"/>
      <c r="U137" s="55"/>
      <c r="V137" s="53"/>
      <c r="W137" s="53"/>
      <c r="X137" s="55"/>
      <c r="Y137" s="53"/>
      <c r="Z137" s="53"/>
      <c r="AA137" s="53"/>
      <c r="AB137" s="55"/>
      <c r="AC137" s="55"/>
    </row>
    <row r="138" spans="18:29" x14ac:dyDescent="0.3">
      <c r="R138" s="36"/>
      <c r="S138" s="37"/>
      <c r="T138" s="92"/>
      <c r="U138" s="55"/>
      <c r="V138" s="53"/>
      <c r="W138" s="53"/>
      <c r="X138" s="55"/>
      <c r="Y138" s="53"/>
      <c r="Z138" s="53"/>
      <c r="AA138" s="53"/>
      <c r="AB138" s="55"/>
      <c r="AC138" s="55"/>
    </row>
    <row r="139" spans="18:29" x14ac:dyDescent="0.3">
      <c r="R139" s="36"/>
      <c r="S139" s="37"/>
      <c r="T139" s="92"/>
      <c r="U139" s="55"/>
      <c r="V139" s="53"/>
      <c r="W139" s="53"/>
      <c r="X139" s="55"/>
      <c r="Y139" s="53"/>
      <c r="Z139" s="53"/>
      <c r="AA139" s="53"/>
      <c r="AB139" s="55"/>
      <c r="AC139" s="55"/>
    </row>
    <row r="140" spans="18:29" x14ac:dyDescent="0.3">
      <c r="R140" s="36"/>
      <c r="S140" s="37"/>
      <c r="T140" s="92"/>
      <c r="U140" s="55"/>
      <c r="V140" s="53"/>
      <c r="W140" s="53"/>
      <c r="X140" s="55"/>
      <c r="Y140" s="53"/>
      <c r="Z140" s="53"/>
      <c r="AA140" s="53"/>
      <c r="AB140" s="55"/>
      <c r="AC140" s="55"/>
    </row>
    <row r="141" spans="18:29" x14ac:dyDescent="0.3">
      <c r="R141" s="36"/>
      <c r="S141" s="37"/>
      <c r="T141" s="92"/>
      <c r="U141" s="55"/>
      <c r="V141" s="53"/>
      <c r="W141" s="53"/>
      <c r="X141" s="55"/>
      <c r="Y141" s="53"/>
      <c r="Z141" s="53"/>
      <c r="AA141" s="53"/>
      <c r="AB141" s="55"/>
      <c r="AC141" s="55"/>
    </row>
    <row r="142" spans="18:29" x14ac:dyDescent="0.3">
      <c r="R142" s="36"/>
      <c r="S142" s="37"/>
      <c r="T142" s="92"/>
      <c r="U142" s="55"/>
      <c r="V142" s="53"/>
      <c r="W142" s="53"/>
      <c r="X142" s="55"/>
      <c r="Y142" s="53"/>
      <c r="Z142" s="53"/>
      <c r="AA142" s="53"/>
      <c r="AB142" s="55"/>
      <c r="AC142" s="55"/>
    </row>
    <row r="143" spans="18:29" x14ac:dyDescent="0.3">
      <c r="R143" s="36"/>
      <c r="S143" s="37"/>
      <c r="T143" s="92"/>
      <c r="U143" s="55"/>
      <c r="V143" s="53"/>
      <c r="W143" s="53"/>
      <c r="X143" s="55"/>
      <c r="Y143" s="53"/>
      <c r="Z143" s="53"/>
      <c r="AA143" s="53"/>
      <c r="AB143" s="55"/>
      <c r="AC143" s="55"/>
    </row>
    <row r="144" spans="18:29" x14ac:dyDescent="0.3">
      <c r="R144" s="36"/>
      <c r="S144" s="37"/>
      <c r="T144" s="92"/>
      <c r="U144" s="55"/>
      <c r="V144" s="53"/>
      <c r="W144" s="53"/>
      <c r="X144" s="55"/>
      <c r="Y144" s="53"/>
      <c r="Z144" s="53"/>
      <c r="AA144" s="53"/>
      <c r="AB144" s="55"/>
      <c r="AC144" s="55"/>
    </row>
    <row r="145" spans="18:29" x14ac:dyDescent="0.3">
      <c r="R145" s="36"/>
      <c r="S145" s="37"/>
      <c r="T145" s="92"/>
      <c r="U145" s="55"/>
      <c r="V145" s="53"/>
      <c r="W145" s="53"/>
      <c r="X145" s="55"/>
      <c r="Y145" s="53"/>
      <c r="Z145" s="53"/>
      <c r="AA145" s="53"/>
      <c r="AB145" s="55"/>
      <c r="AC145" s="55"/>
    </row>
    <row r="146" spans="18:29" x14ac:dyDescent="0.3">
      <c r="R146" s="36"/>
      <c r="S146" s="37"/>
      <c r="T146" s="92"/>
      <c r="U146" s="55"/>
      <c r="V146" s="53"/>
      <c r="W146" s="53"/>
      <c r="X146" s="55"/>
      <c r="Y146" s="53"/>
      <c r="Z146" s="53"/>
      <c r="AA146" s="53"/>
      <c r="AB146" s="55"/>
      <c r="AC146" s="55"/>
    </row>
    <row r="147" spans="18:29" x14ac:dyDescent="0.3">
      <c r="R147" s="36"/>
      <c r="S147" s="37"/>
      <c r="T147" s="92"/>
      <c r="U147" s="55"/>
      <c r="V147" s="53"/>
      <c r="W147" s="53"/>
      <c r="X147" s="55"/>
      <c r="Y147" s="53"/>
      <c r="Z147" s="53"/>
      <c r="AA147" s="53"/>
      <c r="AB147" s="55"/>
      <c r="AC147" s="55"/>
    </row>
    <row r="148" spans="18:29" x14ac:dyDescent="0.3">
      <c r="R148" s="36"/>
      <c r="S148" s="37"/>
      <c r="T148" s="92"/>
      <c r="U148" s="55"/>
      <c r="V148" s="53"/>
      <c r="W148" s="53"/>
      <c r="X148" s="55"/>
      <c r="Y148" s="53"/>
      <c r="Z148" s="53"/>
      <c r="AA148" s="53"/>
      <c r="AB148" s="55"/>
      <c r="AC148" s="55"/>
    </row>
    <row r="149" spans="18:29" x14ac:dyDescent="0.3">
      <c r="R149" s="36"/>
      <c r="S149" s="37"/>
      <c r="T149" s="92"/>
      <c r="U149" s="55"/>
      <c r="V149" s="53"/>
      <c r="W149" s="53"/>
      <c r="X149" s="55"/>
      <c r="Y149" s="53"/>
      <c r="Z149" s="53"/>
      <c r="AA149" s="53"/>
      <c r="AB149" s="55"/>
      <c r="AC149" s="55"/>
    </row>
    <row r="150" spans="18:29" x14ac:dyDescent="0.3">
      <c r="R150" s="36"/>
      <c r="S150" s="37"/>
      <c r="T150" s="92"/>
      <c r="U150" s="55"/>
      <c r="V150" s="53"/>
      <c r="W150" s="53"/>
      <c r="X150" s="55"/>
      <c r="Y150" s="53"/>
      <c r="Z150" s="53"/>
      <c r="AA150" s="53"/>
      <c r="AB150" s="55"/>
      <c r="AC150" s="55"/>
    </row>
    <row r="151" spans="18:29" x14ac:dyDescent="0.3">
      <c r="R151" s="36"/>
      <c r="S151" s="37"/>
      <c r="T151" s="92"/>
      <c r="U151" s="55"/>
      <c r="V151" s="53"/>
      <c r="W151" s="53"/>
      <c r="X151" s="55"/>
      <c r="Y151" s="53"/>
      <c r="Z151" s="53"/>
      <c r="AA151" s="53"/>
      <c r="AB151" s="55"/>
      <c r="AC151" s="55"/>
    </row>
    <row r="152" spans="18:29" x14ac:dyDescent="0.3">
      <c r="R152" s="36"/>
      <c r="S152" s="37"/>
      <c r="T152" s="92"/>
      <c r="U152" s="55"/>
      <c r="V152" s="53"/>
      <c r="W152" s="53"/>
      <c r="X152" s="55"/>
      <c r="Y152" s="53"/>
      <c r="Z152" s="53"/>
      <c r="AA152" s="53"/>
      <c r="AB152" s="55"/>
      <c r="AC152" s="55"/>
    </row>
    <row r="153" spans="18:29" x14ac:dyDescent="0.3">
      <c r="R153" s="36"/>
      <c r="S153" s="37"/>
      <c r="T153" s="92"/>
      <c r="U153" s="55"/>
      <c r="V153" s="53"/>
      <c r="W153" s="53"/>
      <c r="X153" s="55"/>
      <c r="Y153" s="53"/>
      <c r="Z153" s="53"/>
      <c r="AA153" s="53"/>
      <c r="AB153" s="57"/>
      <c r="AC153" s="57"/>
    </row>
    <row r="154" spans="18:29" x14ac:dyDescent="0.3">
      <c r="R154" s="36"/>
      <c r="S154" s="37"/>
      <c r="T154" s="92"/>
      <c r="U154" s="55"/>
      <c r="V154" s="53"/>
      <c r="W154" s="53"/>
      <c r="X154" s="55"/>
      <c r="Y154" s="53"/>
      <c r="Z154" s="53"/>
      <c r="AA154" s="53"/>
      <c r="AB154" s="57"/>
      <c r="AC154" s="57"/>
    </row>
    <row r="155" spans="18:29" x14ac:dyDescent="0.3">
      <c r="R155" s="36"/>
      <c r="S155" s="37"/>
      <c r="T155" s="92"/>
      <c r="U155" s="55"/>
      <c r="V155" s="53"/>
      <c r="W155" s="53"/>
      <c r="X155" s="55"/>
      <c r="Y155" s="53"/>
      <c r="Z155" s="53"/>
      <c r="AA155" s="53"/>
      <c r="AB155" s="57"/>
      <c r="AC155" s="57"/>
    </row>
    <row r="156" spans="18:29" x14ac:dyDescent="0.3">
      <c r="R156" s="36"/>
      <c r="S156" s="37"/>
      <c r="T156" s="92"/>
      <c r="U156" s="55"/>
      <c r="V156" s="53"/>
      <c r="W156" s="53"/>
      <c r="X156" s="55"/>
      <c r="Y156" s="53"/>
      <c r="Z156" s="53"/>
      <c r="AA156" s="53"/>
      <c r="AB156" s="57"/>
      <c r="AC156" s="57"/>
    </row>
    <row r="157" spans="18:29" x14ac:dyDescent="0.3">
      <c r="R157" s="36"/>
      <c r="S157" s="37"/>
      <c r="T157" s="92"/>
      <c r="U157" s="55"/>
      <c r="V157" s="53"/>
      <c r="W157" s="53"/>
      <c r="X157" s="55"/>
      <c r="Y157" s="53"/>
      <c r="Z157" s="53"/>
      <c r="AA157" s="53"/>
      <c r="AB157" s="57"/>
      <c r="AC157" s="57"/>
    </row>
    <row r="158" spans="18:29" x14ac:dyDescent="0.3">
      <c r="R158" s="36"/>
      <c r="S158" s="37"/>
      <c r="T158" s="92"/>
      <c r="U158" s="55"/>
      <c r="V158" s="53"/>
      <c r="W158" s="53"/>
      <c r="X158" s="55"/>
      <c r="Y158" s="53"/>
      <c r="Z158" s="53"/>
      <c r="AA158" s="53"/>
      <c r="AB158" s="57"/>
      <c r="AC158" s="57"/>
    </row>
    <row r="159" spans="18:29" x14ac:dyDescent="0.3">
      <c r="R159" s="36"/>
      <c r="S159" s="37"/>
      <c r="T159" s="92"/>
      <c r="U159" s="55"/>
      <c r="V159" s="53"/>
      <c r="W159" s="53"/>
      <c r="X159" s="55"/>
      <c r="Y159" s="53"/>
      <c r="Z159" s="53"/>
      <c r="AA159" s="53"/>
      <c r="AB159" s="57"/>
      <c r="AC159" s="57"/>
    </row>
    <row r="160" spans="18:29" x14ac:dyDescent="0.3">
      <c r="R160" s="36"/>
      <c r="S160" s="37"/>
      <c r="T160" s="92"/>
      <c r="U160" s="55"/>
      <c r="V160" s="53"/>
      <c r="W160" s="53"/>
      <c r="X160" s="55"/>
      <c r="Y160" s="53"/>
      <c r="Z160" s="53"/>
      <c r="AA160" s="53"/>
      <c r="AB160" s="57"/>
      <c r="AC160" s="57"/>
    </row>
    <row r="161" spans="18:29" x14ac:dyDescent="0.3">
      <c r="R161" s="36"/>
      <c r="S161" s="37"/>
      <c r="T161" s="92"/>
      <c r="U161" s="55"/>
      <c r="V161" s="53"/>
      <c r="W161" s="53"/>
      <c r="X161" s="55"/>
      <c r="Y161" s="53"/>
      <c r="Z161" s="53"/>
      <c r="AA161" s="53"/>
      <c r="AB161" s="57"/>
      <c r="AC161" s="57"/>
    </row>
    <row r="162" spans="18:29" x14ac:dyDescent="0.3">
      <c r="R162" s="36"/>
      <c r="S162" s="37"/>
      <c r="T162" s="92"/>
      <c r="U162" s="55"/>
      <c r="V162" s="53"/>
      <c r="W162" s="53"/>
      <c r="X162" s="55"/>
      <c r="Y162" s="53"/>
      <c r="Z162" s="53"/>
      <c r="AA162" s="53"/>
      <c r="AB162" s="57"/>
      <c r="AC162" s="57"/>
    </row>
    <row r="163" spans="18:29" x14ac:dyDescent="0.3">
      <c r="R163" s="36"/>
      <c r="S163" s="37"/>
      <c r="T163" s="92"/>
      <c r="U163" s="55"/>
      <c r="V163" s="53"/>
      <c r="W163" s="53"/>
      <c r="X163" s="55"/>
      <c r="Y163" s="53"/>
      <c r="Z163" s="53"/>
      <c r="AA163" s="53"/>
      <c r="AB163" s="57"/>
      <c r="AC163" s="57"/>
    </row>
    <row r="164" spans="18:29" x14ac:dyDescent="0.3">
      <c r="R164" s="36"/>
      <c r="S164" s="37"/>
      <c r="T164" s="92"/>
      <c r="U164" s="55"/>
      <c r="V164" s="53"/>
      <c r="W164" s="53"/>
      <c r="X164" s="55"/>
      <c r="Y164" s="53"/>
      <c r="Z164" s="53"/>
      <c r="AA164" s="53"/>
      <c r="AB164" s="57"/>
      <c r="AC164" s="57"/>
    </row>
    <row r="165" spans="18:29" x14ac:dyDescent="0.3">
      <c r="R165" s="36"/>
      <c r="S165" s="37"/>
      <c r="T165" s="92"/>
      <c r="U165" s="55"/>
      <c r="V165" s="53"/>
      <c r="W165" s="53"/>
      <c r="X165" s="55"/>
      <c r="Y165" s="53"/>
      <c r="Z165" s="53"/>
      <c r="AA165" s="53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B97C09-C1DB-4161-BEEB-3A338DBF9D3A}">
  <dimension ref="B2:AC165"/>
  <sheetViews>
    <sheetView topLeftCell="A3" zoomScaleNormal="100" workbookViewId="0">
      <selection activeCell="P130" sqref="P130:P131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  <col min="28" max="28" width="9" customWidth="1"/>
  </cols>
  <sheetData>
    <row r="2" spans="2:29" ht="15" thickBot="1" x14ac:dyDescent="0.35">
      <c r="B2" s="5" t="s">
        <v>9</v>
      </c>
    </row>
    <row r="3" spans="2:29" ht="16.8" thickBot="1" x14ac:dyDescent="0.35">
      <c r="R3" s="62" t="s">
        <v>0</v>
      </c>
      <c r="S3" s="63" t="s">
        <v>1</v>
      </c>
      <c r="T3" s="63" t="s">
        <v>2</v>
      </c>
      <c r="U3" s="64" t="s">
        <v>3</v>
      </c>
      <c r="V3" s="63" t="s">
        <v>4</v>
      </c>
      <c r="W3" s="63" t="s">
        <v>5</v>
      </c>
      <c r="X3" s="63" t="s">
        <v>6</v>
      </c>
      <c r="Y3" s="63" t="s">
        <v>7</v>
      </c>
      <c r="Z3" s="63" t="s">
        <v>8</v>
      </c>
      <c r="AA3" s="65" t="s">
        <v>40</v>
      </c>
      <c r="AB3" s="62" t="s">
        <v>27</v>
      </c>
      <c r="AC3" s="65" t="s">
        <v>8</v>
      </c>
    </row>
    <row r="4" spans="2:29" ht="15" thickBot="1" x14ac:dyDescent="0.35">
      <c r="B4" s="19" t="s">
        <v>11</v>
      </c>
      <c r="D4" s="20"/>
      <c r="R4" s="66">
        <v>0</v>
      </c>
      <c r="S4" s="67">
        <v>71.5</v>
      </c>
      <c r="T4" s="68">
        <f>(PI()*$D$10^2/4*S4)*10^-9</f>
        <v>1.2635092953656453E-3</v>
      </c>
      <c r="U4" s="69">
        <f>$D$14/T4*10^-6</f>
        <v>1.9815445831567526</v>
      </c>
      <c r="V4" s="72">
        <f>(1-(U4/$D$12))*100</f>
        <v>21.986433733986122</v>
      </c>
      <c r="W4" s="70">
        <f>100-V4</f>
        <v>78.013566266013882</v>
      </c>
      <c r="X4" s="69">
        <f>$D$15/$U$119*U4</f>
        <v>2.0592895620885505</v>
      </c>
      <c r="Y4" s="72">
        <f>(1-(X4/$D$12))*100</f>
        <v>18.925607791789357</v>
      </c>
      <c r="Z4" s="70">
        <f>100-Y4</f>
        <v>81.074392208210639</v>
      </c>
      <c r="AA4" s="71">
        <f>V4-Y4</f>
        <v>3.0608259421967645</v>
      </c>
      <c r="AB4" s="117" cm="1">
        <f t="array" ref="AB4:AB118">LOG10(R5:R119)</f>
        <v>0</v>
      </c>
      <c r="AC4" s="87">
        <f>Z5</f>
        <v>83.890290056252724</v>
      </c>
    </row>
    <row r="5" spans="2:29" ht="15" thickBot="1" x14ac:dyDescent="0.35">
      <c r="R5" s="13">
        <v>1</v>
      </c>
      <c r="S5" s="14">
        <v>69.099999999999994</v>
      </c>
      <c r="T5" s="59">
        <f t="shared" ref="T5:T68" si="0">(PI()*$D$10^2/4*S5)*10^-9</f>
        <v>1.2210977945421827E-3</v>
      </c>
      <c r="U5" s="16">
        <f t="shared" ref="U5:U68" si="1">$D$14/T5*10^-6</f>
        <v>2.0503681287367272</v>
      </c>
      <c r="V5" s="73">
        <f t="shared" ref="V5:V68" si="2">(1-(U5/$D$12))*100</f>
        <v>19.276845325325699</v>
      </c>
      <c r="W5" s="17">
        <f t="shared" ref="W5:W68" si="3">100-V5</f>
        <v>80.723154674674305</v>
      </c>
      <c r="X5" s="16">
        <f t="shared" ref="X5:X68" si="4">$D$15/$U$119*U5</f>
        <v>2.1308133674288192</v>
      </c>
      <c r="Y5" s="73">
        <f t="shared" ref="Y5:Y68" si="5">(1-(X5/$D$12))*100</f>
        <v>16.109709943747276</v>
      </c>
      <c r="Z5" s="17">
        <f t="shared" ref="Z5:Z68" si="6">100-Y5</f>
        <v>83.890290056252724</v>
      </c>
      <c r="AA5" s="18">
        <f t="shared" ref="AA5:AA68" si="7">V5-Y5</f>
        <v>3.1671353815784222</v>
      </c>
      <c r="AB5" s="118">
        <v>0.3010299956639812</v>
      </c>
      <c r="AC5" s="89">
        <f t="shared" ref="AC5:AC68" si="8">Z6</f>
        <v>85.247338865986208</v>
      </c>
    </row>
    <row r="6" spans="2:29" x14ac:dyDescent="0.3">
      <c r="B6" s="22" t="s">
        <v>13</v>
      </c>
      <c r="C6" s="23" t="s">
        <v>69</v>
      </c>
      <c r="R6" s="13">
        <v>2</v>
      </c>
      <c r="S6" s="14">
        <v>68</v>
      </c>
      <c r="T6" s="59">
        <f t="shared" si="0"/>
        <v>1.2016591899980959E-3</v>
      </c>
      <c r="U6" s="16">
        <f t="shared" si="1"/>
        <v>2.0835358484662918</v>
      </c>
      <c r="V6" s="73">
        <f t="shared" si="2"/>
        <v>17.971029587941267</v>
      </c>
      <c r="W6" s="17">
        <f t="shared" si="3"/>
        <v>82.028970412058726</v>
      </c>
      <c r="X6" s="16">
        <f t="shared" si="4"/>
        <v>2.1652824071960497</v>
      </c>
      <c r="Y6" s="73">
        <f t="shared" si="5"/>
        <v>14.752661134013788</v>
      </c>
      <c r="Z6" s="17">
        <f t="shared" si="6"/>
        <v>85.247338865986208</v>
      </c>
      <c r="AA6" s="18">
        <f t="shared" si="7"/>
        <v>3.2183684539274786</v>
      </c>
      <c r="AB6" s="118">
        <v>0.47712125471966244</v>
      </c>
      <c r="AC6" s="89">
        <f t="shared" si="8"/>
        <v>86.134012524324831</v>
      </c>
    </row>
    <row r="7" spans="2:29" x14ac:dyDescent="0.3">
      <c r="B7" s="26" t="s">
        <v>16</v>
      </c>
      <c r="C7" s="27">
        <v>45798</v>
      </c>
      <c r="R7" s="13">
        <v>3</v>
      </c>
      <c r="S7" s="14">
        <v>67.3</v>
      </c>
      <c r="T7" s="59">
        <f t="shared" si="0"/>
        <v>1.1892891689245862E-3</v>
      </c>
      <c r="U7" s="16">
        <f t="shared" si="1"/>
        <v>2.1052070980045738</v>
      </c>
      <c r="V7" s="73">
        <f t="shared" si="2"/>
        <v>17.1178307872215</v>
      </c>
      <c r="W7" s="17">
        <f t="shared" si="3"/>
        <v>82.882169212778507</v>
      </c>
      <c r="X7" s="16">
        <f t="shared" si="4"/>
        <v>2.1878039181178508</v>
      </c>
      <c r="Y7" s="73">
        <f t="shared" si="5"/>
        <v>13.865987475675167</v>
      </c>
      <c r="Z7" s="17">
        <f t="shared" si="6"/>
        <v>86.134012524324831</v>
      </c>
      <c r="AA7" s="18">
        <f t="shared" si="7"/>
        <v>3.2518433115463328</v>
      </c>
      <c r="AB7" s="118">
        <v>0.6020599913279624</v>
      </c>
      <c r="AC7" s="89">
        <f t="shared" si="8"/>
        <v>86.90883122769209</v>
      </c>
    </row>
    <row r="8" spans="2:29" ht="16.2" thickBot="1" x14ac:dyDescent="0.35">
      <c r="B8" s="29" t="s">
        <v>17</v>
      </c>
      <c r="C8" s="30" t="s">
        <v>35</v>
      </c>
      <c r="R8" s="13">
        <v>4</v>
      </c>
      <c r="S8" s="14">
        <v>66.7</v>
      </c>
      <c r="T8" s="59">
        <f t="shared" si="0"/>
        <v>1.1786862937187205E-3</v>
      </c>
      <c r="U8" s="16">
        <f t="shared" si="1"/>
        <v>2.1241444931890232</v>
      </c>
      <c r="V8" s="73">
        <f t="shared" si="2"/>
        <v>16.372264047676254</v>
      </c>
      <c r="W8" s="17">
        <f t="shared" si="3"/>
        <v>83.627735952323746</v>
      </c>
      <c r="X8" s="16">
        <f t="shared" si="4"/>
        <v>2.2074843131833792</v>
      </c>
      <c r="Y8" s="73">
        <f t="shared" si="5"/>
        <v>13.091168772307904</v>
      </c>
      <c r="Z8" s="17">
        <f t="shared" si="6"/>
        <v>86.90883122769209</v>
      </c>
      <c r="AA8" s="18">
        <f t="shared" si="7"/>
        <v>3.2810952753683491</v>
      </c>
      <c r="AB8" s="118">
        <v>0.69897000433601886</v>
      </c>
      <c r="AC8" s="89">
        <f t="shared" si="8"/>
        <v>87.565242339683721</v>
      </c>
    </row>
    <row r="9" spans="2:29" ht="15" thickBot="1" x14ac:dyDescent="0.35">
      <c r="R9" s="13">
        <v>5</v>
      </c>
      <c r="S9" s="14">
        <v>66.2</v>
      </c>
      <c r="T9" s="59">
        <f t="shared" si="0"/>
        <v>1.1698505643804994E-3</v>
      </c>
      <c r="U9" s="16">
        <f t="shared" si="1"/>
        <v>2.1401878805998162</v>
      </c>
      <c r="V9" s="73">
        <f t="shared" si="2"/>
        <v>15.740634622054483</v>
      </c>
      <c r="W9" s="17">
        <f t="shared" si="3"/>
        <v>84.259365377945514</v>
      </c>
      <c r="X9" s="16">
        <f t="shared" si="4"/>
        <v>2.2241571554279664</v>
      </c>
      <c r="Y9" s="73">
        <f t="shared" si="5"/>
        <v>12.434757660316286</v>
      </c>
      <c r="Z9" s="17">
        <f t="shared" si="6"/>
        <v>87.565242339683721</v>
      </c>
      <c r="AA9" s="18">
        <f t="shared" si="7"/>
        <v>3.3058769617381962</v>
      </c>
      <c r="AB9" s="118">
        <v>0.77815125038364363</v>
      </c>
      <c r="AC9" s="89">
        <f t="shared" si="8"/>
        <v>88.097553843268457</v>
      </c>
    </row>
    <row r="10" spans="2:29" x14ac:dyDescent="0.3">
      <c r="B10" s="34" t="s">
        <v>18</v>
      </c>
      <c r="C10" s="35" t="s">
        <v>19</v>
      </c>
      <c r="D10" s="23">
        <v>150</v>
      </c>
      <c r="R10" s="13">
        <v>6</v>
      </c>
      <c r="S10" s="14">
        <v>65.8</v>
      </c>
      <c r="T10" s="59">
        <f t="shared" si="0"/>
        <v>1.1627819809099222E-3</v>
      </c>
      <c r="U10" s="16">
        <f t="shared" si="1"/>
        <v>2.1531981412721559</v>
      </c>
      <c r="V10" s="73">
        <f t="shared" si="2"/>
        <v>15.228419634954493</v>
      </c>
      <c r="W10" s="17">
        <f t="shared" si="3"/>
        <v>84.771580365045509</v>
      </c>
      <c r="X10" s="16">
        <f t="shared" si="4"/>
        <v>2.2376778676190185</v>
      </c>
      <c r="Y10" s="73">
        <f t="shared" si="5"/>
        <v>11.90244615673155</v>
      </c>
      <c r="Z10" s="17">
        <f t="shared" si="6"/>
        <v>88.097553843268457</v>
      </c>
      <c r="AA10" s="18">
        <f t="shared" si="7"/>
        <v>3.3259734782229433</v>
      </c>
      <c r="AB10" s="118">
        <v>0.84509804001425681</v>
      </c>
      <c r="AC10" s="89">
        <f t="shared" si="8"/>
        <v>88.501054089878792</v>
      </c>
    </row>
    <row r="11" spans="2:29" x14ac:dyDescent="0.3">
      <c r="B11" s="38" t="s">
        <v>15</v>
      </c>
      <c r="C11" s="39" t="s">
        <v>19</v>
      </c>
      <c r="D11" s="40">
        <v>60</v>
      </c>
      <c r="R11" s="13">
        <v>7</v>
      </c>
      <c r="S11" s="14">
        <v>65.5</v>
      </c>
      <c r="T11" s="59">
        <f t="shared" si="0"/>
        <v>1.1574805433069897E-3</v>
      </c>
      <c r="U11" s="16">
        <f t="shared" si="1"/>
        <v>2.1630601174917223</v>
      </c>
      <c r="V11" s="73">
        <f t="shared" si="2"/>
        <v>14.840152854656608</v>
      </c>
      <c r="W11" s="17">
        <f t="shared" si="3"/>
        <v>85.159847145343392</v>
      </c>
      <c r="X11" s="16">
        <f t="shared" si="4"/>
        <v>2.2479267738829214</v>
      </c>
      <c r="Y11" s="73">
        <f t="shared" si="5"/>
        <v>11.498945910121206</v>
      </c>
      <c r="Z11" s="17">
        <f t="shared" si="6"/>
        <v>88.501054089878792</v>
      </c>
      <c r="AA11" s="18">
        <f t="shared" si="7"/>
        <v>3.3412069445354025</v>
      </c>
      <c r="AB11" s="118">
        <v>0.90308998699194354</v>
      </c>
      <c r="AC11" s="89">
        <f t="shared" si="8"/>
        <v>88.908267528942673</v>
      </c>
    </row>
    <row r="12" spans="2:29" ht="16.2" x14ac:dyDescent="0.3">
      <c r="B12" s="41" t="s">
        <v>20</v>
      </c>
      <c r="C12" s="39" t="s">
        <v>21</v>
      </c>
      <c r="D12" s="42">
        <v>2.54</v>
      </c>
      <c r="R12" s="13">
        <v>8</v>
      </c>
      <c r="S12" s="14">
        <v>65.2</v>
      </c>
      <c r="T12" s="59">
        <f t="shared" si="0"/>
        <v>1.152179105704057E-3</v>
      </c>
      <c r="U12" s="16">
        <f t="shared" si="1"/>
        <v>2.1730128480936783</v>
      </c>
      <c r="V12" s="73">
        <f t="shared" si="2"/>
        <v>14.44831306717802</v>
      </c>
      <c r="W12" s="17">
        <f t="shared" si="3"/>
        <v>85.55168693282198</v>
      </c>
      <c r="X12" s="16">
        <f t="shared" si="4"/>
        <v>2.2582699952351439</v>
      </c>
      <c r="Y12" s="73">
        <f t="shared" si="5"/>
        <v>11.091732471057325</v>
      </c>
      <c r="Z12" s="17">
        <f t="shared" si="6"/>
        <v>88.908267528942673</v>
      </c>
      <c r="AA12" s="18">
        <f t="shared" si="7"/>
        <v>3.3565805961206951</v>
      </c>
      <c r="AB12" s="118">
        <v>0.95424250943932487</v>
      </c>
      <c r="AC12" s="89">
        <f t="shared" si="8"/>
        <v>89.181831429031746</v>
      </c>
    </row>
    <row r="13" spans="2:29" ht="15.6" x14ac:dyDescent="0.3">
      <c r="B13" s="41" t="s">
        <v>22</v>
      </c>
      <c r="C13" s="39" t="s">
        <v>23</v>
      </c>
      <c r="D13" s="40">
        <v>7</v>
      </c>
      <c r="R13" s="13">
        <v>9</v>
      </c>
      <c r="S13" s="14">
        <v>65</v>
      </c>
      <c r="T13" s="59">
        <f t="shared" si="0"/>
        <v>1.1486448139687681E-3</v>
      </c>
      <c r="U13" s="16">
        <f t="shared" si="1"/>
        <v>2.1796990414724284</v>
      </c>
      <c r="V13" s="73">
        <f t="shared" si="2"/>
        <v>14.185077107384714</v>
      </c>
      <c r="W13" s="17">
        <f t="shared" si="3"/>
        <v>85.814922892615286</v>
      </c>
      <c r="X13" s="16">
        <f t="shared" si="4"/>
        <v>2.2652185182974063</v>
      </c>
      <c r="Y13" s="73">
        <f t="shared" si="5"/>
        <v>10.818168570968256</v>
      </c>
      <c r="Z13" s="17">
        <f t="shared" si="6"/>
        <v>89.181831429031746</v>
      </c>
      <c r="AA13" s="18">
        <f t="shared" si="7"/>
        <v>3.3669085364164584</v>
      </c>
      <c r="AB13" s="118">
        <v>1</v>
      </c>
      <c r="AC13" s="89">
        <f t="shared" si="8"/>
        <v>89.457083995170734</v>
      </c>
    </row>
    <row r="14" spans="2:29" x14ac:dyDescent="0.3">
      <c r="B14" s="41" t="s">
        <v>24</v>
      </c>
      <c r="C14" s="39" t="s">
        <v>25</v>
      </c>
      <c r="D14" s="43">
        <v>2503.6999999999998</v>
      </c>
      <c r="R14" s="13">
        <v>10</v>
      </c>
      <c r="S14" s="14">
        <v>64.8</v>
      </c>
      <c r="T14" s="59">
        <f t="shared" si="0"/>
        <v>1.1451105222334797E-3</v>
      </c>
      <c r="U14" s="16">
        <f t="shared" si="1"/>
        <v>2.1864265076498124</v>
      </c>
      <c r="V14" s="73">
        <f t="shared" si="2"/>
        <v>13.920216234259353</v>
      </c>
      <c r="W14" s="17">
        <f t="shared" si="3"/>
        <v>86.079783765740643</v>
      </c>
      <c r="X14" s="16">
        <f t="shared" si="4"/>
        <v>2.2722099334773365</v>
      </c>
      <c r="Y14" s="73">
        <f t="shared" si="5"/>
        <v>10.542916004829273</v>
      </c>
      <c r="Z14" s="17">
        <f t="shared" si="6"/>
        <v>89.457083995170734</v>
      </c>
      <c r="AA14" s="18">
        <f t="shared" si="7"/>
        <v>3.3773002294300802</v>
      </c>
      <c r="AB14" s="118">
        <v>1.0413926851582251</v>
      </c>
      <c r="AC14" s="89">
        <f t="shared" si="8"/>
        <v>89.734040911564435</v>
      </c>
    </row>
    <row r="15" spans="2:29" ht="16.8" thickBot="1" x14ac:dyDescent="0.35">
      <c r="B15" s="44" t="s">
        <v>26</v>
      </c>
      <c r="C15" s="45" t="s">
        <v>21</v>
      </c>
      <c r="D15" s="46">
        <v>2.453986728155523</v>
      </c>
      <c r="R15" s="13">
        <v>11</v>
      </c>
      <c r="S15" s="14">
        <v>64.599999999999994</v>
      </c>
      <c r="T15" s="59">
        <f t="shared" si="0"/>
        <v>1.1415762304981911E-3</v>
      </c>
      <c r="U15" s="16">
        <f t="shared" si="1"/>
        <v>2.1931956299645177</v>
      </c>
      <c r="V15" s="73">
        <f t="shared" si="2"/>
        <v>13.653715355727646</v>
      </c>
      <c r="W15" s="17">
        <f t="shared" si="3"/>
        <v>86.346284644272359</v>
      </c>
      <c r="X15" s="16">
        <f t="shared" si="4"/>
        <v>2.2792446391537369</v>
      </c>
      <c r="Y15" s="73">
        <f t="shared" si="5"/>
        <v>10.265959088435562</v>
      </c>
      <c r="Z15" s="17">
        <f t="shared" si="6"/>
        <v>89.734040911564435</v>
      </c>
      <c r="AA15" s="18">
        <f t="shared" si="7"/>
        <v>3.3877562672920849</v>
      </c>
      <c r="AB15" s="118">
        <v>1.0791812460476249</v>
      </c>
      <c r="AC15" s="89">
        <f t="shared" si="8"/>
        <v>90.012718057252513</v>
      </c>
    </row>
    <row r="16" spans="2:29" x14ac:dyDescent="0.3">
      <c r="R16" s="13">
        <v>12</v>
      </c>
      <c r="S16" s="14">
        <v>64.400000000000006</v>
      </c>
      <c r="T16" s="59">
        <f t="shared" si="0"/>
        <v>1.1380419387629029E-3</v>
      </c>
      <c r="U16" s="16">
        <f t="shared" si="1"/>
        <v>2.2000067965172021</v>
      </c>
      <c r="V16" s="73">
        <f t="shared" si="2"/>
        <v>13.385559192236141</v>
      </c>
      <c r="W16" s="17">
        <f t="shared" si="3"/>
        <v>86.614440807763856</v>
      </c>
      <c r="X16" s="16">
        <f t="shared" si="4"/>
        <v>2.2863230386542139</v>
      </c>
      <c r="Y16" s="73">
        <f t="shared" si="5"/>
        <v>9.987281942747483</v>
      </c>
      <c r="Z16" s="17">
        <f t="shared" si="6"/>
        <v>90.012718057252513</v>
      </c>
      <c r="AA16" s="18">
        <f t="shared" si="7"/>
        <v>3.3982772494886575</v>
      </c>
      <c r="AB16" s="118">
        <v>1.1139433523068367</v>
      </c>
      <c r="AC16" s="89">
        <f t="shared" si="8"/>
        <v>90.293131509144288</v>
      </c>
    </row>
    <row r="17" spans="2:29" x14ac:dyDescent="0.3">
      <c r="R17" s="13">
        <v>13</v>
      </c>
      <c r="S17" s="14">
        <v>64.2</v>
      </c>
      <c r="T17" s="59">
        <f t="shared" si="0"/>
        <v>1.1345076470276141E-3</v>
      </c>
      <c r="U17" s="16">
        <f t="shared" si="1"/>
        <v>2.2068604002446706</v>
      </c>
      <c r="V17" s="73">
        <f t="shared" si="2"/>
        <v>13.11573227383187</v>
      </c>
      <c r="W17" s="17">
        <f t="shared" si="3"/>
        <v>86.884267726168133</v>
      </c>
      <c r="X17" s="16">
        <f t="shared" si="4"/>
        <v>2.2934455403322649</v>
      </c>
      <c r="Y17" s="73">
        <f t="shared" si="5"/>
        <v>9.7068684908557135</v>
      </c>
      <c r="Z17" s="17">
        <f t="shared" si="6"/>
        <v>90.293131509144288</v>
      </c>
      <c r="AA17" s="18">
        <f t="shared" si="7"/>
        <v>3.408863782976157</v>
      </c>
      <c r="AB17" s="118">
        <v>1.146128035678238</v>
      </c>
      <c r="AC17" s="89">
        <f t="shared" si="8"/>
        <v>90.433994428815339</v>
      </c>
    </row>
    <row r="18" spans="2:29" x14ac:dyDescent="0.3">
      <c r="R18" s="13">
        <v>14</v>
      </c>
      <c r="S18" s="14">
        <v>64.099999999999994</v>
      </c>
      <c r="T18" s="59">
        <f t="shared" si="0"/>
        <v>1.1327405011599698E-3</v>
      </c>
      <c r="U18" s="16">
        <f t="shared" si="1"/>
        <v>2.2103032401826499</v>
      </c>
      <c r="V18" s="73">
        <f t="shared" si="2"/>
        <v>12.980187394383869</v>
      </c>
      <c r="W18" s="17">
        <f t="shared" si="3"/>
        <v>87.019812605616124</v>
      </c>
      <c r="X18" s="16">
        <f t="shared" si="4"/>
        <v>2.2970234584919096</v>
      </c>
      <c r="Y18" s="73">
        <f t="shared" si="5"/>
        <v>9.5660055711846663</v>
      </c>
      <c r="Z18" s="17">
        <f t="shared" si="6"/>
        <v>90.433994428815339</v>
      </c>
      <c r="AA18" s="18">
        <f t="shared" si="7"/>
        <v>3.4141818231992023</v>
      </c>
      <c r="AB18" s="118">
        <v>1.1760912590556813</v>
      </c>
      <c r="AC18" s="89">
        <f t="shared" si="8"/>
        <v>90.717042924680172</v>
      </c>
    </row>
    <row r="19" spans="2:29" x14ac:dyDescent="0.3">
      <c r="B19" s="6" t="s">
        <v>45</v>
      </c>
      <c r="R19" s="13">
        <v>15</v>
      </c>
      <c r="S19" s="14">
        <v>63.9</v>
      </c>
      <c r="T19" s="59">
        <f t="shared" si="0"/>
        <v>1.1292062094246814E-3</v>
      </c>
      <c r="U19" s="16">
        <f t="shared" si="1"/>
        <v>2.2172212471941761</v>
      </c>
      <c r="V19" s="73">
        <f t="shared" si="2"/>
        <v>12.707824913615118</v>
      </c>
      <c r="W19" s="17">
        <f t="shared" si="3"/>
        <v>87.292175086384887</v>
      </c>
      <c r="X19" s="16">
        <f t="shared" si="4"/>
        <v>2.3042128902868764</v>
      </c>
      <c r="Y19" s="73">
        <f t="shared" si="5"/>
        <v>9.2829570753198318</v>
      </c>
      <c r="Z19" s="17">
        <f t="shared" si="6"/>
        <v>90.717042924680172</v>
      </c>
      <c r="AA19" s="18">
        <f t="shared" si="7"/>
        <v>3.4248678382952864</v>
      </c>
      <c r="AB19" s="118">
        <v>1.2041199826559248</v>
      </c>
      <c r="AC19" s="89">
        <f t="shared" si="8"/>
        <v>90.859232647132615</v>
      </c>
    </row>
    <row r="20" spans="2:29" ht="15" thickBot="1" x14ac:dyDescent="0.35">
      <c r="R20" s="13">
        <v>16</v>
      </c>
      <c r="S20" s="14">
        <v>63.8</v>
      </c>
      <c r="T20" s="59">
        <f t="shared" si="0"/>
        <v>1.1274390635570373E-3</v>
      </c>
      <c r="U20" s="16">
        <f t="shared" si="1"/>
        <v>2.2206965156067056</v>
      </c>
      <c r="V20" s="73">
        <f t="shared" si="2"/>
        <v>12.57100332257065</v>
      </c>
      <c r="W20" s="17">
        <f t="shared" si="3"/>
        <v>87.428996677429353</v>
      </c>
      <c r="X20" s="16">
        <f t="shared" si="4"/>
        <v>2.3078245092371685</v>
      </c>
      <c r="Y20" s="73">
        <f t="shared" si="5"/>
        <v>9.1407673528673854</v>
      </c>
      <c r="Z20" s="17">
        <f t="shared" si="6"/>
        <v>90.859232647132615</v>
      </c>
      <c r="AA20" s="18">
        <f t="shared" si="7"/>
        <v>3.4302359697032649</v>
      </c>
      <c r="AB20" s="118">
        <v>1.2304489213782739</v>
      </c>
      <c r="AC20" s="89">
        <f t="shared" si="8"/>
        <v>91.144953504513552</v>
      </c>
    </row>
    <row r="21" spans="2:29" ht="15" thickBot="1" x14ac:dyDescent="0.35">
      <c r="E21" s="21" t="s">
        <v>12</v>
      </c>
      <c r="R21" s="13">
        <v>17</v>
      </c>
      <c r="S21" s="14">
        <v>63.6</v>
      </c>
      <c r="T21" s="59">
        <f t="shared" si="0"/>
        <v>1.1239047718217487E-3</v>
      </c>
      <c r="U21" s="16">
        <f t="shared" si="1"/>
        <v>2.2276798379828273</v>
      </c>
      <c r="V21" s="73">
        <f t="shared" si="2"/>
        <v>12.296069370754836</v>
      </c>
      <c r="W21" s="17">
        <f t="shared" si="3"/>
        <v>87.703930629245164</v>
      </c>
      <c r="X21" s="16">
        <f t="shared" si="4"/>
        <v>2.3150818190146443</v>
      </c>
      <c r="Y21" s="73">
        <f t="shared" si="5"/>
        <v>8.8550464954864516</v>
      </c>
      <c r="Z21" s="17">
        <f t="shared" si="6"/>
        <v>91.144953504513552</v>
      </c>
      <c r="AA21" s="18">
        <f t="shared" si="7"/>
        <v>3.4410228752683842</v>
      </c>
      <c r="AB21" s="118">
        <v>1.255272505103306</v>
      </c>
      <c r="AC21" s="89">
        <f t="shared" si="8"/>
        <v>91.288488864363188</v>
      </c>
    </row>
    <row r="22" spans="2:29" x14ac:dyDescent="0.3">
      <c r="B22" s="122" t="s">
        <v>15</v>
      </c>
      <c r="C22" s="24">
        <v>1</v>
      </c>
      <c r="D22" s="25">
        <v>59.4</v>
      </c>
      <c r="E22" s="125">
        <f>AVERAGE(D22:D25)</f>
        <v>59.424999999999997</v>
      </c>
      <c r="R22" s="13">
        <v>18</v>
      </c>
      <c r="S22" s="14">
        <v>63.5</v>
      </c>
      <c r="T22" s="59">
        <f t="shared" si="0"/>
        <v>1.1221376259541044E-3</v>
      </c>
      <c r="U22" s="16">
        <f t="shared" si="1"/>
        <v>2.2311879952079976</v>
      </c>
      <c r="V22" s="73">
        <f t="shared" si="2"/>
        <v>12.157952944567029</v>
      </c>
      <c r="W22" s="17">
        <f t="shared" si="3"/>
        <v>87.842047055432971</v>
      </c>
      <c r="X22" s="16">
        <f t="shared" si="4"/>
        <v>2.318727617154825</v>
      </c>
      <c r="Y22" s="73">
        <f t="shared" si="5"/>
        <v>8.7115111356368065</v>
      </c>
      <c r="Z22" s="17">
        <f t="shared" si="6"/>
        <v>91.288488864363188</v>
      </c>
      <c r="AA22" s="18">
        <f t="shared" si="7"/>
        <v>3.4464418089302225</v>
      </c>
      <c r="AB22" s="118">
        <v>1.2787536009528289</v>
      </c>
      <c r="AC22" s="89">
        <f t="shared" si="8"/>
        <v>91.432477017146098</v>
      </c>
    </row>
    <row r="23" spans="2:29" x14ac:dyDescent="0.3">
      <c r="B23" s="123"/>
      <c r="C23" s="28">
        <v>2</v>
      </c>
      <c r="D23" s="31">
        <v>59.6</v>
      </c>
      <c r="E23" s="126"/>
      <c r="R23" s="13">
        <v>19</v>
      </c>
      <c r="S23" s="14">
        <v>63.4</v>
      </c>
      <c r="T23" s="59">
        <f t="shared" si="0"/>
        <v>1.12037048008646E-3</v>
      </c>
      <c r="U23" s="16">
        <f t="shared" si="1"/>
        <v>2.2347072191752027</v>
      </c>
      <c r="V23" s="73">
        <f t="shared" si="2"/>
        <v>12.019400819873916</v>
      </c>
      <c r="W23" s="17">
        <f t="shared" si="3"/>
        <v>87.980599180126092</v>
      </c>
      <c r="X23" s="16">
        <f t="shared" si="4"/>
        <v>2.322384916235511</v>
      </c>
      <c r="Y23" s="73">
        <f t="shared" si="5"/>
        <v>8.5675229828539035</v>
      </c>
      <c r="Z23" s="17">
        <f t="shared" si="6"/>
        <v>91.432477017146098</v>
      </c>
      <c r="AA23" s="18">
        <f t="shared" si="7"/>
        <v>3.4518778370200121</v>
      </c>
      <c r="AB23" s="118">
        <v>1.3010299956639813</v>
      </c>
      <c r="AC23" s="89">
        <f t="shared" si="8"/>
        <v>91.576920108800351</v>
      </c>
    </row>
    <row r="24" spans="2:29" x14ac:dyDescent="0.3">
      <c r="B24" s="123"/>
      <c r="C24" s="28">
        <v>3</v>
      </c>
      <c r="D24" s="31">
        <v>59.1</v>
      </c>
      <c r="E24" s="126"/>
      <c r="R24" s="13">
        <v>20</v>
      </c>
      <c r="S24" s="14">
        <v>63.3</v>
      </c>
      <c r="T24" s="59">
        <f t="shared" si="0"/>
        <v>1.1186033342188157E-3</v>
      </c>
      <c r="U24" s="16">
        <f t="shared" si="1"/>
        <v>2.2382375623334569</v>
      </c>
      <c r="V24" s="73">
        <f t="shared" si="2"/>
        <v>11.88041093175366</v>
      </c>
      <c r="W24" s="17">
        <f t="shared" si="3"/>
        <v>88.119589068246341</v>
      </c>
      <c r="X24" s="16">
        <f t="shared" si="4"/>
        <v>2.3260537707635289</v>
      </c>
      <c r="Y24" s="73">
        <f t="shared" si="5"/>
        <v>8.423079891199647</v>
      </c>
      <c r="Z24" s="17">
        <f t="shared" si="6"/>
        <v>91.576920108800351</v>
      </c>
      <c r="AA24" s="18">
        <f t="shared" si="7"/>
        <v>3.4573310405540134</v>
      </c>
      <c r="AB24" s="118">
        <v>1.3222192947339193</v>
      </c>
      <c r="AC24" s="89">
        <f t="shared" si="8"/>
        <v>91.721820298845941</v>
      </c>
    </row>
    <row r="25" spans="2:29" ht="15" thickBot="1" x14ac:dyDescent="0.35">
      <c r="B25" s="124"/>
      <c r="C25" s="32">
        <v>4</v>
      </c>
      <c r="D25" s="33">
        <v>59.6</v>
      </c>
      <c r="E25" s="127"/>
      <c r="R25" s="13">
        <v>21</v>
      </c>
      <c r="S25" s="14">
        <v>63.2</v>
      </c>
      <c r="T25" s="59">
        <f t="shared" si="0"/>
        <v>1.1168361883511716E-3</v>
      </c>
      <c r="U25" s="16">
        <f t="shared" si="1"/>
        <v>2.2417790774637316</v>
      </c>
      <c r="V25" s="73">
        <f t="shared" si="2"/>
        <v>11.740981202215295</v>
      </c>
      <c r="W25" s="17">
        <f t="shared" si="3"/>
        <v>88.259018797784705</v>
      </c>
      <c r="X25" s="16">
        <f t="shared" si="4"/>
        <v>2.3297342355906867</v>
      </c>
      <c r="Y25" s="73">
        <f t="shared" si="5"/>
        <v>8.2781797011540643</v>
      </c>
      <c r="Z25" s="17">
        <f t="shared" si="6"/>
        <v>91.721820298845941</v>
      </c>
      <c r="AA25" s="18">
        <f t="shared" si="7"/>
        <v>3.4628015010612305</v>
      </c>
      <c r="AB25" s="118">
        <v>1.3424226808222062</v>
      </c>
      <c r="AC25" s="89">
        <f t="shared" si="8"/>
        <v>91.867179760492263</v>
      </c>
    </row>
    <row r="26" spans="2:29" ht="15" thickBot="1" x14ac:dyDescent="0.35">
      <c r="C26" s="36"/>
      <c r="D26" s="36"/>
      <c r="E26" s="37"/>
      <c r="R26" s="13">
        <v>22</v>
      </c>
      <c r="S26" s="14">
        <v>63.1</v>
      </c>
      <c r="T26" s="59">
        <f t="shared" si="0"/>
        <v>1.1150690424835273E-3</v>
      </c>
      <c r="U26" s="16">
        <f t="shared" si="1"/>
        <v>2.2453318176815822</v>
      </c>
      <c r="V26" s="73">
        <f t="shared" si="2"/>
        <v>11.601109540095189</v>
      </c>
      <c r="W26" s="17">
        <f t="shared" si="3"/>
        <v>88.398890459904806</v>
      </c>
      <c r="X26" s="16">
        <f t="shared" si="4"/>
        <v>2.3334263659165035</v>
      </c>
      <c r="Y26" s="73">
        <f t="shared" si="5"/>
        <v>8.1328202395077316</v>
      </c>
      <c r="Z26" s="17">
        <f t="shared" si="6"/>
        <v>91.867179760492263</v>
      </c>
      <c r="AA26" s="18">
        <f t="shared" si="7"/>
        <v>3.4682893005874575</v>
      </c>
      <c r="AB26" s="118">
        <v>1.3617278360175928</v>
      </c>
      <c r="AC26" s="89">
        <f t="shared" si="8"/>
        <v>92.013000680746998</v>
      </c>
    </row>
    <row r="27" spans="2:29" x14ac:dyDescent="0.3">
      <c r="B27" s="122" t="s">
        <v>18</v>
      </c>
      <c r="C27" s="24">
        <v>1</v>
      </c>
      <c r="D27" s="25">
        <v>149.5</v>
      </c>
      <c r="E27" s="125">
        <f>AVERAGE(D27:D28)</f>
        <v>149.44999999999999</v>
      </c>
      <c r="R27" s="13">
        <v>23</v>
      </c>
      <c r="S27" s="14">
        <v>63</v>
      </c>
      <c r="T27" s="59">
        <f t="shared" si="0"/>
        <v>1.1133018966158832E-3</v>
      </c>
      <c r="U27" s="16">
        <f t="shared" si="1"/>
        <v>2.2488958364398064</v>
      </c>
      <c r="V27" s="73">
        <f t="shared" si="2"/>
        <v>11.46079384095251</v>
      </c>
      <c r="W27" s="17">
        <f t="shared" si="3"/>
        <v>88.539206159047495</v>
      </c>
      <c r="X27" s="16">
        <f t="shared" si="4"/>
        <v>2.3371302172909738</v>
      </c>
      <c r="Y27" s="73">
        <f t="shared" si="5"/>
        <v>7.9869993192529964</v>
      </c>
      <c r="Z27" s="17">
        <f t="shared" si="6"/>
        <v>92.013000680746998</v>
      </c>
      <c r="AA27" s="18">
        <f t="shared" si="7"/>
        <v>3.4737945216995136</v>
      </c>
      <c r="AB27" s="118">
        <v>1.3802112417116059</v>
      </c>
      <c r="AC27" s="89">
        <f t="shared" si="8"/>
        <v>92.159285260525621</v>
      </c>
    </row>
    <row r="28" spans="2:29" ht="15" thickBot="1" x14ac:dyDescent="0.35">
      <c r="B28" s="124"/>
      <c r="C28" s="32">
        <v>2</v>
      </c>
      <c r="D28" s="33">
        <v>149.4</v>
      </c>
      <c r="E28" s="127"/>
      <c r="R28" s="13">
        <v>24</v>
      </c>
      <c r="S28" s="14">
        <v>62.9</v>
      </c>
      <c r="T28" s="59">
        <f t="shared" si="0"/>
        <v>1.1115347507482389E-3</v>
      </c>
      <c r="U28" s="16">
        <f t="shared" si="1"/>
        <v>2.2524711875311256</v>
      </c>
      <c r="V28" s="73">
        <f t="shared" si="2"/>
        <v>11.320031986963563</v>
      </c>
      <c r="W28" s="17">
        <f t="shared" si="3"/>
        <v>88.679968013036444</v>
      </c>
      <c r="X28" s="16">
        <f t="shared" si="4"/>
        <v>2.3408458456173507</v>
      </c>
      <c r="Y28" s="73">
        <f t="shared" si="5"/>
        <v>7.8407147394743859</v>
      </c>
      <c r="Z28" s="17">
        <f t="shared" si="6"/>
        <v>92.159285260525621</v>
      </c>
      <c r="AA28" s="18">
        <f t="shared" si="7"/>
        <v>3.4793172474891776</v>
      </c>
      <c r="AB28" s="118">
        <v>1.3979400086720377</v>
      </c>
      <c r="AC28" s="89">
        <f t="shared" si="8"/>
        <v>92.30603571476216</v>
      </c>
    </row>
    <row r="29" spans="2:29" x14ac:dyDescent="0.3">
      <c r="R29" s="13">
        <v>25</v>
      </c>
      <c r="S29" s="14">
        <v>62.8</v>
      </c>
      <c r="T29" s="59">
        <f t="shared" si="0"/>
        <v>1.1097676048805944E-3</v>
      </c>
      <c r="U29" s="16">
        <f t="shared" si="1"/>
        <v>2.2560579250908894</v>
      </c>
      <c r="V29" s="73">
        <f t="shared" si="2"/>
        <v>11.178821846815378</v>
      </c>
      <c r="W29" s="17">
        <f t="shared" si="3"/>
        <v>88.821178153184619</v>
      </c>
      <c r="X29" s="16">
        <f t="shared" si="4"/>
        <v>2.3445733071549588</v>
      </c>
      <c r="Y29" s="73">
        <f t="shared" si="5"/>
        <v>7.6939642852378416</v>
      </c>
      <c r="Z29" s="17">
        <f t="shared" si="6"/>
        <v>92.30603571476216</v>
      </c>
      <c r="AA29" s="18">
        <f t="shared" si="7"/>
        <v>3.4848575615775363</v>
      </c>
      <c r="AB29" s="118">
        <v>1.414973347970818</v>
      </c>
      <c r="AC29" s="89">
        <f t="shared" si="8"/>
        <v>92.30603571476216</v>
      </c>
    </row>
    <row r="30" spans="2:29" x14ac:dyDescent="0.3">
      <c r="B30" s="6" t="s">
        <v>46</v>
      </c>
      <c r="R30" s="13">
        <v>26</v>
      </c>
      <c r="S30" s="14">
        <v>62.8</v>
      </c>
      <c r="T30" s="59">
        <f t="shared" si="0"/>
        <v>1.1097676048805944E-3</v>
      </c>
      <c r="U30" s="16">
        <f t="shared" si="1"/>
        <v>2.2560579250908894</v>
      </c>
      <c r="V30" s="73">
        <f t="shared" si="2"/>
        <v>11.178821846815378</v>
      </c>
      <c r="W30" s="17">
        <f t="shared" si="3"/>
        <v>88.821178153184619</v>
      </c>
      <c r="X30" s="16">
        <f t="shared" si="4"/>
        <v>2.3445733071549588</v>
      </c>
      <c r="Y30" s="73">
        <f t="shared" si="5"/>
        <v>7.6939642852378416</v>
      </c>
      <c r="Z30" s="17">
        <f t="shared" si="6"/>
        <v>92.30603571476216</v>
      </c>
      <c r="AA30" s="18">
        <f t="shared" si="7"/>
        <v>3.4848575615775363</v>
      </c>
      <c r="AB30" s="118">
        <v>1.4313637641589874</v>
      </c>
      <c r="AC30" s="89">
        <f t="shared" si="8"/>
        <v>92.453254272520923</v>
      </c>
    </row>
    <row r="31" spans="2:29" ht="15" thickBot="1" x14ac:dyDescent="0.35">
      <c r="R31" s="13">
        <v>27</v>
      </c>
      <c r="S31" s="14">
        <v>62.7</v>
      </c>
      <c r="T31" s="59">
        <f t="shared" si="0"/>
        <v>1.1080004590129503E-3</v>
      </c>
      <c r="U31" s="16">
        <f t="shared" si="1"/>
        <v>2.2596561035998057</v>
      </c>
      <c r="V31" s="73">
        <f t="shared" si="2"/>
        <v>11.037161275598207</v>
      </c>
      <c r="W31" s="17">
        <f t="shared" si="3"/>
        <v>88.962838724401792</v>
      </c>
      <c r="X31" s="16">
        <f t="shared" si="4"/>
        <v>2.3483126585220315</v>
      </c>
      <c r="Y31" s="73">
        <f t="shared" si="5"/>
        <v>7.5467457274790757</v>
      </c>
      <c r="Z31" s="17">
        <f t="shared" si="6"/>
        <v>92.453254272520923</v>
      </c>
      <c r="AA31" s="18">
        <f t="shared" si="7"/>
        <v>3.490415548119131</v>
      </c>
      <c r="AB31" s="118">
        <v>1.4471580313422192</v>
      </c>
      <c r="AC31" s="89">
        <f t="shared" si="8"/>
        <v>92.600943177109627</v>
      </c>
    </row>
    <row r="32" spans="2:29" x14ac:dyDescent="0.3">
      <c r="B32" s="98" t="s">
        <v>47</v>
      </c>
      <c r="C32" s="99">
        <f>INTERCEPT(AC4:AC118,_xlfn.ANCHORARRAY(AB4))</f>
        <v>83.029071350389302</v>
      </c>
      <c r="R32" s="13">
        <v>28</v>
      </c>
      <c r="S32" s="14">
        <v>62.6</v>
      </c>
      <c r="T32" s="59">
        <f t="shared" si="0"/>
        <v>1.106233313145306E-3</v>
      </c>
      <c r="U32" s="16">
        <f t="shared" si="1"/>
        <v>2.2632657778867067</v>
      </c>
      <c r="V32" s="73">
        <f t="shared" si="2"/>
        <v>10.895048114696593</v>
      </c>
      <c r="W32" s="17">
        <f t="shared" si="3"/>
        <v>89.104951885303407</v>
      </c>
      <c r="X32" s="16">
        <f t="shared" si="4"/>
        <v>2.3520639566985846</v>
      </c>
      <c r="Y32" s="73">
        <f t="shared" si="5"/>
        <v>7.3990568228903708</v>
      </c>
      <c r="Z32" s="17">
        <f t="shared" si="6"/>
        <v>92.600943177109627</v>
      </c>
      <c r="AA32" s="18">
        <f t="shared" si="7"/>
        <v>3.4959912918062219</v>
      </c>
      <c r="AB32" s="118">
        <v>1.4623979978989561</v>
      </c>
      <c r="AC32" s="89">
        <f t="shared" si="8"/>
        <v>92.749104686192979</v>
      </c>
    </row>
    <row r="33" spans="2:29" x14ac:dyDescent="0.3">
      <c r="B33" s="100" t="s">
        <v>48</v>
      </c>
      <c r="C33" s="101">
        <f>SLOPE(AC4:AC118,_xlfn.ANCHORARRAY(AB4))</f>
        <v>6.6387775224396988</v>
      </c>
      <c r="R33" s="13">
        <v>29</v>
      </c>
      <c r="S33" s="14">
        <v>62.5</v>
      </c>
      <c r="T33" s="59">
        <f t="shared" si="0"/>
        <v>1.1044661672776617E-3</v>
      </c>
      <c r="U33" s="16">
        <f t="shared" si="1"/>
        <v>2.2668870031313251</v>
      </c>
      <c r="V33" s="73">
        <f t="shared" si="2"/>
        <v>10.752480191680114</v>
      </c>
      <c r="W33" s="17">
        <f t="shared" si="3"/>
        <v>89.247519808319879</v>
      </c>
      <c r="X33" s="16">
        <f t="shared" si="4"/>
        <v>2.3558272590293017</v>
      </c>
      <c r="Y33" s="73">
        <f t="shared" si="5"/>
        <v>7.2508953138070265</v>
      </c>
      <c r="Z33" s="17">
        <f t="shared" si="6"/>
        <v>92.749104686192979</v>
      </c>
      <c r="AA33" s="18">
        <f t="shared" si="7"/>
        <v>3.5015848778730874</v>
      </c>
      <c r="AB33" s="118">
        <v>1.4771212547196624</v>
      </c>
      <c r="AC33" s="89">
        <f t="shared" si="8"/>
        <v>92.749104686192979</v>
      </c>
    </row>
    <row r="34" spans="2:29" ht="15" thickBot="1" x14ac:dyDescent="0.35">
      <c r="B34" s="102" t="s">
        <v>49</v>
      </c>
      <c r="C34" s="103">
        <f>(SUMIF(Z12:Z119,"&lt;=92",Z12:Z119)-(Z12*COUNTIF(Z12:Z119,"&lt;=92")))</f>
        <v>25.005170051755613</v>
      </c>
      <c r="R34" s="13">
        <v>30</v>
      </c>
      <c r="S34" s="14">
        <v>62.5</v>
      </c>
      <c r="T34" s="59">
        <f t="shared" si="0"/>
        <v>1.1044661672776617E-3</v>
      </c>
      <c r="U34" s="16">
        <f t="shared" si="1"/>
        <v>2.2668870031313251</v>
      </c>
      <c r="V34" s="73">
        <f t="shared" si="2"/>
        <v>10.752480191680114</v>
      </c>
      <c r="W34" s="17">
        <f t="shared" si="3"/>
        <v>89.247519808319879</v>
      </c>
      <c r="X34" s="16">
        <f t="shared" si="4"/>
        <v>2.3558272590293017</v>
      </c>
      <c r="Y34" s="73">
        <f t="shared" si="5"/>
        <v>7.2508953138070265</v>
      </c>
      <c r="Z34" s="17">
        <f t="shared" si="6"/>
        <v>92.749104686192979</v>
      </c>
      <c r="AA34" s="18">
        <f t="shared" si="7"/>
        <v>3.5015848778730874</v>
      </c>
      <c r="AB34" s="118">
        <v>1.4913616938342726</v>
      </c>
      <c r="AC34" s="89">
        <f t="shared" si="8"/>
        <v>92.897741071908044</v>
      </c>
    </row>
    <row r="35" spans="2:29" x14ac:dyDescent="0.3">
      <c r="R35" s="13">
        <v>31</v>
      </c>
      <c r="S35" s="14">
        <v>62.4</v>
      </c>
      <c r="T35" s="59">
        <f t="shared" si="0"/>
        <v>1.1026990214100176E-3</v>
      </c>
      <c r="U35" s="16">
        <f t="shared" si="1"/>
        <v>2.2705198348671125</v>
      </c>
      <c r="V35" s="73">
        <f t="shared" si="2"/>
        <v>10.609455320192417</v>
      </c>
      <c r="W35" s="17">
        <f t="shared" si="3"/>
        <v>89.39054467980759</v>
      </c>
      <c r="X35" s="16">
        <f t="shared" si="4"/>
        <v>2.3596026232264644</v>
      </c>
      <c r="Y35" s="73">
        <f t="shared" si="5"/>
        <v>7.1022589280919535</v>
      </c>
      <c r="Z35" s="17">
        <f t="shared" si="6"/>
        <v>92.897741071908044</v>
      </c>
      <c r="AA35" s="18">
        <f t="shared" si="7"/>
        <v>3.5071963921004636</v>
      </c>
      <c r="AB35" s="118">
        <v>1.505149978319906</v>
      </c>
      <c r="AC35" s="89">
        <f t="shared" si="8"/>
        <v>93.046854620980113</v>
      </c>
    </row>
    <row r="36" spans="2:29" x14ac:dyDescent="0.3">
      <c r="R36" s="13">
        <v>32</v>
      </c>
      <c r="S36" s="14">
        <v>62.3</v>
      </c>
      <c r="T36" s="59">
        <f t="shared" si="0"/>
        <v>1.1009318755423733E-3</v>
      </c>
      <c r="U36" s="16">
        <f t="shared" si="1"/>
        <v>2.2741643289840741</v>
      </c>
      <c r="V36" s="73">
        <f t="shared" si="2"/>
        <v>10.465971299839605</v>
      </c>
      <c r="W36" s="17">
        <f t="shared" si="3"/>
        <v>89.534028700160391</v>
      </c>
      <c r="X36" s="16">
        <f t="shared" si="4"/>
        <v>2.3633901073728949</v>
      </c>
      <c r="Y36" s="73">
        <f t="shared" si="5"/>
        <v>6.9531453790198867</v>
      </c>
      <c r="Z36" s="17">
        <f t="shared" si="6"/>
        <v>93.046854620980113</v>
      </c>
      <c r="AA36" s="18">
        <f t="shared" si="7"/>
        <v>3.5128259208197186</v>
      </c>
      <c r="AB36" s="118">
        <v>1.5185139398778875</v>
      </c>
      <c r="AC36" s="89">
        <f t="shared" si="8"/>
        <v>93.046854620980113</v>
      </c>
    </row>
    <row r="37" spans="2:29" x14ac:dyDescent="0.3">
      <c r="R37" s="13">
        <v>33</v>
      </c>
      <c r="S37" s="14">
        <v>62.3</v>
      </c>
      <c r="T37" s="59">
        <f t="shared" si="0"/>
        <v>1.1009318755423733E-3</v>
      </c>
      <c r="U37" s="16">
        <f t="shared" si="1"/>
        <v>2.2741643289840741</v>
      </c>
      <c r="V37" s="73">
        <f t="shared" si="2"/>
        <v>10.465971299839605</v>
      </c>
      <c r="W37" s="17">
        <f t="shared" si="3"/>
        <v>89.534028700160391</v>
      </c>
      <c r="X37" s="16">
        <f t="shared" si="4"/>
        <v>2.3633901073728949</v>
      </c>
      <c r="Y37" s="73">
        <f t="shared" si="5"/>
        <v>6.9531453790198867</v>
      </c>
      <c r="Z37" s="17">
        <f t="shared" si="6"/>
        <v>93.046854620980113</v>
      </c>
      <c r="AA37" s="18">
        <f t="shared" si="7"/>
        <v>3.5128259208197186</v>
      </c>
      <c r="AB37" s="118">
        <v>1.5314789170422551</v>
      </c>
      <c r="AC37" s="89">
        <f t="shared" si="8"/>
        <v>93.196447634840226</v>
      </c>
    </row>
    <row r="38" spans="2:29" x14ac:dyDescent="0.3">
      <c r="R38" s="13">
        <v>34</v>
      </c>
      <c r="S38" s="14">
        <v>62.2</v>
      </c>
      <c r="T38" s="59">
        <f t="shared" si="0"/>
        <v>1.0991647296747292E-3</v>
      </c>
      <c r="U38" s="16">
        <f t="shared" si="1"/>
        <v>2.2778205417316371</v>
      </c>
      <c r="V38" s="73">
        <f t="shared" si="2"/>
        <v>10.322025916077282</v>
      </c>
      <c r="W38" s="17">
        <f t="shared" si="3"/>
        <v>89.67797408392272</v>
      </c>
      <c r="X38" s="16">
        <f t="shared" si="4"/>
        <v>2.3671897699249418</v>
      </c>
      <c r="Y38" s="73">
        <f t="shared" si="5"/>
        <v>6.8035523651597707</v>
      </c>
      <c r="Z38" s="17">
        <f t="shared" si="6"/>
        <v>93.196447634840226</v>
      </c>
      <c r="AA38" s="18">
        <f t="shared" si="7"/>
        <v>3.5184735509175109</v>
      </c>
      <c r="AB38" s="118">
        <v>1.5440680443502757</v>
      </c>
      <c r="AC38" s="89">
        <f t="shared" si="8"/>
        <v>93.346522429743345</v>
      </c>
    </row>
    <row r="39" spans="2:29" x14ac:dyDescent="0.3">
      <c r="R39" s="13">
        <v>35</v>
      </c>
      <c r="S39" s="14">
        <v>62.1</v>
      </c>
      <c r="T39" s="59">
        <f t="shared" si="0"/>
        <v>1.0973975838070849E-3</v>
      </c>
      <c r="U39" s="16">
        <f t="shared" si="1"/>
        <v>2.281488529721543</v>
      </c>
      <c r="V39" s="73">
        <f t="shared" si="2"/>
        <v>10.177616940096733</v>
      </c>
      <c r="W39" s="17">
        <f t="shared" si="3"/>
        <v>89.822383059903274</v>
      </c>
      <c r="X39" s="16">
        <f t="shared" si="4"/>
        <v>2.371001669715481</v>
      </c>
      <c r="Y39" s="73">
        <f t="shared" si="5"/>
        <v>6.6534775702566602</v>
      </c>
      <c r="Z39" s="17">
        <f t="shared" si="6"/>
        <v>93.346522429743345</v>
      </c>
      <c r="AA39" s="18">
        <f t="shared" si="7"/>
        <v>3.5241393698400731</v>
      </c>
      <c r="AB39" s="118">
        <v>1.5563025007672873</v>
      </c>
      <c r="AC39" s="89">
        <f t="shared" si="8"/>
        <v>93.346522429743345</v>
      </c>
    </row>
    <row r="40" spans="2:29" x14ac:dyDescent="0.3">
      <c r="R40" s="13">
        <v>36</v>
      </c>
      <c r="S40" s="14">
        <v>62.1</v>
      </c>
      <c r="T40" s="59">
        <f t="shared" si="0"/>
        <v>1.0973975838070849E-3</v>
      </c>
      <c r="U40" s="16">
        <f t="shared" si="1"/>
        <v>2.281488529721543</v>
      </c>
      <c r="V40" s="73">
        <f t="shared" si="2"/>
        <v>10.177616940096733</v>
      </c>
      <c r="W40" s="17">
        <f t="shared" si="3"/>
        <v>89.822383059903274</v>
      </c>
      <c r="X40" s="16">
        <f t="shared" si="4"/>
        <v>2.371001669715481</v>
      </c>
      <c r="Y40" s="73">
        <f t="shared" si="5"/>
        <v>6.6534775702566602</v>
      </c>
      <c r="Z40" s="17">
        <f t="shared" si="6"/>
        <v>93.346522429743345</v>
      </c>
      <c r="AA40" s="18">
        <f t="shared" si="7"/>
        <v>3.5241393698400731</v>
      </c>
      <c r="AB40" s="118">
        <v>1.568201724066995</v>
      </c>
      <c r="AC40" s="89">
        <f t="shared" si="8"/>
        <v>93.497081336888101</v>
      </c>
    </row>
    <row r="41" spans="2:29" x14ac:dyDescent="0.3">
      <c r="R41" s="13">
        <v>37</v>
      </c>
      <c r="S41" s="14">
        <v>62</v>
      </c>
      <c r="T41" s="59">
        <f t="shared" si="0"/>
        <v>1.0956304379394404E-3</v>
      </c>
      <c r="U41" s="16">
        <f t="shared" si="1"/>
        <v>2.2851683499307716</v>
      </c>
      <c r="V41" s="73">
        <f t="shared" si="2"/>
        <v>10.032742128709781</v>
      </c>
      <c r="W41" s="17">
        <f t="shared" si="3"/>
        <v>89.967257871290215</v>
      </c>
      <c r="X41" s="16">
        <f t="shared" si="4"/>
        <v>2.3748258659569577</v>
      </c>
      <c r="Y41" s="73">
        <f t="shared" si="5"/>
        <v>6.5029186631119007</v>
      </c>
      <c r="Z41" s="17">
        <f t="shared" si="6"/>
        <v>93.497081336888101</v>
      </c>
      <c r="AA41" s="18">
        <f t="shared" si="7"/>
        <v>3.5298234655978806</v>
      </c>
      <c r="AB41" s="118">
        <v>1.5797835966168101</v>
      </c>
      <c r="AC41" s="89">
        <f t="shared" si="8"/>
        <v>93.497081336888101</v>
      </c>
    </row>
    <row r="42" spans="2:29" x14ac:dyDescent="0.3">
      <c r="R42" s="13">
        <v>38</v>
      </c>
      <c r="S42" s="14">
        <v>62</v>
      </c>
      <c r="T42" s="59">
        <f t="shared" si="0"/>
        <v>1.0956304379394404E-3</v>
      </c>
      <c r="U42" s="16">
        <f t="shared" si="1"/>
        <v>2.2851683499307716</v>
      </c>
      <c r="V42" s="73">
        <f t="shared" si="2"/>
        <v>10.032742128709781</v>
      </c>
      <c r="W42" s="17">
        <f t="shared" si="3"/>
        <v>89.967257871290215</v>
      </c>
      <c r="X42" s="16">
        <f t="shared" si="4"/>
        <v>2.3748258659569577</v>
      </c>
      <c r="Y42" s="73">
        <f t="shared" si="5"/>
        <v>6.5029186631119007</v>
      </c>
      <c r="Z42" s="17">
        <f t="shared" si="6"/>
        <v>93.497081336888101</v>
      </c>
      <c r="AA42" s="18">
        <f t="shared" si="7"/>
        <v>3.5298234655978806</v>
      </c>
      <c r="AB42" s="118">
        <v>1.5910646070264991</v>
      </c>
      <c r="AC42" s="89">
        <f t="shared" si="8"/>
        <v>93.648126702537368</v>
      </c>
    </row>
    <row r="43" spans="2:29" x14ac:dyDescent="0.3">
      <c r="R43" s="13">
        <v>39</v>
      </c>
      <c r="S43" s="14">
        <v>61.9</v>
      </c>
      <c r="T43" s="59">
        <f t="shared" si="0"/>
        <v>1.0938632920717963E-3</v>
      </c>
      <c r="U43" s="16">
        <f t="shared" si="1"/>
        <v>2.2888600597044886</v>
      </c>
      <c r="V43" s="73">
        <f t="shared" si="2"/>
        <v>9.8873992242327287</v>
      </c>
      <c r="W43" s="17">
        <f t="shared" si="3"/>
        <v>90.112600775767277</v>
      </c>
      <c r="X43" s="16">
        <f t="shared" si="4"/>
        <v>2.3786624182444491</v>
      </c>
      <c r="Y43" s="73">
        <f t="shared" si="5"/>
        <v>6.3518732974626291</v>
      </c>
      <c r="Z43" s="17">
        <f t="shared" si="6"/>
        <v>93.648126702537368</v>
      </c>
      <c r="AA43" s="18">
        <f t="shared" si="7"/>
        <v>3.5355259267700996</v>
      </c>
      <c r="AB43" s="118">
        <v>1.6020599913279623</v>
      </c>
      <c r="AC43" s="89">
        <f t="shared" si="8"/>
        <v>93.648126702537368</v>
      </c>
    </row>
    <row r="44" spans="2:29" x14ac:dyDescent="0.3">
      <c r="R44" s="13">
        <v>40</v>
      </c>
      <c r="S44" s="14">
        <v>61.9</v>
      </c>
      <c r="T44" s="59">
        <f t="shared" si="0"/>
        <v>1.0938632920717963E-3</v>
      </c>
      <c r="U44" s="16">
        <f t="shared" si="1"/>
        <v>2.2888600597044886</v>
      </c>
      <c r="V44" s="73">
        <f t="shared" si="2"/>
        <v>9.8873992242327287</v>
      </c>
      <c r="W44" s="17">
        <f t="shared" si="3"/>
        <v>90.112600775767277</v>
      </c>
      <c r="X44" s="16">
        <f t="shared" si="4"/>
        <v>2.3786624182444491</v>
      </c>
      <c r="Y44" s="73">
        <f t="shared" si="5"/>
        <v>6.3518732974626291</v>
      </c>
      <c r="Z44" s="17">
        <f t="shared" si="6"/>
        <v>93.648126702537368</v>
      </c>
      <c r="AA44" s="18">
        <f t="shared" si="7"/>
        <v>3.5355259267700996</v>
      </c>
      <c r="AB44" s="118">
        <v>1.6127838567197355</v>
      </c>
      <c r="AC44" s="89">
        <f t="shared" si="8"/>
        <v>93.799660888140153</v>
      </c>
    </row>
    <row r="45" spans="2:29" x14ac:dyDescent="0.3">
      <c r="R45" s="13">
        <v>41</v>
      </c>
      <c r="S45" s="14">
        <v>61.8</v>
      </c>
      <c r="T45" s="59">
        <f t="shared" si="0"/>
        <v>1.0920961462041519E-3</v>
      </c>
      <c r="U45" s="16">
        <f t="shared" si="1"/>
        <v>2.2925637167590263</v>
      </c>
      <c r="V45" s="73">
        <f t="shared" si="2"/>
        <v>9.7415859543690466</v>
      </c>
      <c r="W45" s="17">
        <f t="shared" si="3"/>
        <v>90.258414045630957</v>
      </c>
      <c r="X45" s="16">
        <f t="shared" si="4"/>
        <v>2.3825113865587602</v>
      </c>
      <c r="Y45" s="73">
        <f t="shared" si="5"/>
        <v>6.2003391118598428</v>
      </c>
      <c r="Z45" s="17">
        <f t="shared" si="6"/>
        <v>93.799660888140153</v>
      </c>
      <c r="AA45" s="18">
        <f t="shared" si="7"/>
        <v>3.5412468425092039</v>
      </c>
      <c r="AB45" s="118">
        <v>1.6232492903979006</v>
      </c>
      <c r="AC45" s="89">
        <f t="shared" si="8"/>
        <v>93.799660888140153</v>
      </c>
    </row>
    <row r="46" spans="2:29" x14ac:dyDescent="0.3">
      <c r="R46" s="13">
        <v>42</v>
      </c>
      <c r="S46" s="14">
        <v>61.8</v>
      </c>
      <c r="T46" s="59">
        <f t="shared" si="0"/>
        <v>1.0920961462041519E-3</v>
      </c>
      <c r="U46" s="16">
        <f t="shared" si="1"/>
        <v>2.2925637167590263</v>
      </c>
      <c r="V46" s="73">
        <f t="shared" si="2"/>
        <v>9.7415859543690466</v>
      </c>
      <c r="W46" s="17">
        <f t="shared" si="3"/>
        <v>90.258414045630957</v>
      </c>
      <c r="X46" s="16">
        <f t="shared" si="4"/>
        <v>2.3825113865587602</v>
      </c>
      <c r="Y46" s="73">
        <f t="shared" si="5"/>
        <v>6.2003391118598428</v>
      </c>
      <c r="Z46" s="17">
        <f t="shared" si="6"/>
        <v>93.799660888140153</v>
      </c>
      <c r="AA46" s="18">
        <f t="shared" si="7"/>
        <v>3.5412468425092039</v>
      </c>
      <c r="AB46" s="118">
        <v>1.6334684555795864</v>
      </c>
      <c r="AC46" s="89">
        <f t="shared" si="8"/>
        <v>93.951686270454786</v>
      </c>
    </row>
    <row r="47" spans="2:29" x14ac:dyDescent="0.3">
      <c r="R47" s="13">
        <v>43</v>
      </c>
      <c r="S47" s="14">
        <v>61.7</v>
      </c>
      <c r="T47" s="59">
        <f t="shared" si="0"/>
        <v>1.0903290003365079E-3</v>
      </c>
      <c r="U47" s="16">
        <f t="shared" si="1"/>
        <v>2.2962793791848912</v>
      </c>
      <c r="V47" s="73">
        <f t="shared" si="2"/>
        <v>9.5953000320909041</v>
      </c>
      <c r="W47" s="17">
        <f t="shared" si="3"/>
        <v>90.404699967909096</v>
      </c>
      <c r="X47" s="16">
        <f t="shared" si="4"/>
        <v>2.3863728312695516</v>
      </c>
      <c r="Y47" s="73">
        <f t="shared" si="5"/>
        <v>6.0483137295452183</v>
      </c>
      <c r="Z47" s="17">
        <f t="shared" si="6"/>
        <v>93.951686270454786</v>
      </c>
      <c r="AA47" s="18">
        <f t="shared" si="7"/>
        <v>3.5469863025456858</v>
      </c>
      <c r="AB47" s="118">
        <v>1.6434526764861874</v>
      </c>
      <c r="AC47" s="89">
        <f t="shared" si="8"/>
        <v>93.951686270454786</v>
      </c>
    </row>
    <row r="48" spans="2:29" x14ac:dyDescent="0.3">
      <c r="R48" s="13">
        <v>44</v>
      </c>
      <c r="S48" s="14">
        <v>61.7</v>
      </c>
      <c r="T48" s="59">
        <f t="shared" si="0"/>
        <v>1.0903290003365079E-3</v>
      </c>
      <c r="U48" s="16">
        <f t="shared" si="1"/>
        <v>2.2962793791848912</v>
      </c>
      <c r="V48" s="73">
        <f t="shared" si="2"/>
        <v>9.5953000320909041</v>
      </c>
      <c r="W48" s="17">
        <f t="shared" si="3"/>
        <v>90.404699967909096</v>
      </c>
      <c r="X48" s="16">
        <f t="shared" si="4"/>
        <v>2.3863728312695516</v>
      </c>
      <c r="Y48" s="73">
        <f t="shared" si="5"/>
        <v>6.0483137295452183</v>
      </c>
      <c r="Z48" s="17">
        <f t="shared" si="6"/>
        <v>93.951686270454786</v>
      </c>
      <c r="AA48" s="18">
        <f t="shared" si="7"/>
        <v>3.5469863025456858</v>
      </c>
      <c r="AB48" s="118">
        <v>1.6532125137753437</v>
      </c>
      <c r="AC48" s="89">
        <f t="shared" si="8"/>
        <v>94.104205241673071</v>
      </c>
    </row>
    <row r="49" spans="18:29" x14ac:dyDescent="0.3">
      <c r="R49" s="13">
        <v>45</v>
      </c>
      <c r="S49" s="14">
        <v>61.6</v>
      </c>
      <c r="T49" s="59">
        <f t="shared" si="0"/>
        <v>1.0885618544688635E-3</v>
      </c>
      <c r="U49" s="16">
        <f t="shared" si="1"/>
        <v>2.3000071054498021</v>
      </c>
      <c r="V49" s="73">
        <f t="shared" si="2"/>
        <v>9.4485391555195974</v>
      </c>
      <c r="W49" s="17">
        <f t="shared" si="3"/>
        <v>90.551460844480403</v>
      </c>
      <c r="X49" s="16">
        <f t="shared" si="4"/>
        <v>2.390246813138496</v>
      </c>
      <c r="Y49" s="73">
        <f t="shared" si="5"/>
        <v>5.8957947583269332</v>
      </c>
      <c r="Z49" s="17">
        <f t="shared" si="6"/>
        <v>94.104205241673071</v>
      </c>
      <c r="AA49" s="18">
        <f t="shared" si="7"/>
        <v>3.5527443971926642</v>
      </c>
      <c r="AB49" s="118">
        <v>1.6627578316815741</v>
      </c>
      <c r="AC49" s="89">
        <f t="shared" si="8"/>
        <v>94.104205241673071</v>
      </c>
    </row>
    <row r="50" spans="18:29" x14ac:dyDescent="0.3">
      <c r="R50" s="13">
        <v>46</v>
      </c>
      <c r="S50" s="14">
        <v>61.6</v>
      </c>
      <c r="T50" s="59">
        <f t="shared" si="0"/>
        <v>1.0885618544688635E-3</v>
      </c>
      <c r="U50" s="16">
        <f t="shared" si="1"/>
        <v>2.3000071054498021</v>
      </c>
      <c r="V50" s="73">
        <f t="shared" si="2"/>
        <v>9.4485391555195974</v>
      </c>
      <c r="W50" s="17">
        <f t="shared" si="3"/>
        <v>90.551460844480403</v>
      </c>
      <c r="X50" s="16">
        <f t="shared" si="4"/>
        <v>2.390246813138496</v>
      </c>
      <c r="Y50" s="73">
        <f t="shared" si="5"/>
        <v>5.8957947583269332</v>
      </c>
      <c r="Z50" s="17">
        <f t="shared" si="6"/>
        <v>94.104205241673071</v>
      </c>
      <c r="AA50" s="18">
        <f t="shared" si="7"/>
        <v>3.5527443971926642</v>
      </c>
      <c r="AB50" s="118">
        <v>1.6720978579357175</v>
      </c>
      <c r="AC50" s="89">
        <f t="shared" si="8"/>
        <v>94.104205241673071</v>
      </c>
    </row>
    <row r="51" spans="18:29" x14ac:dyDescent="0.3">
      <c r="R51" s="13">
        <v>47</v>
      </c>
      <c r="S51" s="14">
        <v>61.6</v>
      </c>
      <c r="T51" s="59">
        <f t="shared" si="0"/>
        <v>1.0885618544688635E-3</v>
      </c>
      <c r="U51" s="16">
        <f t="shared" si="1"/>
        <v>2.3000071054498021</v>
      </c>
      <c r="V51" s="73">
        <f t="shared" si="2"/>
        <v>9.4485391555195974</v>
      </c>
      <c r="W51" s="17">
        <f t="shared" si="3"/>
        <v>90.551460844480403</v>
      </c>
      <c r="X51" s="16">
        <f t="shared" si="4"/>
        <v>2.390246813138496</v>
      </c>
      <c r="Y51" s="73">
        <f t="shared" si="5"/>
        <v>5.8957947583269332</v>
      </c>
      <c r="Z51" s="17">
        <f t="shared" si="6"/>
        <v>94.104205241673071</v>
      </c>
      <c r="AA51" s="18">
        <f t="shared" si="7"/>
        <v>3.5527443971926642</v>
      </c>
      <c r="AB51" s="118">
        <v>1.6812412373755872</v>
      </c>
      <c r="AC51" s="89">
        <f t="shared" si="8"/>
        <v>94.257220209545736</v>
      </c>
    </row>
    <row r="52" spans="18:29" x14ac:dyDescent="0.3">
      <c r="R52" s="13">
        <v>48</v>
      </c>
      <c r="S52" s="14">
        <v>61.5</v>
      </c>
      <c r="T52" s="59">
        <f t="shared" si="0"/>
        <v>1.0867947086012192E-3</v>
      </c>
      <c r="U52" s="16">
        <f t="shared" si="1"/>
        <v>2.3037469544017535</v>
      </c>
      <c r="V52" s="73">
        <f t="shared" si="2"/>
        <v>9.3013010078049856</v>
      </c>
      <c r="W52" s="17">
        <f t="shared" si="3"/>
        <v>90.69869899219502</v>
      </c>
      <c r="X52" s="16">
        <f t="shared" si="4"/>
        <v>2.3941333933224618</v>
      </c>
      <c r="Y52" s="73">
        <f t="shared" si="5"/>
        <v>5.7427797904542661</v>
      </c>
      <c r="Z52" s="17">
        <f t="shared" si="6"/>
        <v>94.257220209545736</v>
      </c>
      <c r="AA52" s="18">
        <f t="shared" si="7"/>
        <v>3.5585212173507195</v>
      </c>
      <c r="AB52" s="118">
        <v>1.6901960800285136</v>
      </c>
      <c r="AC52" s="89">
        <f t="shared" si="8"/>
        <v>94.257220209545736</v>
      </c>
    </row>
    <row r="53" spans="18:29" x14ac:dyDescent="0.3">
      <c r="R53" s="13">
        <v>49</v>
      </c>
      <c r="S53" s="14">
        <v>61.5</v>
      </c>
      <c r="T53" s="59">
        <f t="shared" si="0"/>
        <v>1.0867947086012192E-3</v>
      </c>
      <c r="U53" s="16">
        <f t="shared" si="1"/>
        <v>2.3037469544017535</v>
      </c>
      <c r="V53" s="73">
        <f t="shared" si="2"/>
        <v>9.3013010078049856</v>
      </c>
      <c r="W53" s="17">
        <f t="shared" si="3"/>
        <v>90.69869899219502</v>
      </c>
      <c r="X53" s="16">
        <f t="shared" si="4"/>
        <v>2.3941333933224618</v>
      </c>
      <c r="Y53" s="73">
        <f t="shared" si="5"/>
        <v>5.7427797904542661</v>
      </c>
      <c r="Z53" s="17">
        <f t="shared" si="6"/>
        <v>94.257220209545736</v>
      </c>
      <c r="AA53" s="18">
        <f t="shared" si="7"/>
        <v>3.5585212173507195</v>
      </c>
      <c r="AB53" s="118">
        <v>1.6989700043360187</v>
      </c>
      <c r="AC53" s="89">
        <f t="shared" si="8"/>
        <v>94.41073359750915</v>
      </c>
    </row>
    <row r="54" spans="18:29" x14ac:dyDescent="0.3">
      <c r="R54" s="13">
        <v>50</v>
      </c>
      <c r="S54" s="14">
        <v>61.4</v>
      </c>
      <c r="T54" s="59">
        <f t="shared" si="0"/>
        <v>1.0850275627335749E-3</v>
      </c>
      <c r="U54" s="16">
        <f t="shared" si="1"/>
        <v>2.3074989852721144</v>
      </c>
      <c r="V54" s="73">
        <f t="shared" si="2"/>
        <v>9.1535832570033726</v>
      </c>
      <c r="W54" s="17">
        <f t="shared" si="3"/>
        <v>90.846416742996624</v>
      </c>
      <c r="X54" s="16">
        <f t="shared" si="4"/>
        <v>2.3980326333767326</v>
      </c>
      <c r="Y54" s="73">
        <f t="shared" si="5"/>
        <v>5.5892664024908445</v>
      </c>
      <c r="Z54" s="17">
        <f t="shared" si="6"/>
        <v>94.41073359750915</v>
      </c>
      <c r="AA54" s="18">
        <f t="shared" si="7"/>
        <v>3.5643168545125281</v>
      </c>
      <c r="AB54" s="118">
        <v>1.7075701760979363</v>
      </c>
      <c r="AC54" s="89">
        <f>Z55</f>
        <v>94.41073359750915</v>
      </c>
    </row>
    <row r="55" spans="18:29" x14ac:dyDescent="0.3">
      <c r="R55" s="13">
        <v>51</v>
      </c>
      <c r="S55" s="14">
        <v>61.4</v>
      </c>
      <c r="T55" s="59">
        <f t="shared" si="0"/>
        <v>1.0850275627335749E-3</v>
      </c>
      <c r="U55" s="16">
        <f t="shared" si="1"/>
        <v>2.3074989852721144</v>
      </c>
      <c r="V55" s="73">
        <f t="shared" si="2"/>
        <v>9.1535832570033726</v>
      </c>
      <c r="W55" s="17">
        <f t="shared" si="3"/>
        <v>90.846416742996624</v>
      </c>
      <c r="X55" s="16">
        <f t="shared" si="4"/>
        <v>2.3980326333767326</v>
      </c>
      <c r="Y55" s="73">
        <f t="shared" si="5"/>
        <v>5.5892664024908445</v>
      </c>
      <c r="Z55" s="17">
        <f t="shared" si="6"/>
        <v>94.41073359750915</v>
      </c>
      <c r="AA55" s="18">
        <f t="shared" si="7"/>
        <v>3.5643168545125281</v>
      </c>
      <c r="AB55" s="118">
        <v>1.7160033436347992</v>
      </c>
      <c r="AC55" s="89">
        <f t="shared" si="8"/>
        <v>94.41073359750915</v>
      </c>
    </row>
    <row r="56" spans="18:29" x14ac:dyDescent="0.3">
      <c r="R56" s="13">
        <v>52</v>
      </c>
      <c r="S56" s="14">
        <v>61.4</v>
      </c>
      <c r="T56" s="59">
        <f t="shared" si="0"/>
        <v>1.0850275627335749E-3</v>
      </c>
      <c r="U56" s="16">
        <f t="shared" si="1"/>
        <v>2.3074989852721144</v>
      </c>
      <c r="V56" s="73">
        <f t="shared" si="2"/>
        <v>9.1535832570033726</v>
      </c>
      <c r="W56" s="17">
        <f t="shared" si="3"/>
        <v>90.846416742996624</v>
      </c>
      <c r="X56" s="16">
        <f t="shared" si="4"/>
        <v>2.3980326333767326</v>
      </c>
      <c r="Y56" s="73">
        <f t="shared" si="5"/>
        <v>5.5892664024908445</v>
      </c>
      <c r="Z56" s="17">
        <f t="shared" si="6"/>
        <v>94.41073359750915</v>
      </c>
      <c r="AA56" s="18">
        <f t="shared" si="7"/>
        <v>3.5643168545125281</v>
      </c>
      <c r="AB56" s="118">
        <v>1.7242758696007889</v>
      </c>
      <c r="AC56" s="89">
        <f t="shared" si="8"/>
        <v>94.564747844813382</v>
      </c>
    </row>
    <row r="57" spans="18:29" x14ac:dyDescent="0.3">
      <c r="R57" s="13">
        <v>53</v>
      </c>
      <c r="S57" s="14">
        <v>61.3</v>
      </c>
      <c r="T57" s="59">
        <f t="shared" si="0"/>
        <v>1.0832604168659308E-3</v>
      </c>
      <c r="U57" s="16">
        <f t="shared" si="1"/>
        <v>2.3112632576787568</v>
      </c>
      <c r="V57" s="73">
        <f t="shared" si="2"/>
        <v>9.0053835559544595</v>
      </c>
      <c r="W57" s="17">
        <f t="shared" si="3"/>
        <v>90.994616444045533</v>
      </c>
      <c r="X57" s="16">
        <f t="shared" si="4"/>
        <v>2.4019445952582599</v>
      </c>
      <c r="Y57" s="73">
        <f t="shared" si="5"/>
        <v>5.4352521551866211</v>
      </c>
      <c r="Z57" s="17">
        <f t="shared" si="6"/>
        <v>94.564747844813382</v>
      </c>
      <c r="AA57" s="18">
        <f t="shared" si="7"/>
        <v>3.5701314007678384</v>
      </c>
      <c r="AB57" s="118">
        <v>1.7323937598229686</v>
      </c>
      <c r="AC57" s="89">
        <f t="shared" si="8"/>
        <v>94.564747844813382</v>
      </c>
    </row>
    <row r="58" spans="18:29" x14ac:dyDescent="0.3">
      <c r="R58" s="13">
        <v>54</v>
      </c>
      <c r="S58" s="14">
        <v>61.3</v>
      </c>
      <c r="T58" s="59">
        <f t="shared" si="0"/>
        <v>1.0832604168659308E-3</v>
      </c>
      <c r="U58" s="16">
        <f t="shared" si="1"/>
        <v>2.3112632576787568</v>
      </c>
      <c r="V58" s="73">
        <f t="shared" si="2"/>
        <v>9.0053835559544595</v>
      </c>
      <c r="W58" s="17">
        <f t="shared" si="3"/>
        <v>90.994616444045533</v>
      </c>
      <c r="X58" s="16">
        <f t="shared" si="4"/>
        <v>2.4019445952582599</v>
      </c>
      <c r="Y58" s="73">
        <f t="shared" si="5"/>
        <v>5.4352521551866211</v>
      </c>
      <c r="Z58" s="17">
        <f t="shared" si="6"/>
        <v>94.564747844813382</v>
      </c>
      <c r="AA58" s="18">
        <f t="shared" si="7"/>
        <v>3.5701314007678384</v>
      </c>
      <c r="AB58" s="118">
        <v>1.7403626894942439</v>
      </c>
      <c r="AC58" s="89">
        <f t="shared" si="8"/>
        <v>94.719265406651346</v>
      </c>
    </row>
    <row r="59" spans="18:29" x14ac:dyDescent="0.3">
      <c r="R59" s="13">
        <v>55</v>
      </c>
      <c r="S59" s="14">
        <v>61.2</v>
      </c>
      <c r="T59" s="59">
        <f t="shared" si="0"/>
        <v>1.0814932709982863E-3</v>
      </c>
      <c r="U59" s="16">
        <f t="shared" si="1"/>
        <v>2.3150398316292131</v>
      </c>
      <c r="V59" s="73">
        <f t="shared" si="2"/>
        <v>8.8566995421569654</v>
      </c>
      <c r="W59" s="17">
        <f t="shared" si="3"/>
        <v>91.14330045784304</v>
      </c>
      <c r="X59" s="16">
        <f t="shared" si="4"/>
        <v>2.4058693413289443</v>
      </c>
      <c r="Y59" s="73">
        <f t="shared" si="5"/>
        <v>5.2807345933486571</v>
      </c>
      <c r="Z59" s="17">
        <f t="shared" si="6"/>
        <v>94.719265406651346</v>
      </c>
      <c r="AA59" s="18">
        <f t="shared" si="7"/>
        <v>3.5759649488083083</v>
      </c>
      <c r="AB59" s="118">
        <v>1.7481880270062005</v>
      </c>
      <c r="AC59" s="89">
        <f t="shared" si="8"/>
        <v>94.719265406651346</v>
      </c>
    </row>
    <row r="60" spans="18:29" x14ac:dyDescent="0.3">
      <c r="R60" s="13">
        <v>56</v>
      </c>
      <c r="S60" s="14">
        <v>61.2</v>
      </c>
      <c r="T60" s="59">
        <f t="shared" si="0"/>
        <v>1.0814932709982863E-3</v>
      </c>
      <c r="U60" s="16">
        <f t="shared" si="1"/>
        <v>2.3150398316292131</v>
      </c>
      <c r="V60" s="73">
        <f t="shared" si="2"/>
        <v>8.8566995421569654</v>
      </c>
      <c r="W60" s="17">
        <f t="shared" si="3"/>
        <v>91.14330045784304</v>
      </c>
      <c r="X60" s="16">
        <f t="shared" si="4"/>
        <v>2.4058693413289443</v>
      </c>
      <c r="Y60" s="73">
        <f t="shared" si="5"/>
        <v>5.2807345933486571</v>
      </c>
      <c r="Z60" s="17">
        <f t="shared" si="6"/>
        <v>94.719265406651346</v>
      </c>
      <c r="AA60" s="18">
        <f t="shared" si="7"/>
        <v>3.5759649488083083</v>
      </c>
      <c r="AB60" s="118">
        <v>1.7558748556724915</v>
      </c>
      <c r="AC60" s="89">
        <f t="shared" si="8"/>
        <v>94.719265406651346</v>
      </c>
    </row>
    <row r="61" spans="18:29" x14ac:dyDescent="0.3">
      <c r="R61" s="13">
        <v>57</v>
      </c>
      <c r="S61" s="14">
        <v>61.2</v>
      </c>
      <c r="T61" s="59">
        <f t="shared" si="0"/>
        <v>1.0814932709982863E-3</v>
      </c>
      <c r="U61" s="16">
        <f t="shared" si="1"/>
        <v>2.3150398316292131</v>
      </c>
      <c r="V61" s="73">
        <f t="shared" si="2"/>
        <v>8.8566995421569654</v>
      </c>
      <c r="W61" s="17">
        <f t="shared" si="3"/>
        <v>91.14330045784304</v>
      </c>
      <c r="X61" s="16">
        <f t="shared" si="4"/>
        <v>2.4058693413289443</v>
      </c>
      <c r="Y61" s="73">
        <f t="shared" si="5"/>
        <v>5.2807345933486571</v>
      </c>
      <c r="Z61" s="17">
        <f t="shared" si="6"/>
        <v>94.719265406651346</v>
      </c>
      <c r="AA61" s="18">
        <f t="shared" si="7"/>
        <v>3.5759649488083083</v>
      </c>
      <c r="AB61" s="118">
        <v>1.7634279935629373</v>
      </c>
      <c r="AC61" s="89">
        <f t="shared" si="8"/>
        <v>94.874288754289068</v>
      </c>
    </row>
    <row r="62" spans="18:29" x14ac:dyDescent="0.3">
      <c r="R62" s="13">
        <v>58</v>
      </c>
      <c r="S62" s="14">
        <v>61.1</v>
      </c>
      <c r="T62" s="59">
        <f t="shared" si="0"/>
        <v>1.0797261251306422E-3</v>
      </c>
      <c r="U62" s="16">
        <f t="shared" si="1"/>
        <v>2.3188287675238595</v>
      </c>
      <c r="V62" s="73">
        <f t="shared" si="2"/>
        <v>8.7075288376433306</v>
      </c>
      <c r="W62" s="17">
        <f t="shared" si="3"/>
        <v>91.292471162356662</v>
      </c>
      <c r="X62" s="16">
        <f t="shared" si="4"/>
        <v>2.4098069343589423</v>
      </c>
      <c r="Y62" s="73">
        <f t="shared" si="5"/>
        <v>5.1257112457109288</v>
      </c>
      <c r="Z62" s="17">
        <f t="shared" si="6"/>
        <v>94.874288754289068</v>
      </c>
      <c r="AA62" s="18">
        <f t="shared" si="7"/>
        <v>3.5818175919324018</v>
      </c>
      <c r="AB62" s="118">
        <v>1.7708520116421442</v>
      </c>
      <c r="AC62" s="89">
        <f t="shared" si="8"/>
        <v>94.874288754289068</v>
      </c>
    </row>
    <row r="63" spans="18:29" x14ac:dyDescent="0.3">
      <c r="R63" s="13">
        <v>59</v>
      </c>
      <c r="S63" s="14">
        <v>61.1</v>
      </c>
      <c r="T63" s="59">
        <f t="shared" si="0"/>
        <v>1.0797261251306422E-3</v>
      </c>
      <c r="U63" s="16">
        <f t="shared" si="1"/>
        <v>2.3188287675238595</v>
      </c>
      <c r="V63" s="73">
        <f t="shared" si="2"/>
        <v>8.7075288376433306</v>
      </c>
      <c r="W63" s="17">
        <f t="shared" si="3"/>
        <v>91.292471162356662</v>
      </c>
      <c r="X63" s="16">
        <f t="shared" si="4"/>
        <v>2.4098069343589423</v>
      </c>
      <c r="Y63" s="73">
        <f t="shared" si="5"/>
        <v>5.1257112457109288</v>
      </c>
      <c r="Z63" s="17">
        <f t="shared" si="6"/>
        <v>94.874288754289068</v>
      </c>
      <c r="AA63" s="18">
        <f t="shared" si="7"/>
        <v>3.5818175919324018</v>
      </c>
      <c r="AB63" s="118">
        <v>1.7781512503836436</v>
      </c>
      <c r="AC63" s="89">
        <f t="shared" si="8"/>
        <v>94.874288754289068</v>
      </c>
    </row>
    <row r="64" spans="18:29" x14ac:dyDescent="0.3">
      <c r="R64" s="13">
        <v>60</v>
      </c>
      <c r="S64" s="14">
        <v>61.1</v>
      </c>
      <c r="T64" s="59">
        <f t="shared" si="0"/>
        <v>1.0797261251306422E-3</v>
      </c>
      <c r="U64" s="16">
        <f t="shared" si="1"/>
        <v>2.3188287675238595</v>
      </c>
      <c r="V64" s="73">
        <f t="shared" si="2"/>
        <v>8.7075288376433306</v>
      </c>
      <c r="W64" s="17">
        <f t="shared" si="3"/>
        <v>91.292471162356662</v>
      </c>
      <c r="X64" s="16">
        <f t="shared" si="4"/>
        <v>2.4098069343589423</v>
      </c>
      <c r="Y64" s="73">
        <f t="shared" si="5"/>
        <v>5.1257112457109288</v>
      </c>
      <c r="Z64" s="17">
        <f t="shared" si="6"/>
        <v>94.874288754289068</v>
      </c>
      <c r="AA64" s="18">
        <f t="shared" si="7"/>
        <v>3.5818175919324018</v>
      </c>
      <c r="AB64" s="118">
        <v>1.7853298350107671</v>
      </c>
      <c r="AC64" s="89">
        <f t="shared" si="8"/>
        <v>94.874288754289068</v>
      </c>
    </row>
    <row r="65" spans="18:29" x14ac:dyDescent="0.3">
      <c r="R65" s="13">
        <v>61</v>
      </c>
      <c r="S65" s="14">
        <v>61.1</v>
      </c>
      <c r="T65" s="59">
        <f t="shared" si="0"/>
        <v>1.0797261251306422E-3</v>
      </c>
      <c r="U65" s="16">
        <f t="shared" si="1"/>
        <v>2.3188287675238595</v>
      </c>
      <c r="V65" s="73">
        <f t="shared" si="2"/>
        <v>8.7075288376433306</v>
      </c>
      <c r="W65" s="17">
        <f t="shared" si="3"/>
        <v>91.292471162356662</v>
      </c>
      <c r="X65" s="16">
        <f t="shared" si="4"/>
        <v>2.4098069343589423</v>
      </c>
      <c r="Y65" s="73">
        <f t="shared" si="5"/>
        <v>5.1257112457109288</v>
      </c>
      <c r="Z65" s="17">
        <f t="shared" si="6"/>
        <v>94.874288754289068</v>
      </c>
      <c r="AA65" s="18">
        <f t="shared" si="7"/>
        <v>3.5818175919324018</v>
      </c>
      <c r="AB65" s="118">
        <v>1.7923916894982539</v>
      </c>
      <c r="AC65" s="89">
        <f t="shared" si="8"/>
        <v>95.029820375197744</v>
      </c>
    </row>
    <row r="66" spans="18:29" x14ac:dyDescent="0.3">
      <c r="R66" s="13">
        <v>62</v>
      </c>
      <c r="S66" s="14">
        <v>61</v>
      </c>
      <c r="T66" s="59">
        <f t="shared" si="0"/>
        <v>1.0779589792629979E-3</v>
      </c>
      <c r="U66" s="16">
        <f t="shared" si="1"/>
        <v>2.3226301261591451</v>
      </c>
      <c r="V66" s="73">
        <f t="shared" si="2"/>
        <v>8.5578690488525506</v>
      </c>
      <c r="W66" s="17">
        <f t="shared" si="3"/>
        <v>91.442130951147448</v>
      </c>
      <c r="X66" s="16">
        <f t="shared" si="4"/>
        <v>2.4137574375300228</v>
      </c>
      <c r="Y66" s="73">
        <f t="shared" si="5"/>
        <v>4.9701796248022507</v>
      </c>
      <c r="Z66" s="17">
        <f t="shared" si="6"/>
        <v>95.029820375197744</v>
      </c>
      <c r="AA66" s="18">
        <f t="shared" si="7"/>
        <v>3.5876894240502999</v>
      </c>
      <c r="AB66" s="118">
        <v>1.7993405494535817</v>
      </c>
      <c r="AC66" s="89">
        <f t="shared" si="8"/>
        <v>95.029820375197744</v>
      </c>
    </row>
    <row r="67" spans="18:29" x14ac:dyDescent="0.3">
      <c r="R67" s="13">
        <v>63</v>
      </c>
      <c r="S67" s="14">
        <v>61</v>
      </c>
      <c r="T67" s="59">
        <f t="shared" si="0"/>
        <v>1.0779589792629979E-3</v>
      </c>
      <c r="U67" s="16">
        <f t="shared" si="1"/>
        <v>2.3226301261591451</v>
      </c>
      <c r="V67" s="73">
        <f t="shared" si="2"/>
        <v>8.5578690488525506</v>
      </c>
      <c r="W67" s="17">
        <f t="shared" si="3"/>
        <v>91.442130951147448</v>
      </c>
      <c r="X67" s="16">
        <f t="shared" si="4"/>
        <v>2.4137574375300228</v>
      </c>
      <c r="Y67" s="73">
        <f t="shared" si="5"/>
        <v>4.9701796248022507</v>
      </c>
      <c r="Z67" s="17">
        <f t="shared" si="6"/>
        <v>95.029820375197744</v>
      </c>
      <c r="AA67" s="18">
        <f t="shared" si="7"/>
        <v>3.5876894240502999</v>
      </c>
      <c r="AB67" s="118">
        <v>1.8061799739838871</v>
      </c>
      <c r="AC67" s="89">
        <f t="shared" si="8"/>
        <v>95.029820375197744</v>
      </c>
    </row>
    <row r="68" spans="18:29" x14ac:dyDescent="0.3">
      <c r="R68" s="13">
        <v>64</v>
      </c>
      <c r="S68" s="14">
        <v>61</v>
      </c>
      <c r="T68" s="59">
        <f t="shared" si="0"/>
        <v>1.0779589792629979E-3</v>
      </c>
      <c r="U68" s="16">
        <f t="shared" si="1"/>
        <v>2.3226301261591451</v>
      </c>
      <c r="V68" s="73">
        <f t="shared" si="2"/>
        <v>8.5578690488525506</v>
      </c>
      <c r="W68" s="17">
        <f t="shared" si="3"/>
        <v>91.442130951147448</v>
      </c>
      <c r="X68" s="16">
        <f t="shared" si="4"/>
        <v>2.4137574375300228</v>
      </c>
      <c r="Y68" s="73">
        <f t="shared" si="5"/>
        <v>4.9701796248022507</v>
      </c>
      <c r="Z68" s="17">
        <f t="shared" si="6"/>
        <v>95.029820375197744</v>
      </c>
      <c r="AA68" s="18">
        <f t="shared" si="7"/>
        <v>3.5876894240502999</v>
      </c>
      <c r="AB68" s="118">
        <v>1.8129133566428555</v>
      </c>
      <c r="AC68" s="89">
        <f t="shared" si="8"/>
        <v>95.185862773186571</v>
      </c>
    </row>
    <row r="69" spans="18:29" x14ac:dyDescent="0.3">
      <c r="R69" s="13">
        <v>65</v>
      </c>
      <c r="S69" s="14">
        <v>60.9</v>
      </c>
      <c r="T69" s="59">
        <f t="shared" ref="T69:T119" si="9">(PI()*$D$10^2/4*S69)*10^-9</f>
        <v>1.0761918333953536E-3</v>
      </c>
      <c r="U69" s="16">
        <f t="shared" ref="U69:U119" si="10">$D$14/T69*10^-6</f>
        <v>2.3264439687308345</v>
      </c>
      <c r="V69" s="73">
        <f t="shared" ref="V69:V119" si="11">(1-(U69/$D$12))*100</f>
        <v>8.4077177665025751</v>
      </c>
      <c r="W69" s="17">
        <f t="shared" ref="W69:W83" si="12">100-V69</f>
        <v>91.592282233497428</v>
      </c>
      <c r="X69" s="16">
        <f t="shared" ref="X69:X119" si="13">$D$15/$U$119*U69</f>
        <v>2.4177209144389389</v>
      </c>
      <c r="Y69" s="73">
        <f t="shared" ref="Y69:Y86" si="14">(1-(X69/$D$12))*100</f>
        <v>4.8141372268134308</v>
      </c>
      <c r="Z69" s="17">
        <f t="shared" ref="Z69:Z83" si="15">100-Y69</f>
        <v>95.185862773186571</v>
      </c>
      <c r="AA69" s="18">
        <f t="shared" ref="AA69:AA83" si="16">V69-Y69</f>
        <v>3.5935805396891443</v>
      </c>
      <c r="AB69" s="118">
        <v>1.8195439355418688</v>
      </c>
      <c r="AC69" s="89">
        <f t="shared" ref="AC69:AC82" si="17">Z70</f>
        <v>95.185862773186571</v>
      </c>
    </row>
    <row r="70" spans="18:29" x14ac:dyDescent="0.3">
      <c r="R70" s="13">
        <v>66</v>
      </c>
      <c r="S70" s="14">
        <v>60.9</v>
      </c>
      <c r="T70" s="59">
        <f t="shared" si="9"/>
        <v>1.0761918333953536E-3</v>
      </c>
      <c r="U70" s="16">
        <f t="shared" si="10"/>
        <v>2.3264439687308345</v>
      </c>
      <c r="V70" s="73">
        <f t="shared" si="11"/>
        <v>8.4077177665025751</v>
      </c>
      <c r="W70" s="17">
        <f t="shared" si="12"/>
        <v>91.592282233497428</v>
      </c>
      <c r="X70" s="16">
        <f t="shared" si="13"/>
        <v>2.4177209144389389</v>
      </c>
      <c r="Y70" s="73">
        <f t="shared" si="14"/>
        <v>4.8141372268134308</v>
      </c>
      <c r="Z70" s="17">
        <f t="shared" si="15"/>
        <v>95.185862773186571</v>
      </c>
      <c r="AA70" s="18">
        <f t="shared" si="16"/>
        <v>3.5935805396891443</v>
      </c>
      <c r="AB70" s="118">
        <v>1.8260748027008264</v>
      </c>
      <c r="AC70" s="89">
        <f t="shared" si="17"/>
        <v>95.185862773186571</v>
      </c>
    </row>
    <row r="71" spans="18:29" x14ac:dyDescent="0.3">
      <c r="R71" s="13">
        <v>67</v>
      </c>
      <c r="S71" s="14">
        <v>60.9</v>
      </c>
      <c r="T71" s="59">
        <f t="shared" si="9"/>
        <v>1.0761918333953536E-3</v>
      </c>
      <c r="U71" s="16">
        <f t="shared" si="10"/>
        <v>2.3264439687308345</v>
      </c>
      <c r="V71" s="73">
        <f t="shared" si="11"/>
        <v>8.4077177665025751</v>
      </c>
      <c r="W71" s="17">
        <f t="shared" si="12"/>
        <v>91.592282233497428</v>
      </c>
      <c r="X71" s="16">
        <f t="shared" si="13"/>
        <v>2.4177209144389389</v>
      </c>
      <c r="Y71" s="73">
        <f t="shared" si="14"/>
        <v>4.8141372268134308</v>
      </c>
      <c r="Z71" s="17">
        <f t="shared" si="15"/>
        <v>95.185862773186571</v>
      </c>
      <c r="AA71" s="18">
        <f t="shared" si="16"/>
        <v>3.5935805396891443</v>
      </c>
      <c r="AB71" s="118">
        <v>1.8325089127062364</v>
      </c>
      <c r="AC71" s="89">
        <f t="shared" si="17"/>
        <v>95.185862773186571</v>
      </c>
    </row>
    <row r="72" spans="18:29" x14ac:dyDescent="0.3">
      <c r="R72" s="13">
        <v>68</v>
      </c>
      <c r="S72" s="14">
        <v>60.9</v>
      </c>
      <c r="T72" s="59">
        <f t="shared" si="9"/>
        <v>1.0761918333953536E-3</v>
      </c>
      <c r="U72" s="16">
        <f t="shared" si="10"/>
        <v>2.3264439687308345</v>
      </c>
      <c r="V72" s="73">
        <f t="shared" si="11"/>
        <v>8.4077177665025751</v>
      </c>
      <c r="W72" s="17">
        <f t="shared" si="12"/>
        <v>91.592282233497428</v>
      </c>
      <c r="X72" s="16">
        <f t="shared" si="13"/>
        <v>2.4177209144389389</v>
      </c>
      <c r="Y72" s="73">
        <f t="shared" si="14"/>
        <v>4.8141372268134308</v>
      </c>
      <c r="Z72" s="17">
        <f t="shared" si="15"/>
        <v>95.185862773186571</v>
      </c>
      <c r="AA72" s="18">
        <f t="shared" si="16"/>
        <v>3.5935805396891443</v>
      </c>
      <c r="AB72" s="118">
        <v>1.8388490907372552</v>
      </c>
      <c r="AC72" s="89">
        <f t="shared" si="17"/>
        <v>95.342418468537232</v>
      </c>
    </row>
    <row r="73" spans="18:29" x14ac:dyDescent="0.3">
      <c r="R73" s="13">
        <v>69</v>
      </c>
      <c r="S73" s="14">
        <v>60.8</v>
      </c>
      <c r="T73" s="59">
        <f t="shared" si="9"/>
        <v>1.0744246875277093E-3</v>
      </c>
      <c r="U73" s="16">
        <f t="shared" si="10"/>
        <v>2.3302703568373002</v>
      </c>
      <c r="V73" s="73">
        <f t="shared" si="11"/>
        <v>8.2570725654606214</v>
      </c>
      <c r="W73" s="17">
        <f t="shared" si="12"/>
        <v>91.742927434539382</v>
      </c>
      <c r="X73" s="16">
        <f t="shared" si="13"/>
        <v>2.4216974291008455</v>
      </c>
      <c r="Y73" s="73">
        <f t="shared" si="14"/>
        <v>4.6575815314627729</v>
      </c>
      <c r="Z73" s="17">
        <f t="shared" si="15"/>
        <v>95.342418468537232</v>
      </c>
      <c r="AA73" s="18">
        <f t="shared" si="16"/>
        <v>3.5994910339978485</v>
      </c>
      <c r="AB73" s="118">
        <v>1.8450980400142569</v>
      </c>
      <c r="AC73" s="89">
        <f t="shared" si="17"/>
        <v>95.342418468537232</v>
      </c>
    </row>
    <row r="74" spans="18:29" x14ac:dyDescent="0.3">
      <c r="R74" s="13">
        <v>70</v>
      </c>
      <c r="S74" s="14">
        <v>60.8</v>
      </c>
      <c r="T74" s="59">
        <f t="shared" si="9"/>
        <v>1.0744246875277093E-3</v>
      </c>
      <c r="U74" s="16">
        <f t="shared" si="10"/>
        <v>2.3302703568373002</v>
      </c>
      <c r="V74" s="73">
        <f t="shared" si="11"/>
        <v>8.2570725654606214</v>
      </c>
      <c r="W74" s="17">
        <f t="shared" si="12"/>
        <v>91.742927434539382</v>
      </c>
      <c r="X74" s="16">
        <f t="shared" si="13"/>
        <v>2.4216974291008455</v>
      </c>
      <c r="Y74" s="73">
        <f t="shared" si="14"/>
        <v>4.6575815314627729</v>
      </c>
      <c r="Z74" s="17">
        <f t="shared" si="15"/>
        <v>95.342418468537232</v>
      </c>
      <c r="AA74" s="18">
        <f t="shared" si="16"/>
        <v>3.5994910339978485</v>
      </c>
      <c r="AB74" s="118">
        <v>1.8512583487190752</v>
      </c>
      <c r="AC74" s="89">
        <f t="shared" si="17"/>
        <v>95.342418468537232</v>
      </c>
    </row>
    <row r="75" spans="18:29" x14ac:dyDescent="0.3">
      <c r="R75" s="13">
        <v>71</v>
      </c>
      <c r="S75" s="14">
        <v>60.8</v>
      </c>
      <c r="T75" s="59">
        <f t="shared" si="9"/>
        <v>1.0744246875277093E-3</v>
      </c>
      <c r="U75" s="16">
        <f t="shared" si="10"/>
        <v>2.3302703568373002</v>
      </c>
      <c r="V75" s="73">
        <f t="shared" si="11"/>
        <v>8.2570725654606214</v>
      </c>
      <c r="W75" s="17">
        <f t="shared" si="12"/>
        <v>91.742927434539382</v>
      </c>
      <c r="X75" s="16">
        <f t="shared" si="13"/>
        <v>2.4216974291008455</v>
      </c>
      <c r="Y75" s="73">
        <f t="shared" si="14"/>
        <v>4.6575815314627729</v>
      </c>
      <c r="Z75" s="17">
        <f t="shared" si="15"/>
        <v>95.342418468537232</v>
      </c>
      <c r="AA75" s="18">
        <f t="shared" si="16"/>
        <v>3.5994910339978485</v>
      </c>
      <c r="AB75" s="118">
        <v>1.8573324964312685</v>
      </c>
      <c r="AC75" s="89">
        <f t="shared" si="17"/>
        <v>95.342418468537232</v>
      </c>
    </row>
    <row r="76" spans="18:29" x14ac:dyDescent="0.3">
      <c r="R76" s="13">
        <v>72</v>
      </c>
      <c r="S76" s="14">
        <v>60.8</v>
      </c>
      <c r="T76" s="59">
        <f t="shared" si="9"/>
        <v>1.0744246875277093E-3</v>
      </c>
      <c r="U76" s="16">
        <f t="shared" si="10"/>
        <v>2.3302703568373002</v>
      </c>
      <c r="V76" s="73">
        <f t="shared" si="11"/>
        <v>8.2570725654606214</v>
      </c>
      <c r="W76" s="17">
        <f t="shared" si="12"/>
        <v>91.742927434539382</v>
      </c>
      <c r="X76" s="16">
        <f t="shared" si="13"/>
        <v>2.4216974291008455</v>
      </c>
      <c r="Y76" s="73">
        <f t="shared" si="14"/>
        <v>4.6575815314627729</v>
      </c>
      <c r="Z76" s="17">
        <f t="shared" si="15"/>
        <v>95.342418468537232</v>
      </c>
      <c r="AA76" s="18">
        <f t="shared" si="16"/>
        <v>3.5994910339978485</v>
      </c>
      <c r="AB76" s="118">
        <v>1.8633228601204559</v>
      </c>
      <c r="AC76" s="89">
        <f t="shared" si="17"/>
        <v>95.49948999813941</v>
      </c>
    </row>
    <row r="77" spans="18:29" x14ac:dyDescent="0.3">
      <c r="R77" s="13">
        <v>73</v>
      </c>
      <c r="S77" s="14">
        <v>60.7</v>
      </c>
      <c r="T77" s="59">
        <f t="shared" si="9"/>
        <v>1.0726575416600652E-3</v>
      </c>
      <c r="U77" s="16">
        <f t="shared" si="10"/>
        <v>2.3341093524828307</v>
      </c>
      <c r="V77" s="73">
        <f t="shared" si="11"/>
        <v>8.105931004612966</v>
      </c>
      <c r="W77" s="17">
        <f t="shared" si="12"/>
        <v>91.89406899538703</v>
      </c>
      <c r="X77" s="16">
        <f t="shared" si="13"/>
        <v>2.4256870459527411</v>
      </c>
      <c r="Y77" s="73">
        <f t="shared" si="14"/>
        <v>4.5005100018605919</v>
      </c>
      <c r="Z77" s="17">
        <f t="shared" si="15"/>
        <v>95.49948999813941</v>
      </c>
      <c r="AA77" s="18">
        <f t="shared" si="16"/>
        <v>3.6054210027523741</v>
      </c>
      <c r="AB77" s="118">
        <v>1.8692317197309762</v>
      </c>
      <c r="AC77" s="89">
        <f t="shared" si="17"/>
        <v>95.49948999813941</v>
      </c>
    </row>
    <row r="78" spans="18:29" x14ac:dyDescent="0.3">
      <c r="R78" s="13">
        <v>74</v>
      </c>
      <c r="S78" s="14">
        <v>60.7</v>
      </c>
      <c r="T78" s="59">
        <f t="shared" si="9"/>
        <v>1.0726575416600652E-3</v>
      </c>
      <c r="U78" s="16">
        <f t="shared" si="10"/>
        <v>2.3341093524828307</v>
      </c>
      <c r="V78" s="73">
        <f t="shared" si="11"/>
        <v>8.105931004612966</v>
      </c>
      <c r="W78" s="17">
        <f t="shared" si="12"/>
        <v>91.89406899538703</v>
      </c>
      <c r="X78" s="16">
        <f t="shared" si="13"/>
        <v>2.4256870459527411</v>
      </c>
      <c r="Y78" s="73">
        <f t="shared" si="14"/>
        <v>4.5005100018605919</v>
      </c>
      <c r="Z78" s="17">
        <f t="shared" si="15"/>
        <v>95.49948999813941</v>
      </c>
      <c r="AA78" s="18">
        <f t="shared" si="16"/>
        <v>3.6054210027523741</v>
      </c>
      <c r="AB78" s="118">
        <v>1.8750612633917001</v>
      </c>
      <c r="AC78" s="89">
        <f t="shared" si="17"/>
        <v>95.49948999813941</v>
      </c>
    </row>
    <row r="79" spans="18:29" x14ac:dyDescent="0.3">
      <c r="R79" s="13">
        <v>75</v>
      </c>
      <c r="S79" s="14">
        <v>60.7</v>
      </c>
      <c r="T79" s="59">
        <f t="shared" si="9"/>
        <v>1.0726575416600652E-3</v>
      </c>
      <c r="U79" s="16">
        <f t="shared" si="10"/>
        <v>2.3341093524828307</v>
      </c>
      <c r="V79" s="73">
        <f t="shared" si="11"/>
        <v>8.105931004612966</v>
      </c>
      <c r="W79" s="17">
        <f t="shared" si="12"/>
        <v>91.89406899538703</v>
      </c>
      <c r="X79" s="16">
        <f t="shared" si="13"/>
        <v>2.4256870459527411</v>
      </c>
      <c r="Y79" s="73">
        <f t="shared" si="14"/>
        <v>4.5005100018605919</v>
      </c>
      <c r="Z79" s="17">
        <f t="shared" si="15"/>
        <v>95.49948999813941</v>
      </c>
      <c r="AA79" s="18">
        <f t="shared" si="16"/>
        <v>3.6054210027523741</v>
      </c>
      <c r="AB79" s="118">
        <v>1.8808135922807914</v>
      </c>
      <c r="AC79" s="89">
        <f t="shared" si="17"/>
        <v>95.49948999813941</v>
      </c>
    </row>
    <row r="80" spans="18:29" x14ac:dyDescent="0.3">
      <c r="R80" s="13">
        <v>76</v>
      </c>
      <c r="S80" s="14">
        <v>60.7</v>
      </c>
      <c r="T80" s="59">
        <f t="shared" si="9"/>
        <v>1.0726575416600652E-3</v>
      </c>
      <c r="U80" s="16">
        <f t="shared" si="10"/>
        <v>2.3341093524828307</v>
      </c>
      <c r="V80" s="73">
        <f t="shared" si="11"/>
        <v>8.105931004612966</v>
      </c>
      <c r="W80" s="17">
        <f t="shared" si="12"/>
        <v>91.89406899538703</v>
      </c>
      <c r="X80" s="16">
        <f t="shared" si="13"/>
        <v>2.4256870459527411</v>
      </c>
      <c r="Y80" s="73">
        <f t="shared" si="14"/>
        <v>4.5005100018605919</v>
      </c>
      <c r="Z80" s="17">
        <f t="shared" si="15"/>
        <v>95.49948999813941</v>
      </c>
      <c r="AA80" s="18">
        <f t="shared" si="16"/>
        <v>3.6054210027523741</v>
      </c>
      <c r="AB80" s="118">
        <v>1.8864907251724818</v>
      </c>
      <c r="AC80" s="89">
        <f t="shared" si="17"/>
        <v>95.657079915628088</v>
      </c>
    </row>
    <row r="81" spans="17:29" x14ac:dyDescent="0.3">
      <c r="R81" s="13">
        <v>77</v>
      </c>
      <c r="S81" s="14">
        <v>60.6</v>
      </c>
      <c r="T81" s="59">
        <f t="shared" si="9"/>
        <v>1.0708903957924209E-3</v>
      </c>
      <c r="U81" s="16">
        <f t="shared" si="10"/>
        <v>2.3379610180809873</v>
      </c>
      <c r="V81" s="73">
        <f t="shared" si="11"/>
        <v>7.9542906267327851</v>
      </c>
      <c r="W81" s="17">
        <f t="shared" si="12"/>
        <v>92.045709373267215</v>
      </c>
      <c r="X81" s="16">
        <f t="shared" si="13"/>
        <v>2.4296898298569536</v>
      </c>
      <c r="Y81" s="73">
        <f t="shared" si="14"/>
        <v>4.3429200843719045</v>
      </c>
      <c r="Z81" s="17">
        <f t="shared" si="15"/>
        <v>95.657079915628088</v>
      </c>
      <c r="AA81" s="18">
        <f t="shared" si="16"/>
        <v>3.6113705423608806</v>
      </c>
      <c r="AB81" s="118">
        <v>1.8920946026904804</v>
      </c>
      <c r="AC81" s="89">
        <f t="shared" si="17"/>
        <v>95.657079915628088</v>
      </c>
    </row>
    <row r="82" spans="17:29" x14ac:dyDescent="0.3">
      <c r="R82" s="13">
        <v>78</v>
      </c>
      <c r="S82" s="14">
        <v>60.6</v>
      </c>
      <c r="T82" s="59">
        <f t="shared" si="9"/>
        <v>1.0708903957924209E-3</v>
      </c>
      <c r="U82" s="16">
        <f t="shared" si="10"/>
        <v>2.3379610180809873</v>
      </c>
      <c r="V82" s="73">
        <f t="shared" si="11"/>
        <v>7.9542906267327851</v>
      </c>
      <c r="W82" s="17">
        <f t="shared" si="12"/>
        <v>92.045709373267215</v>
      </c>
      <c r="X82" s="16">
        <f t="shared" si="13"/>
        <v>2.4296898298569536</v>
      </c>
      <c r="Y82" s="73">
        <f t="shared" si="14"/>
        <v>4.3429200843719045</v>
      </c>
      <c r="Z82" s="17">
        <f t="shared" si="15"/>
        <v>95.657079915628088</v>
      </c>
      <c r="AA82" s="18">
        <f t="shared" si="16"/>
        <v>3.6113705423608806</v>
      </c>
      <c r="AB82" s="118">
        <v>1.8976270912904414</v>
      </c>
      <c r="AC82" s="89">
        <f t="shared" si="17"/>
        <v>95.657079915628088</v>
      </c>
    </row>
    <row r="83" spans="17:29" x14ac:dyDescent="0.3">
      <c r="R83" s="13">
        <v>79</v>
      </c>
      <c r="S83" s="14">
        <v>60.6</v>
      </c>
      <c r="T83" s="59">
        <f t="shared" si="9"/>
        <v>1.0708903957924209E-3</v>
      </c>
      <c r="U83" s="16">
        <f t="shared" si="10"/>
        <v>2.3379610180809873</v>
      </c>
      <c r="V83" s="73">
        <f t="shared" si="11"/>
        <v>7.9542906267327851</v>
      </c>
      <c r="W83" s="17">
        <f t="shared" si="12"/>
        <v>92.045709373267215</v>
      </c>
      <c r="X83" s="16">
        <f t="shared" si="13"/>
        <v>2.4296898298569536</v>
      </c>
      <c r="Y83" s="73">
        <f t="shared" si="14"/>
        <v>4.3429200843719045</v>
      </c>
      <c r="Z83" s="17">
        <f t="shared" si="15"/>
        <v>95.657079915628088</v>
      </c>
      <c r="AA83" s="18">
        <f t="shared" si="16"/>
        <v>3.6113705423608806</v>
      </c>
      <c r="AB83" s="118">
        <v>1.9030899869919435</v>
      </c>
      <c r="AC83" s="89">
        <f>Z84</f>
        <v>95.657079915628088</v>
      </c>
    </row>
    <row r="84" spans="17:29" x14ac:dyDescent="0.3">
      <c r="R84" s="13">
        <v>80</v>
      </c>
      <c r="S84" s="14">
        <v>60.6</v>
      </c>
      <c r="T84" s="59">
        <f t="shared" si="9"/>
        <v>1.0708903957924209E-3</v>
      </c>
      <c r="U84" s="16">
        <f t="shared" si="10"/>
        <v>2.3379610180809873</v>
      </c>
      <c r="V84" s="73">
        <f t="shared" si="11"/>
        <v>7.9542906267327851</v>
      </c>
      <c r="W84" s="17">
        <f>100-V84</f>
        <v>92.045709373267215</v>
      </c>
      <c r="X84" s="16">
        <f t="shared" si="13"/>
        <v>2.4296898298569536</v>
      </c>
      <c r="Y84" s="73">
        <f t="shared" si="14"/>
        <v>4.3429200843719045</v>
      </c>
      <c r="Z84" s="17">
        <f>100-Y84</f>
        <v>95.657079915628088</v>
      </c>
      <c r="AA84" s="18">
        <f>V84-Y84</f>
        <v>3.6113705423608806</v>
      </c>
      <c r="AB84" s="118">
        <v>1.9084850188786497</v>
      </c>
      <c r="AC84" s="89">
        <f t="shared" ref="AC84:AC85" si="18">Z85</f>
        <v>95.815190791521687</v>
      </c>
    </row>
    <row r="85" spans="17:29" x14ac:dyDescent="0.3">
      <c r="R85" s="13">
        <v>81</v>
      </c>
      <c r="S85" s="14">
        <v>60.5</v>
      </c>
      <c r="T85" s="59">
        <f t="shared" si="9"/>
        <v>1.0691232499247766E-3</v>
      </c>
      <c r="U85" s="16">
        <f t="shared" si="10"/>
        <v>2.3418254164579806</v>
      </c>
      <c r="V85" s="73">
        <f t="shared" si="11"/>
        <v>7.802148958347221</v>
      </c>
      <c r="W85" s="17">
        <f t="shared" ref="W85:W86" si="19">100-V85</f>
        <v>92.197851041652783</v>
      </c>
      <c r="X85" s="16">
        <f t="shared" si="13"/>
        <v>2.433705846104651</v>
      </c>
      <c r="Y85" s="73">
        <f t="shared" si="14"/>
        <v>4.1848092084783133</v>
      </c>
      <c r="Z85" s="17">
        <f t="shared" ref="Z85:Z86" si="20">100-Y85</f>
        <v>95.815190791521687</v>
      </c>
      <c r="AA85" s="18">
        <f t="shared" ref="AA85:AA86" si="21">V85-Y85</f>
        <v>3.6173397498689077</v>
      </c>
      <c r="AB85" s="118">
        <v>1.9138138523837167</v>
      </c>
      <c r="AC85" s="89">
        <f t="shared" si="18"/>
        <v>95.815190791521687</v>
      </c>
    </row>
    <row r="86" spans="17:29" x14ac:dyDescent="0.3">
      <c r="R86" s="13">
        <v>82</v>
      </c>
      <c r="S86" s="14">
        <v>60.5</v>
      </c>
      <c r="T86" s="59">
        <f t="shared" si="9"/>
        <v>1.0691232499247766E-3</v>
      </c>
      <c r="U86" s="16">
        <f t="shared" si="10"/>
        <v>2.3418254164579806</v>
      </c>
      <c r="V86" s="73">
        <f t="shared" si="11"/>
        <v>7.802148958347221</v>
      </c>
      <c r="W86" s="17">
        <f t="shared" si="19"/>
        <v>92.197851041652783</v>
      </c>
      <c r="X86" s="16">
        <f t="shared" si="13"/>
        <v>2.433705846104651</v>
      </c>
      <c r="Y86" s="73">
        <f t="shared" si="14"/>
        <v>4.1848092084783133</v>
      </c>
      <c r="Z86" s="17">
        <f t="shared" si="20"/>
        <v>95.815190791521687</v>
      </c>
      <c r="AA86" s="18">
        <f t="shared" si="21"/>
        <v>3.6173397498689077</v>
      </c>
      <c r="AB86" s="118">
        <v>1.919078092376074</v>
      </c>
      <c r="AC86" s="89">
        <f>Z87</f>
        <v>95.815190791521687</v>
      </c>
    </row>
    <row r="87" spans="17:29" x14ac:dyDescent="0.3">
      <c r="R87" s="13">
        <v>83</v>
      </c>
      <c r="S87" s="14">
        <v>60.5</v>
      </c>
      <c r="T87" s="59">
        <f t="shared" si="9"/>
        <v>1.0691232499247766E-3</v>
      </c>
      <c r="U87" s="16">
        <f t="shared" si="10"/>
        <v>2.3418254164579806</v>
      </c>
      <c r="V87" s="73">
        <f t="shared" si="11"/>
        <v>7.802148958347221</v>
      </c>
      <c r="W87" s="17">
        <f>100-V87</f>
        <v>92.197851041652783</v>
      </c>
      <c r="X87" s="16">
        <f t="shared" si="13"/>
        <v>2.433705846104651</v>
      </c>
      <c r="Y87" s="73">
        <f>(1-(X87/$D$12))*100</f>
        <v>4.1848092084783133</v>
      </c>
      <c r="Z87" s="17">
        <f>100-Y87</f>
        <v>95.815190791521687</v>
      </c>
      <c r="AA87" s="18">
        <f>V87-Y87</f>
        <v>3.6173397498689077</v>
      </c>
      <c r="AB87" s="118">
        <v>1.9242792860618816</v>
      </c>
      <c r="AC87" s="89">
        <f t="shared" ref="AC87:AC110" si="22">Z88</f>
        <v>95.815190791521687</v>
      </c>
    </row>
    <row r="88" spans="17:29" x14ac:dyDescent="0.3">
      <c r="R88" s="13">
        <v>84</v>
      </c>
      <c r="S88" s="14">
        <v>60.5</v>
      </c>
      <c r="T88" s="59">
        <f t="shared" si="9"/>
        <v>1.0691232499247766E-3</v>
      </c>
      <c r="U88" s="16">
        <f t="shared" si="10"/>
        <v>2.3418254164579806</v>
      </c>
      <c r="V88" s="73">
        <f t="shared" si="11"/>
        <v>7.802148958347221</v>
      </c>
      <c r="W88" s="17">
        <f t="shared" ref="W88:W111" si="23">100-V88</f>
        <v>92.197851041652783</v>
      </c>
      <c r="X88" s="16">
        <f t="shared" si="13"/>
        <v>2.433705846104651</v>
      </c>
      <c r="Y88" s="73">
        <f t="shared" ref="Y88:Y111" si="24">(1-(X88/$D$12))*100</f>
        <v>4.1848092084783133</v>
      </c>
      <c r="Z88" s="17">
        <f t="shared" ref="Z88:Z111" si="25">100-Y88</f>
        <v>95.815190791521687</v>
      </c>
      <c r="AA88" s="18">
        <f t="shared" ref="AA88:AA111" si="26">V88-Y88</f>
        <v>3.6173397498689077</v>
      </c>
      <c r="AB88" s="118">
        <v>1.9294189257142926</v>
      </c>
      <c r="AC88" s="89">
        <f t="shared" si="22"/>
        <v>95.815190791521687</v>
      </c>
    </row>
    <row r="89" spans="17:29" x14ac:dyDescent="0.3">
      <c r="Q89" s="61"/>
      <c r="R89" s="13">
        <v>85</v>
      </c>
      <c r="S89" s="14">
        <v>60.5</v>
      </c>
      <c r="T89" s="59">
        <f t="shared" si="9"/>
        <v>1.0691232499247766E-3</v>
      </c>
      <c r="U89" s="16">
        <f t="shared" si="10"/>
        <v>2.3418254164579806</v>
      </c>
      <c r="V89" s="73">
        <f t="shared" si="11"/>
        <v>7.802148958347221</v>
      </c>
      <c r="W89" s="17">
        <f t="shared" si="23"/>
        <v>92.197851041652783</v>
      </c>
      <c r="X89" s="16">
        <f t="shared" si="13"/>
        <v>2.433705846104651</v>
      </c>
      <c r="Y89" s="73">
        <f t="shared" si="24"/>
        <v>4.1848092084783133</v>
      </c>
      <c r="Z89" s="17">
        <f t="shared" si="25"/>
        <v>95.815190791521687</v>
      </c>
      <c r="AA89" s="18">
        <f t="shared" si="26"/>
        <v>3.6173397498689077</v>
      </c>
      <c r="AB89" s="118">
        <v>1.9344984512435677</v>
      </c>
      <c r="AC89" s="89">
        <f t="shared" si="22"/>
        <v>95.973825213361962</v>
      </c>
    </row>
    <row r="90" spans="17:29" x14ac:dyDescent="0.3">
      <c r="R90" s="13">
        <v>86</v>
      </c>
      <c r="S90" s="14">
        <v>60.4</v>
      </c>
      <c r="T90" s="59">
        <f t="shared" si="9"/>
        <v>1.0673561040571323E-3</v>
      </c>
      <c r="U90" s="16">
        <f t="shared" si="10"/>
        <v>2.3457026108560899</v>
      </c>
      <c r="V90" s="73">
        <f t="shared" si="11"/>
        <v>7.6495035096027619</v>
      </c>
      <c r="W90" s="17">
        <f t="shared" si="23"/>
        <v>92.350496490397234</v>
      </c>
      <c r="X90" s="16">
        <f t="shared" si="13"/>
        <v>2.4377351604193938</v>
      </c>
      <c r="Y90" s="73">
        <f t="shared" si="24"/>
        <v>4.0261747866380375</v>
      </c>
      <c r="Z90" s="17">
        <f t="shared" si="25"/>
        <v>95.973825213361962</v>
      </c>
      <c r="AA90" s="18">
        <f t="shared" si="26"/>
        <v>3.6233287229647244</v>
      </c>
      <c r="AB90" s="118">
        <v>1.9395192526186185</v>
      </c>
      <c r="AC90" s="89">
        <f t="shared" si="22"/>
        <v>95.973825213361962</v>
      </c>
    </row>
    <row r="91" spans="17:29" x14ac:dyDescent="0.3">
      <c r="R91" s="13">
        <v>87</v>
      </c>
      <c r="S91" s="14">
        <v>60.4</v>
      </c>
      <c r="T91" s="59">
        <f t="shared" si="9"/>
        <v>1.0673561040571323E-3</v>
      </c>
      <c r="U91" s="16">
        <f t="shared" si="10"/>
        <v>2.3457026108560899</v>
      </c>
      <c r="V91" s="73">
        <f t="shared" si="11"/>
        <v>7.6495035096027619</v>
      </c>
      <c r="W91" s="17">
        <f t="shared" si="23"/>
        <v>92.350496490397234</v>
      </c>
      <c r="X91" s="16">
        <f t="shared" si="13"/>
        <v>2.4377351604193938</v>
      </c>
      <c r="Y91" s="73">
        <f t="shared" si="24"/>
        <v>4.0261747866380375</v>
      </c>
      <c r="Z91" s="17">
        <f t="shared" si="25"/>
        <v>95.973825213361962</v>
      </c>
      <c r="AA91" s="18">
        <f t="shared" si="26"/>
        <v>3.6233287229647244</v>
      </c>
      <c r="AB91" s="118">
        <v>1.9444826721501687</v>
      </c>
      <c r="AC91" s="89">
        <f t="shared" si="22"/>
        <v>95.973825213361962</v>
      </c>
    </row>
    <row r="92" spans="17:29" x14ac:dyDescent="0.3">
      <c r="R92" s="13">
        <v>88</v>
      </c>
      <c r="S92" s="14">
        <v>60.4</v>
      </c>
      <c r="T92" s="59">
        <f t="shared" si="9"/>
        <v>1.0673561040571323E-3</v>
      </c>
      <c r="U92" s="16">
        <f t="shared" si="10"/>
        <v>2.3457026108560899</v>
      </c>
      <c r="V92" s="73">
        <f t="shared" si="11"/>
        <v>7.6495035096027619</v>
      </c>
      <c r="W92" s="17">
        <f t="shared" si="23"/>
        <v>92.350496490397234</v>
      </c>
      <c r="X92" s="16">
        <f t="shared" si="13"/>
        <v>2.4377351604193938</v>
      </c>
      <c r="Y92" s="73">
        <f t="shared" si="24"/>
        <v>4.0261747866380375</v>
      </c>
      <c r="Z92" s="17">
        <f t="shared" si="25"/>
        <v>95.973825213361962</v>
      </c>
      <c r="AA92" s="18">
        <f t="shared" si="26"/>
        <v>3.6233287229647244</v>
      </c>
      <c r="AB92" s="118">
        <v>1.9493900066449128</v>
      </c>
      <c r="AC92" s="89">
        <f t="shared" si="22"/>
        <v>95.973825213361962</v>
      </c>
    </row>
    <row r="93" spans="17:29" x14ac:dyDescent="0.3">
      <c r="R93" s="13">
        <v>89</v>
      </c>
      <c r="S93" s="14">
        <v>60.4</v>
      </c>
      <c r="T93" s="59">
        <f t="shared" si="9"/>
        <v>1.0673561040571323E-3</v>
      </c>
      <c r="U93" s="16">
        <f t="shared" si="10"/>
        <v>2.3457026108560899</v>
      </c>
      <c r="V93" s="73">
        <f t="shared" si="11"/>
        <v>7.6495035096027619</v>
      </c>
      <c r="W93" s="17">
        <f t="shared" si="23"/>
        <v>92.350496490397234</v>
      </c>
      <c r="X93" s="16">
        <f t="shared" si="13"/>
        <v>2.4377351604193938</v>
      </c>
      <c r="Y93" s="73">
        <f t="shared" si="24"/>
        <v>4.0261747866380375</v>
      </c>
      <c r="Z93" s="17">
        <f t="shared" si="25"/>
        <v>95.973825213361962</v>
      </c>
      <c r="AA93" s="18">
        <f t="shared" si="26"/>
        <v>3.6233287229647244</v>
      </c>
      <c r="AB93" s="118">
        <v>1.954242509439325</v>
      </c>
      <c r="AC93" s="89">
        <f t="shared" si="22"/>
        <v>95.973825213361962</v>
      </c>
    </row>
    <row r="94" spans="17:29" x14ac:dyDescent="0.3">
      <c r="R94" s="13">
        <v>90</v>
      </c>
      <c r="S94" s="14">
        <v>60.4</v>
      </c>
      <c r="T94" s="59">
        <f t="shared" si="9"/>
        <v>1.0673561040571323E-3</v>
      </c>
      <c r="U94" s="16">
        <f t="shared" si="10"/>
        <v>2.3457026108560899</v>
      </c>
      <c r="V94" s="73">
        <f t="shared" si="11"/>
        <v>7.6495035096027619</v>
      </c>
      <c r="W94" s="17">
        <f t="shared" si="23"/>
        <v>92.350496490397234</v>
      </c>
      <c r="X94" s="16">
        <f t="shared" si="13"/>
        <v>2.4377351604193938</v>
      </c>
      <c r="Y94" s="73">
        <f t="shared" si="24"/>
        <v>4.0261747866380375</v>
      </c>
      <c r="Z94" s="17">
        <f t="shared" si="25"/>
        <v>95.973825213361962</v>
      </c>
      <c r="AA94" s="18">
        <f t="shared" si="26"/>
        <v>3.6233287229647244</v>
      </c>
      <c r="AB94" s="118">
        <v>1.9590413923210936</v>
      </c>
      <c r="AC94" s="89">
        <f t="shared" si="22"/>
        <v>95.973825213361962</v>
      </c>
    </row>
    <row r="95" spans="17:29" x14ac:dyDescent="0.3">
      <c r="R95" s="13">
        <v>91</v>
      </c>
      <c r="S95" s="14">
        <v>60.4</v>
      </c>
      <c r="T95" s="59">
        <f t="shared" si="9"/>
        <v>1.0673561040571323E-3</v>
      </c>
      <c r="U95" s="16">
        <f t="shared" si="10"/>
        <v>2.3457026108560899</v>
      </c>
      <c r="V95" s="73">
        <f t="shared" si="11"/>
        <v>7.6495035096027619</v>
      </c>
      <c r="W95" s="17">
        <f t="shared" si="23"/>
        <v>92.350496490397234</v>
      </c>
      <c r="X95" s="16">
        <f t="shared" si="13"/>
        <v>2.4377351604193938</v>
      </c>
      <c r="Y95" s="73">
        <f t="shared" si="24"/>
        <v>4.0261747866380375</v>
      </c>
      <c r="Z95" s="17">
        <f t="shared" si="25"/>
        <v>95.973825213361962</v>
      </c>
      <c r="AA95" s="18">
        <f t="shared" si="26"/>
        <v>3.6233287229647244</v>
      </c>
      <c r="AB95" s="118">
        <v>1.9637878273455553</v>
      </c>
      <c r="AC95" s="89">
        <f t="shared" si="22"/>
        <v>96.132985785855112</v>
      </c>
    </row>
    <row r="96" spans="17:29" x14ac:dyDescent="0.3">
      <c r="R96" s="13">
        <v>92</v>
      </c>
      <c r="S96" s="14">
        <v>60.3</v>
      </c>
      <c r="T96" s="59">
        <f t="shared" si="9"/>
        <v>1.0655889581894879E-3</v>
      </c>
      <c r="U96" s="16">
        <f t="shared" si="10"/>
        <v>2.3495926649371119</v>
      </c>
      <c r="V96" s="73">
        <f t="shared" si="11"/>
        <v>7.496351774129451</v>
      </c>
      <c r="W96" s="17">
        <f t="shared" si="23"/>
        <v>92.503648225870549</v>
      </c>
      <c r="X96" s="16">
        <f t="shared" si="13"/>
        <v>2.4417778389607196</v>
      </c>
      <c r="Y96" s="73">
        <f t="shared" si="24"/>
        <v>3.8670142141448927</v>
      </c>
      <c r="Z96" s="17">
        <f t="shared" si="25"/>
        <v>96.132985785855112</v>
      </c>
      <c r="AA96" s="18">
        <f t="shared" si="26"/>
        <v>3.6293375599845583</v>
      </c>
      <c r="AB96" s="118">
        <v>1.968482948553935</v>
      </c>
      <c r="AC96" s="89">
        <f t="shared" si="22"/>
        <v>96.132985785855112</v>
      </c>
    </row>
    <row r="97" spans="18:29" x14ac:dyDescent="0.3">
      <c r="R97" s="13">
        <v>93</v>
      </c>
      <c r="S97" s="14">
        <v>60.3</v>
      </c>
      <c r="T97" s="59">
        <f t="shared" si="9"/>
        <v>1.0655889581894879E-3</v>
      </c>
      <c r="U97" s="16">
        <f t="shared" si="10"/>
        <v>2.3495926649371119</v>
      </c>
      <c r="V97" s="73">
        <f t="shared" si="11"/>
        <v>7.496351774129451</v>
      </c>
      <c r="W97" s="17">
        <f t="shared" si="23"/>
        <v>92.503648225870549</v>
      </c>
      <c r="X97" s="16">
        <f t="shared" si="13"/>
        <v>2.4417778389607196</v>
      </c>
      <c r="Y97" s="73">
        <f t="shared" si="24"/>
        <v>3.8670142141448927</v>
      </c>
      <c r="Z97" s="17">
        <f t="shared" si="25"/>
        <v>96.132985785855112</v>
      </c>
      <c r="AA97" s="18">
        <f t="shared" si="26"/>
        <v>3.6293375599845583</v>
      </c>
      <c r="AB97" s="118">
        <v>1.9731278535996986</v>
      </c>
      <c r="AC97" s="89">
        <f t="shared" si="22"/>
        <v>96.132985785855112</v>
      </c>
    </row>
    <row r="98" spans="18:29" x14ac:dyDescent="0.3">
      <c r="R98" s="13">
        <v>94</v>
      </c>
      <c r="S98" s="14">
        <v>60.3</v>
      </c>
      <c r="T98" s="59">
        <f t="shared" si="9"/>
        <v>1.0655889581894879E-3</v>
      </c>
      <c r="U98" s="16">
        <f t="shared" si="10"/>
        <v>2.3495926649371119</v>
      </c>
      <c r="V98" s="73">
        <f t="shared" si="11"/>
        <v>7.496351774129451</v>
      </c>
      <c r="W98" s="17">
        <f t="shared" si="23"/>
        <v>92.503648225870549</v>
      </c>
      <c r="X98" s="16">
        <f t="shared" si="13"/>
        <v>2.4417778389607196</v>
      </c>
      <c r="Y98" s="73">
        <f t="shared" si="24"/>
        <v>3.8670142141448927</v>
      </c>
      <c r="Z98" s="17">
        <f t="shared" si="25"/>
        <v>96.132985785855112</v>
      </c>
      <c r="AA98" s="18">
        <f t="shared" si="26"/>
        <v>3.6293375599845583</v>
      </c>
      <c r="AB98" s="118">
        <v>1.9777236052888478</v>
      </c>
      <c r="AC98" s="89">
        <f t="shared" si="22"/>
        <v>96.132985785855112</v>
      </c>
    </row>
    <row r="99" spans="18:29" x14ac:dyDescent="0.3">
      <c r="R99" s="13">
        <v>95</v>
      </c>
      <c r="S99" s="14">
        <v>60.3</v>
      </c>
      <c r="T99" s="59">
        <f t="shared" si="9"/>
        <v>1.0655889581894879E-3</v>
      </c>
      <c r="U99" s="16">
        <f t="shared" si="10"/>
        <v>2.3495926649371119</v>
      </c>
      <c r="V99" s="73">
        <f t="shared" si="11"/>
        <v>7.496351774129451</v>
      </c>
      <c r="W99" s="17">
        <f t="shared" si="23"/>
        <v>92.503648225870549</v>
      </c>
      <c r="X99" s="16">
        <f t="shared" si="13"/>
        <v>2.4417778389607196</v>
      </c>
      <c r="Y99" s="73">
        <f t="shared" si="24"/>
        <v>3.8670142141448927</v>
      </c>
      <c r="Z99" s="17">
        <f t="shared" si="25"/>
        <v>96.132985785855112</v>
      </c>
      <c r="AA99" s="18">
        <f t="shared" si="26"/>
        <v>3.6293375599845583</v>
      </c>
      <c r="AB99" s="118">
        <v>1.9822712330395684</v>
      </c>
      <c r="AC99" s="89">
        <f t="shared" si="22"/>
        <v>96.132985785855112</v>
      </c>
    </row>
    <row r="100" spans="18:29" x14ac:dyDescent="0.3">
      <c r="R100" s="13">
        <v>96</v>
      </c>
      <c r="S100" s="14">
        <v>60.3</v>
      </c>
      <c r="T100" s="59">
        <f t="shared" si="9"/>
        <v>1.0655889581894879E-3</v>
      </c>
      <c r="U100" s="16">
        <f t="shared" si="10"/>
        <v>2.3495926649371119</v>
      </c>
      <c r="V100" s="73">
        <f t="shared" si="11"/>
        <v>7.496351774129451</v>
      </c>
      <c r="W100" s="17">
        <f t="shared" si="23"/>
        <v>92.503648225870549</v>
      </c>
      <c r="X100" s="16">
        <f t="shared" si="13"/>
        <v>2.4417778389607196</v>
      </c>
      <c r="Y100" s="73">
        <f t="shared" si="24"/>
        <v>3.8670142141448927</v>
      </c>
      <c r="Z100" s="17">
        <f t="shared" si="25"/>
        <v>96.132985785855112</v>
      </c>
      <c r="AA100" s="18">
        <f t="shared" si="26"/>
        <v>3.6293375599845583</v>
      </c>
      <c r="AB100" s="118">
        <v>1.9867717342662448</v>
      </c>
      <c r="AC100" s="89">
        <f t="shared" si="22"/>
        <v>96.29267513101432</v>
      </c>
    </row>
    <row r="101" spans="18:29" x14ac:dyDescent="0.3">
      <c r="R101" s="13">
        <v>97</v>
      </c>
      <c r="S101" s="14">
        <v>60.2</v>
      </c>
      <c r="T101" s="59">
        <f t="shared" si="9"/>
        <v>1.0638218123218439E-3</v>
      </c>
      <c r="U101" s="16">
        <f t="shared" si="10"/>
        <v>2.3534956427858442</v>
      </c>
      <c r="V101" s="73">
        <f t="shared" si="11"/>
        <v>7.3426912289037745</v>
      </c>
      <c r="W101" s="17">
        <f t="shared" si="23"/>
        <v>92.657308771096226</v>
      </c>
      <c r="X101" s="16">
        <f t="shared" si="13"/>
        <v>2.4458339483277638</v>
      </c>
      <c r="Y101" s="73">
        <f t="shared" si="24"/>
        <v>3.7073248689856841</v>
      </c>
      <c r="Z101" s="17">
        <f t="shared" si="25"/>
        <v>96.29267513101432</v>
      </c>
      <c r="AA101" s="18">
        <f t="shared" si="26"/>
        <v>3.6353663599180903</v>
      </c>
      <c r="AB101" s="118">
        <v>1.9912260756924949</v>
      </c>
      <c r="AC101" s="89">
        <f t="shared" si="22"/>
        <v>96.29267513101432</v>
      </c>
    </row>
    <row r="102" spans="18:29" x14ac:dyDescent="0.3">
      <c r="R102" s="13">
        <v>98</v>
      </c>
      <c r="S102" s="14">
        <v>60.2</v>
      </c>
      <c r="T102" s="59">
        <f t="shared" si="9"/>
        <v>1.0638218123218439E-3</v>
      </c>
      <c r="U102" s="16">
        <f t="shared" si="10"/>
        <v>2.3534956427858442</v>
      </c>
      <c r="V102" s="73">
        <f t="shared" si="11"/>
        <v>7.3426912289037745</v>
      </c>
      <c r="W102" s="17">
        <f t="shared" si="23"/>
        <v>92.657308771096226</v>
      </c>
      <c r="X102" s="16">
        <f t="shared" si="13"/>
        <v>2.4458339483277638</v>
      </c>
      <c r="Y102" s="73">
        <f t="shared" si="24"/>
        <v>3.7073248689856841</v>
      </c>
      <c r="Z102" s="17">
        <f t="shared" si="25"/>
        <v>96.29267513101432</v>
      </c>
      <c r="AA102" s="18">
        <f t="shared" si="26"/>
        <v>3.6353663599180903</v>
      </c>
      <c r="AB102" s="118">
        <v>1.9956351945975499</v>
      </c>
      <c r="AC102" s="89">
        <f t="shared" si="22"/>
        <v>96.29267513101432</v>
      </c>
    </row>
    <row r="103" spans="18:29" x14ac:dyDescent="0.3">
      <c r="R103" s="13">
        <v>99</v>
      </c>
      <c r="S103" s="14">
        <v>60.2</v>
      </c>
      <c r="T103" s="59">
        <f t="shared" si="9"/>
        <v>1.0638218123218439E-3</v>
      </c>
      <c r="U103" s="16">
        <f t="shared" si="10"/>
        <v>2.3534956427858442</v>
      </c>
      <c r="V103" s="73">
        <f t="shared" si="11"/>
        <v>7.3426912289037745</v>
      </c>
      <c r="W103" s="17">
        <f t="shared" si="23"/>
        <v>92.657308771096226</v>
      </c>
      <c r="X103" s="16">
        <f t="shared" si="13"/>
        <v>2.4458339483277638</v>
      </c>
      <c r="Y103" s="73">
        <f t="shared" si="24"/>
        <v>3.7073248689856841</v>
      </c>
      <c r="Z103" s="17">
        <f t="shared" si="25"/>
        <v>96.29267513101432</v>
      </c>
      <c r="AA103" s="18">
        <f t="shared" si="26"/>
        <v>3.6353663599180903</v>
      </c>
      <c r="AB103" s="118">
        <v>2</v>
      </c>
      <c r="AC103" s="89">
        <f t="shared" si="22"/>
        <v>96.29267513101432</v>
      </c>
    </row>
    <row r="104" spans="18:29" x14ac:dyDescent="0.3">
      <c r="R104" s="13">
        <v>100</v>
      </c>
      <c r="S104" s="14">
        <v>60.2</v>
      </c>
      <c r="T104" s="59">
        <f t="shared" si="9"/>
        <v>1.0638218123218439E-3</v>
      </c>
      <c r="U104" s="16">
        <f t="shared" si="10"/>
        <v>2.3534956427858442</v>
      </c>
      <c r="V104" s="73">
        <f t="shared" si="11"/>
        <v>7.3426912289037745</v>
      </c>
      <c r="W104" s="17">
        <f t="shared" si="23"/>
        <v>92.657308771096226</v>
      </c>
      <c r="X104" s="16">
        <f t="shared" si="13"/>
        <v>2.4458339483277638</v>
      </c>
      <c r="Y104" s="73">
        <f t="shared" si="24"/>
        <v>3.7073248689856841</v>
      </c>
      <c r="Z104" s="17">
        <f t="shared" si="25"/>
        <v>96.29267513101432</v>
      </c>
      <c r="AA104" s="18">
        <f t="shared" si="26"/>
        <v>3.6353663599180903</v>
      </c>
      <c r="AB104" s="118">
        <v>2.0043213737826426</v>
      </c>
      <c r="AC104" s="89">
        <f t="shared" si="22"/>
        <v>96.29267513101432</v>
      </c>
    </row>
    <row r="105" spans="18:29" x14ac:dyDescent="0.3">
      <c r="R105" s="13">
        <v>101</v>
      </c>
      <c r="S105" s="14">
        <v>60.2</v>
      </c>
      <c r="T105" s="59">
        <f t="shared" si="9"/>
        <v>1.0638218123218439E-3</v>
      </c>
      <c r="U105" s="16">
        <f t="shared" si="10"/>
        <v>2.3534956427858442</v>
      </c>
      <c r="V105" s="73">
        <f t="shared" si="11"/>
        <v>7.3426912289037745</v>
      </c>
      <c r="W105" s="17">
        <f t="shared" si="23"/>
        <v>92.657308771096226</v>
      </c>
      <c r="X105" s="16">
        <f t="shared" si="13"/>
        <v>2.4458339483277638</v>
      </c>
      <c r="Y105" s="73">
        <f t="shared" si="24"/>
        <v>3.7073248689856841</v>
      </c>
      <c r="Z105" s="17">
        <f t="shared" si="25"/>
        <v>96.29267513101432</v>
      </c>
      <c r="AA105" s="18">
        <f t="shared" si="26"/>
        <v>3.6353663599180903</v>
      </c>
      <c r="AB105" s="118">
        <v>2.0086001717619175</v>
      </c>
      <c r="AC105" s="89">
        <f t="shared" si="22"/>
        <v>96.29267513101432</v>
      </c>
    </row>
    <row r="106" spans="18:29" x14ac:dyDescent="0.3">
      <c r="R106" s="13">
        <v>102</v>
      </c>
      <c r="S106" s="31">
        <v>60.2</v>
      </c>
      <c r="T106" s="59">
        <f t="shared" si="9"/>
        <v>1.0638218123218439E-3</v>
      </c>
      <c r="U106" s="16">
        <f t="shared" si="10"/>
        <v>2.3534956427858442</v>
      </c>
      <c r="V106" s="73">
        <f t="shared" si="11"/>
        <v>7.3426912289037745</v>
      </c>
      <c r="W106" s="17">
        <f t="shared" si="23"/>
        <v>92.657308771096226</v>
      </c>
      <c r="X106" s="16">
        <f t="shared" si="13"/>
        <v>2.4458339483277638</v>
      </c>
      <c r="Y106" s="73">
        <f t="shared" si="24"/>
        <v>3.7073248689856841</v>
      </c>
      <c r="Z106" s="17">
        <f t="shared" si="25"/>
        <v>96.29267513101432</v>
      </c>
      <c r="AA106" s="18">
        <f t="shared" si="26"/>
        <v>3.6353663599180903</v>
      </c>
      <c r="AB106" s="118">
        <v>2.012837224705172</v>
      </c>
      <c r="AC106" s="89">
        <f t="shared" si="22"/>
        <v>96.29267513101432</v>
      </c>
    </row>
    <row r="107" spans="18:29" x14ac:dyDescent="0.3">
      <c r="R107" s="13">
        <v>103</v>
      </c>
      <c r="S107" s="31">
        <v>60.2</v>
      </c>
      <c r="T107" s="59">
        <f t="shared" si="9"/>
        <v>1.0638218123218439E-3</v>
      </c>
      <c r="U107" s="16">
        <f t="shared" si="10"/>
        <v>2.3534956427858442</v>
      </c>
      <c r="V107" s="73">
        <f t="shared" si="11"/>
        <v>7.3426912289037745</v>
      </c>
      <c r="W107" s="17">
        <f t="shared" si="23"/>
        <v>92.657308771096226</v>
      </c>
      <c r="X107" s="16">
        <f t="shared" si="13"/>
        <v>2.4458339483277638</v>
      </c>
      <c r="Y107" s="73">
        <f t="shared" si="24"/>
        <v>3.7073248689856841</v>
      </c>
      <c r="Z107" s="17">
        <f t="shared" si="25"/>
        <v>96.29267513101432</v>
      </c>
      <c r="AA107" s="18">
        <f t="shared" si="26"/>
        <v>3.6353663599180903</v>
      </c>
      <c r="AB107" s="118">
        <v>2.0170333392987803</v>
      </c>
      <c r="AC107" s="89">
        <f t="shared" si="22"/>
        <v>96.452895888303871</v>
      </c>
    </row>
    <row r="108" spans="18:29" x14ac:dyDescent="0.3">
      <c r="R108" s="13">
        <v>104</v>
      </c>
      <c r="S108" s="31">
        <v>60.1</v>
      </c>
      <c r="T108" s="59">
        <f t="shared" si="9"/>
        <v>1.0620546664541995E-3</v>
      </c>
      <c r="U108" s="16">
        <f t="shared" si="10"/>
        <v>2.3574116089136079</v>
      </c>
      <c r="V108" s="73">
        <f t="shared" si="11"/>
        <v>7.1885193341099214</v>
      </c>
      <c r="W108" s="17">
        <f t="shared" si="23"/>
        <v>92.811480665890073</v>
      </c>
      <c r="X108" s="16">
        <f t="shared" si="13"/>
        <v>2.4499035555629183</v>
      </c>
      <c r="Y108" s="73">
        <f t="shared" si="24"/>
        <v>3.547104111696131</v>
      </c>
      <c r="Z108" s="17">
        <f t="shared" si="25"/>
        <v>96.452895888303871</v>
      </c>
      <c r="AA108" s="18">
        <f t="shared" si="26"/>
        <v>3.6414152224137903</v>
      </c>
      <c r="AB108" s="118">
        <v>2.0211892990699383</v>
      </c>
      <c r="AC108" s="89">
        <f t="shared" si="22"/>
        <v>96.452895888303871</v>
      </c>
    </row>
    <row r="109" spans="18:29" x14ac:dyDescent="0.3">
      <c r="R109" s="13">
        <v>105</v>
      </c>
      <c r="S109" s="31">
        <v>60.1</v>
      </c>
      <c r="T109" s="59">
        <f t="shared" si="9"/>
        <v>1.0620546664541995E-3</v>
      </c>
      <c r="U109" s="16">
        <f t="shared" si="10"/>
        <v>2.3574116089136079</v>
      </c>
      <c r="V109" s="73">
        <f t="shared" si="11"/>
        <v>7.1885193341099214</v>
      </c>
      <c r="W109" s="17">
        <f t="shared" si="23"/>
        <v>92.811480665890073</v>
      </c>
      <c r="X109" s="16">
        <f t="shared" si="13"/>
        <v>2.4499035555629183</v>
      </c>
      <c r="Y109" s="73">
        <f t="shared" si="24"/>
        <v>3.547104111696131</v>
      </c>
      <c r="Z109" s="17">
        <f t="shared" si="25"/>
        <v>96.452895888303871</v>
      </c>
      <c r="AA109" s="18">
        <f t="shared" si="26"/>
        <v>3.6414152224137903</v>
      </c>
      <c r="AB109" s="118">
        <v>2.0253058652647704</v>
      </c>
      <c r="AC109" s="89">
        <f t="shared" si="22"/>
        <v>96.452895888303871</v>
      </c>
    </row>
    <row r="110" spans="18:29" x14ac:dyDescent="0.3">
      <c r="R110" s="13">
        <v>106</v>
      </c>
      <c r="S110" s="31">
        <v>60.1</v>
      </c>
      <c r="T110" s="59">
        <f t="shared" si="9"/>
        <v>1.0620546664541995E-3</v>
      </c>
      <c r="U110" s="16">
        <f t="shared" si="10"/>
        <v>2.3574116089136079</v>
      </c>
      <c r="V110" s="73">
        <f t="shared" si="11"/>
        <v>7.1885193341099214</v>
      </c>
      <c r="W110" s="17">
        <f t="shared" si="23"/>
        <v>92.811480665890073</v>
      </c>
      <c r="X110" s="16">
        <f t="shared" si="13"/>
        <v>2.4499035555629183</v>
      </c>
      <c r="Y110" s="73">
        <f t="shared" si="24"/>
        <v>3.547104111696131</v>
      </c>
      <c r="Z110" s="17">
        <f t="shared" si="25"/>
        <v>96.452895888303871</v>
      </c>
      <c r="AA110" s="18">
        <f t="shared" si="26"/>
        <v>3.6414152224137903</v>
      </c>
      <c r="AB110" s="118">
        <v>2.0293837776852097</v>
      </c>
      <c r="AC110" s="89">
        <f t="shared" si="22"/>
        <v>96.452895888303871</v>
      </c>
    </row>
    <row r="111" spans="18:29" x14ac:dyDescent="0.3">
      <c r="R111" s="13">
        <v>107</v>
      </c>
      <c r="S111" s="31">
        <v>60.1</v>
      </c>
      <c r="T111" s="59">
        <f t="shared" si="9"/>
        <v>1.0620546664541995E-3</v>
      </c>
      <c r="U111" s="16">
        <f t="shared" si="10"/>
        <v>2.3574116089136079</v>
      </c>
      <c r="V111" s="73">
        <f t="shared" si="11"/>
        <v>7.1885193341099214</v>
      </c>
      <c r="W111" s="17">
        <f t="shared" si="23"/>
        <v>92.811480665890073</v>
      </c>
      <c r="X111" s="16">
        <f t="shared" si="13"/>
        <v>2.4499035555629183</v>
      </c>
      <c r="Y111" s="73">
        <f t="shared" si="24"/>
        <v>3.547104111696131</v>
      </c>
      <c r="Z111" s="17">
        <f t="shared" si="25"/>
        <v>96.452895888303871</v>
      </c>
      <c r="AA111" s="18">
        <f t="shared" si="26"/>
        <v>3.6414152224137903</v>
      </c>
      <c r="AB111" s="118">
        <v>2.0334237554869499</v>
      </c>
      <c r="AC111" s="89">
        <f>Z112</f>
        <v>96.452895888303871</v>
      </c>
    </row>
    <row r="112" spans="18:29" x14ac:dyDescent="0.3">
      <c r="R112" s="13">
        <v>108</v>
      </c>
      <c r="S112" s="31">
        <v>60.1</v>
      </c>
      <c r="T112" s="59">
        <f t="shared" si="9"/>
        <v>1.0620546664541995E-3</v>
      </c>
      <c r="U112" s="16">
        <f t="shared" si="10"/>
        <v>2.3574116089136079</v>
      </c>
      <c r="V112" s="73">
        <f t="shared" si="11"/>
        <v>7.1885193341099214</v>
      </c>
      <c r="W112" s="17">
        <f>100-V112</f>
        <v>92.811480665890073</v>
      </c>
      <c r="X112" s="16">
        <f t="shared" si="13"/>
        <v>2.4499035555629183</v>
      </c>
      <c r="Y112" s="73">
        <f>(1-(X112/$D$12))*100</f>
        <v>3.547104111696131</v>
      </c>
      <c r="Z112" s="17">
        <f>100-Y112</f>
        <v>96.452895888303871</v>
      </c>
      <c r="AA112" s="18">
        <f>V112-Y112</f>
        <v>3.6414152224137903</v>
      </c>
      <c r="AB112" s="118">
        <v>2.0374264979406238</v>
      </c>
      <c r="AC112" s="89">
        <f t="shared" ref="AC112:AC118" si="27">Z113</f>
        <v>96.452895888303871</v>
      </c>
    </row>
    <row r="113" spans="18:29" x14ac:dyDescent="0.3">
      <c r="R113" s="13">
        <v>109</v>
      </c>
      <c r="S113" s="31">
        <v>60.1</v>
      </c>
      <c r="T113" s="59">
        <f t="shared" si="9"/>
        <v>1.0620546664541995E-3</v>
      </c>
      <c r="U113" s="16">
        <f t="shared" si="10"/>
        <v>2.3574116089136079</v>
      </c>
      <c r="V113" s="73">
        <f t="shared" si="11"/>
        <v>7.1885193341099214</v>
      </c>
      <c r="W113" s="17">
        <f t="shared" ref="W113:W119" si="28">100-V113</f>
        <v>92.811480665890073</v>
      </c>
      <c r="X113" s="16">
        <f t="shared" si="13"/>
        <v>2.4499035555629183</v>
      </c>
      <c r="Y113" s="73">
        <f t="shared" ref="Y113:Y119" si="29">(1-(X113/$D$12))*100</f>
        <v>3.547104111696131</v>
      </c>
      <c r="Z113" s="17">
        <f t="shared" ref="Z113:Z119" si="30">100-Y113</f>
        <v>96.452895888303871</v>
      </c>
      <c r="AA113" s="18">
        <f t="shared" ref="AA113:AA119" si="31">V113-Y113</f>
        <v>3.6414152224137903</v>
      </c>
      <c r="AB113" s="118">
        <v>2.0413926851582249</v>
      </c>
      <c r="AC113" s="89">
        <f t="shared" si="27"/>
        <v>96.452895888303871</v>
      </c>
    </row>
    <row r="114" spans="18:29" x14ac:dyDescent="0.3">
      <c r="R114" s="13">
        <v>110</v>
      </c>
      <c r="S114" s="31">
        <v>60.1</v>
      </c>
      <c r="T114" s="59">
        <f t="shared" si="9"/>
        <v>1.0620546664541995E-3</v>
      </c>
      <c r="U114" s="16">
        <f t="shared" si="10"/>
        <v>2.3574116089136079</v>
      </c>
      <c r="V114" s="73">
        <f t="shared" si="11"/>
        <v>7.1885193341099214</v>
      </c>
      <c r="W114" s="17">
        <f t="shared" si="28"/>
        <v>92.811480665890073</v>
      </c>
      <c r="X114" s="16">
        <f t="shared" si="13"/>
        <v>2.4499035555629183</v>
      </c>
      <c r="Y114" s="73">
        <f t="shared" si="29"/>
        <v>3.547104111696131</v>
      </c>
      <c r="Z114" s="17">
        <f t="shared" si="30"/>
        <v>96.452895888303871</v>
      </c>
      <c r="AA114" s="18">
        <f t="shared" si="31"/>
        <v>3.6414152224137903</v>
      </c>
      <c r="AB114" s="118">
        <v>2.0453229787866576</v>
      </c>
      <c r="AC114" s="89">
        <f t="shared" si="27"/>
        <v>96.61365071478437</v>
      </c>
    </row>
    <row r="115" spans="18:29" x14ac:dyDescent="0.3">
      <c r="R115" s="13">
        <v>111</v>
      </c>
      <c r="S115" s="31">
        <v>60</v>
      </c>
      <c r="T115" s="59">
        <f t="shared" si="9"/>
        <v>1.0602875205865555E-3</v>
      </c>
      <c r="U115" s="16">
        <f t="shared" si="10"/>
        <v>2.361340628261797</v>
      </c>
      <c r="V115" s="73">
        <f t="shared" si="11"/>
        <v>7.0338335330001218</v>
      </c>
      <c r="W115" s="17">
        <f t="shared" si="28"/>
        <v>92.96616646699988</v>
      </c>
      <c r="X115" s="16">
        <f t="shared" si="13"/>
        <v>2.453986728155523</v>
      </c>
      <c r="Y115" s="73">
        <f t="shared" si="29"/>
        <v>3.3863492852156285</v>
      </c>
      <c r="Z115" s="17">
        <f t="shared" si="30"/>
        <v>96.61365071478437</v>
      </c>
      <c r="AA115" s="18">
        <f t="shared" si="31"/>
        <v>3.6474842477844933</v>
      </c>
      <c r="AB115" s="118">
        <v>2.0492180226701815</v>
      </c>
      <c r="AC115" s="89">
        <f t="shared" si="27"/>
        <v>96.61365071478437</v>
      </c>
    </row>
    <row r="116" spans="18:29" x14ac:dyDescent="0.3">
      <c r="R116" s="13">
        <v>112</v>
      </c>
      <c r="S116" s="31">
        <v>60</v>
      </c>
      <c r="T116" s="59">
        <f t="shared" si="9"/>
        <v>1.0602875205865555E-3</v>
      </c>
      <c r="U116" s="16">
        <f t="shared" si="10"/>
        <v>2.361340628261797</v>
      </c>
      <c r="V116" s="73">
        <f t="shared" si="11"/>
        <v>7.0338335330001218</v>
      </c>
      <c r="W116" s="17">
        <f t="shared" si="28"/>
        <v>92.96616646699988</v>
      </c>
      <c r="X116" s="16">
        <f t="shared" si="13"/>
        <v>2.453986728155523</v>
      </c>
      <c r="Y116" s="73">
        <f t="shared" si="29"/>
        <v>3.3863492852156285</v>
      </c>
      <c r="Z116" s="17">
        <f t="shared" si="30"/>
        <v>96.61365071478437</v>
      </c>
      <c r="AA116" s="18">
        <f t="shared" si="31"/>
        <v>3.6474842477844933</v>
      </c>
      <c r="AB116" s="118">
        <v>2.0530784434834195</v>
      </c>
      <c r="AC116" s="89">
        <f t="shared" si="27"/>
        <v>96.61365071478437</v>
      </c>
    </row>
    <row r="117" spans="18:29" x14ac:dyDescent="0.3">
      <c r="R117" s="13">
        <v>113</v>
      </c>
      <c r="S117" s="31">
        <v>60</v>
      </c>
      <c r="T117" s="59">
        <f t="shared" si="9"/>
        <v>1.0602875205865555E-3</v>
      </c>
      <c r="U117" s="16">
        <f t="shared" si="10"/>
        <v>2.361340628261797</v>
      </c>
      <c r="V117" s="73">
        <f t="shared" si="11"/>
        <v>7.0338335330001218</v>
      </c>
      <c r="W117" s="17">
        <f t="shared" si="28"/>
        <v>92.96616646699988</v>
      </c>
      <c r="X117" s="16">
        <f t="shared" si="13"/>
        <v>2.453986728155523</v>
      </c>
      <c r="Y117" s="73">
        <f t="shared" si="29"/>
        <v>3.3863492852156285</v>
      </c>
      <c r="Z117" s="17">
        <f t="shared" si="30"/>
        <v>96.61365071478437</v>
      </c>
      <c r="AA117" s="18">
        <f t="shared" si="31"/>
        <v>3.6474842477844933</v>
      </c>
      <c r="AB117" s="118">
        <v>2.0569048513364727</v>
      </c>
      <c r="AC117" s="89">
        <f t="shared" si="27"/>
        <v>96.61365071478437</v>
      </c>
    </row>
    <row r="118" spans="18:29" ht="15" thickBot="1" x14ac:dyDescent="0.35">
      <c r="R118" s="13">
        <v>114</v>
      </c>
      <c r="S118" s="31">
        <v>60</v>
      </c>
      <c r="T118" s="59">
        <f t="shared" si="9"/>
        <v>1.0602875205865555E-3</v>
      </c>
      <c r="U118" s="16">
        <f t="shared" si="10"/>
        <v>2.361340628261797</v>
      </c>
      <c r="V118" s="73">
        <f t="shared" si="11"/>
        <v>7.0338335330001218</v>
      </c>
      <c r="W118" s="17">
        <f t="shared" si="28"/>
        <v>92.96616646699988</v>
      </c>
      <c r="X118" s="16">
        <f t="shared" si="13"/>
        <v>2.453986728155523</v>
      </c>
      <c r="Y118" s="73">
        <f t="shared" si="29"/>
        <v>3.3863492852156285</v>
      </c>
      <c r="Z118" s="17">
        <f t="shared" si="30"/>
        <v>96.61365071478437</v>
      </c>
      <c r="AA118" s="18">
        <f t="shared" si="31"/>
        <v>3.6474842477844933</v>
      </c>
      <c r="AB118" s="119">
        <v>2.0606978403536118</v>
      </c>
      <c r="AC118" s="91">
        <f t="shared" si="27"/>
        <v>96.61365071478437</v>
      </c>
    </row>
    <row r="119" spans="18:29" ht="15" thickBot="1" x14ac:dyDescent="0.35">
      <c r="R119" s="47">
        <v>115</v>
      </c>
      <c r="S119" s="33">
        <v>60</v>
      </c>
      <c r="T119" s="60">
        <f t="shared" si="9"/>
        <v>1.0602875205865555E-3</v>
      </c>
      <c r="U119" s="50">
        <f t="shared" si="10"/>
        <v>2.361340628261797</v>
      </c>
      <c r="V119" s="74">
        <f t="shared" si="11"/>
        <v>7.0338335330001218</v>
      </c>
      <c r="W119" s="51">
        <f t="shared" si="28"/>
        <v>92.96616646699988</v>
      </c>
      <c r="X119" s="50">
        <f t="shared" si="13"/>
        <v>2.453986728155523</v>
      </c>
      <c r="Y119" s="74">
        <f t="shared" si="29"/>
        <v>3.3863492852156285</v>
      </c>
      <c r="Z119" s="51">
        <f t="shared" si="30"/>
        <v>96.61365071478437</v>
      </c>
      <c r="AA119" s="52">
        <f t="shared" si="31"/>
        <v>3.6474842477844933</v>
      </c>
      <c r="AB119" s="55"/>
      <c r="AC119" s="55"/>
    </row>
    <row r="120" spans="18:29" x14ac:dyDescent="0.3">
      <c r="R120" s="36"/>
      <c r="S120" s="37"/>
      <c r="T120" s="92"/>
      <c r="U120" s="55"/>
      <c r="V120" s="53"/>
      <c r="W120" s="53"/>
      <c r="X120" s="55"/>
      <c r="Y120" s="53"/>
      <c r="Z120" s="53"/>
      <c r="AA120" s="53"/>
      <c r="AB120" s="55"/>
      <c r="AC120" s="55"/>
    </row>
    <row r="121" spans="18:29" x14ac:dyDescent="0.3">
      <c r="R121" s="36"/>
      <c r="S121" s="37"/>
      <c r="T121" s="92"/>
      <c r="U121" s="55"/>
      <c r="V121" s="53"/>
      <c r="W121" s="53"/>
      <c r="X121" s="55"/>
      <c r="Y121" s="53"/>
      <c r="Z121" s="53"/>
      <c r="AA121" s="53"/>
      <c r="AB121" s="55"/>
      <c r="AC121" s="55"/>
    </row>
    <row r="122" spans="18:29" x14ac:dyDescent="0.3">
      <c r="R122" s="36"/>
      <c r="S122" s="37"/>
      <c r="T122" s="92"/>
      <c r="U122" s="55"/>
      <c r="V122" s="53"/>
      <c r="W122" s="53"/>
      <c r="X122" s="55"/>
      <c r="Y122" s="53"/>
      <c r="Z122" s="53"/>
      <c r="AA122" s="53"/>
      <c r="AB122" s="55"/>
      <c r="AC122" s="55"/>
    </row>
    <row r="123" spans="18:29" x14ac:dyDescent="0.3">
      <c r="R123" s="36"/>
      <c r="S123" s="37"/>
      <c r="T123" s="92"/>
      <c r="U123" s="55"/>
      <c r="V123" s="53"/>
      <c r="W123" s="53"/>
      <c r="X123" s="55"/>
      <c r="Y123" s="53"/>
      <c r="Z123" s="53"/>
      <c r="AA123" s="53"/>
      <c r="AB123" s="55"/>
      <c r="AC123" s="55"/>
    </row>
    <row r="124" spans="18:29" x14ac:dyDescent="0.3">
      <c r="R124" s="36"/>
      <c r="S124" s="37"/>
      <c r="T124" s="92"/>
      <c r="U124" s="55"/>
      <c r="V124" s="53"/>
      <c r="W124" s="53"/>
      <c r="X124" s="55"/>
      <c r="Y124" s="53"/>
      <c r="Z124" s="53"/>
      <c r="AA124" s="53"/>
      <c r="AB124" s="55"/>
      <c r="AC124" s="55"/>
    </row>
    <row r="125" spans="18:29" x14ac:dyDescent="0.3">
      <c r="R125" s="36"/>
      <c r="S125" s="37"/>
      <c r="T125" s="92"/>
      <c r="U125" s="55"/>
      <c r="V125" s="53"/>
      <c r="W125" s="53"/>
      <c r="X125" s="55"/>
      <c r="Y125" s="53"/>
      <c r="Z125" s="53"/>
      <c r="AA125" s="53"/>
      <c r="AB125" s="55"/>
      <c r="AC125" s="55"/>
    </row>
    <row r="126" spans="18:29" x14ac:dyDescent="0.3">
      <c r="R126" s="36"/>
      <c r="S126" s="37"/>
      <c r="T126" s="92"/>
      <c r="U126" s="55"/>
      <c r="V126" s="53"/>
      <c r="W126" s="53"/>
      <c r="X126" s="55"/>
      <c r="Y126" s="53"/>
      <c r="Z126" s="53"/>
      <c r="AA126" s="53"/>
      <c r="AB126" s="55"/>
      <c r="AC126" s="55"/>
    </row>
    <row r="127" spans="18:29" x14ac:dyDescent="0.3">
      <c r="R127" s="36"/>
      <c r="S127" s="37"/>
      <c r="T127" s="92"/>
      <c r="U127" s="55"/>
      <c r="V127" s="53"/>
      <c r="W127" s="53"/>
      <c r="X127" s="55"/>
      <c r="Y127" s="53"/>
      <c r="Z127" s="53"/>
      <c r="AA127" s="53"/>
      <c r="AB127" s="55"/>
      <c r="AC127" s="55"/>
    </row>
    <row r="128" spans="18:29" x14ac:dyDescent="0.3">
      <c r="R128" s="36"/>
      <c r="S128" s="37"/>
      <c r="T128" s="92"/>
      <c r="U128" s="55"/>
      <c r="V128" s="53"/>
      <c r="W128" s="53"/>
      <c r="X128" s="55"/>
      <c r="Y128" s="53"/>
      <c r="Z128" s="53"/>
      <c r="AA128" s="53"/>
      <c r="AB128" s="55"/>
      <c r="AC128" s="55"/>
    </row>
    <row r="129" spans="18:29" x14ac:dyDescent="0.3">
      <c r="R129" s="36"/>
      <c r="S129" s="37"/>
      <c r="T129" s="92"/>
      <c r="U129" s="55"/>
      <c r="V129" s="53"/>
      <c r="W129" s="53"/>
      <c r="X129" s="55"/>
      <c r="Y129" s="53"/>
      <c r="Z129" s="53"/>
      <c r="AA129" s="53"/>
      <c r="AB129" s="55"/>
      <c r="AC129" s="55"/>
    </row>
    <row r="130" spans="18:29" x14ac:dyDescent="0.3">
      <c r="R130" s="36"/>
      <c r="S130" s="37"/>
      <c r="T130" s="92"/>
      <c r="U130" s="55"/>
      <c r="V130" s="53"/>
      <c r="W130" s="53"/>
      <c r="X130" s="55"/>
      <c r="Y130" s="53"/>
      <c r="Z130" s="53"/>
      <c r="AA130" s="53"/>
      <c r="AB130" s="55"/>
      <c r="AC130" s="55"/>
    </row>
    <row r="131" spans="18:29" x14ac:dyDescent="0.3">
      <c r="R131" s="36"/>
      <c r="S131" s="37"/>
      <c r="T131" s="92"/>
      <c r="U131" s="55"/>
      <c r="V131" s="53"/>
      <c r="W131" s="53"/>
      <c r="X131" s="55"/>
      <c r="Y131" s="53"/>
      <c r="Z131" s="53"/>
      <c r="AA131" s="53"/>
      <c r="AB131" s="55"/>
      <c r="AC131" s="55"/>
    </row>
    <row r="132" spans="18:29" x14ac:dyDescent="0.3">
      <c r="R132" s="36"/>
      <c r="S132" s="37"/>
      <c r="T132" s="92"/>
      <c r="U132" s="55"/>
      <c r="V132" s="53"/>
      <c r="W132" s="53"/>
      <c r="X132" s="55"/>
      <c r="Y132" s="53"/>
      <c r="Z132" s="53"/>
      <c r="AA132" s="53"/>
      <c r="AB132" s="55"/>
      <c r="AC132" s="55"/>
    </row>
    <row r="133" spans="18:29" x14ac:dyDescent="0.3">
      <c r="R133" s="36"/>
      <c r="S133" s="37"/>
      <c r="T133" s="92"/>
      <c r="U133" s="55"/>
      <c r="V133" s="53"/>
      <c r="W133" s="53"/>
      <c r="X133" s="55"/>
      <c r="Y133" s="53"/>
      <c r="Z133" s="53"/>
      <c r="AA133" s="53"/>
      <c r="AB133" s="55"/>
      <c r="AC133" s="55"/>
    </row>
    <row r="134" spans="18:29" x14ac:dyDescent="0.3">
      <c r="R134" s="36"/>
      <c r="S134" s="37"/>
      <c r="T134" s="92"/>
      <c r="U134" s="55"/>
      <c r="V134" s="53"/>
      <c r="W134" s="53"/>
      <c r="X134" s="55"/>
      <c r="Y134" s="53"/>
      <c r="Z134" s="53"/>
      <c r="AA134" s="53"/>
      <c r="AB134" s="55"/>
      <c r="AC134" s="55"/>
    </row>
    <row r="135" spans="18:29" x14ac:dyDescent="0.3">
      <c r="R135" s="36"/>
      <c r="S135" s="37"/>
      <c r="T135" s="92"/>
      <c r="U135" s="55"/>
      <c r="V135" s="53"/>
      <c r="W135" s="53"/>
      <c r="X135" s="55"/>
      <c r="Y135" s="53"/>
      <c r="Z135" s="53"/>
      <c r="AA135" s="53"/>
      <c r="AB135" s="55"/>
      <c r="AC135" s="55"/>
    </row>
    <row r="136" spans="18:29" x14ac:dyDescent="0.3">
      <c r="R136" s="36"/>
      <c r="S136" s="37"/>
      <c r="T136" s="92"/>
      <c r="U136" s="55"/>
      <c r="V136" s="53"/>
      <c r="W136" s="53"/>
      <c r="X136" s="55"/>
      <c r="Y136" s="53"/>
      <c r="Z136" s="53"/>
      <c r="AA136" s="53"/>
      <c r="AB136" s="55"/>
      <c r="AC136" s="55"/>
    </row>
    <row r="137" spans="18:29" x14ac:dyDescent="0.3">
      <c r="R137" s="36"/>
      <c r="S137" s="37"/>
      <c r="T137" s="92"/>
      <c r="U137" s="55"/>
      <c r="V137" s="53"/>
      <c r="W137" s="53"/>
      <c r="X137" s="55"/>
      <c r="Y137" s="53"/>
      <c r="Z137" s="53"/>
      <c r="AA137" s="53"/>
      <c r="AB137" s="55"/>
      <c r="AC137" s="55"/>
    </row>
    <row r="138" spans="18:29" x14ac:dyDescent="0.3">
      <c r="R138" s="36"/>
      <c r="S138" s="37"/>
      <c r="T138" s="92"/>
      <c r="U138" s="55"/>
      <c r="V138" s="53"/>
      <c r="W138" s="53"/>
      <c r="X138" s="55"/>
      <c r="Y138" s="53"/>
      <c r="Z138" s="53"/>
      <c r="AA138" s="53"/>
      <c r="AB138" s="55"/>
      <c r="AC138" s="55"/>
    </row>
    <row r="139" spans="18:29" x14ac:dyDescent="0.3">
      <c r="R139" s="36"/>
      <c r="S139" s="37"/>
      <c r="T139" s="92"/>
      <c r="U139" s="55"/>
      <c r="V139" s="53"/>
      <c r="W139" s="53"/>
      <c r="X139" s="55"/>
      <c r="Y139" s="53"/>
      <c r="Z139" s="53"/>
      <c r="AA139" s="53"/>
      <c r="AB139" s="55"/>
      <c r="AC139" s="55"/>
    </row>
    <row r="140" spans="18:29" x14ac:dyDescent="0.3">
      <c r="R140" s="36"/>
      <c r="S140" s="37"/>
      <c r="T140" s="92"/>
      <c r="U140" s="55"/>
      <c r="V140" s="53"/>
      <c r="W140" s="53"/>
      <c r="X140" s="55"/>
      <c r="Y140" s="53"/>
      <c r="Z140" s="53"/>
      <c r="AA140" s="53"/>
      <c r="AB140" s="55"/>
      <c r="AC140" s="55"/>
    </row>
    <row r="141" spans="18:29" x14ac:dyDescent="0.3">
      <c r="R141" s="36"/>
      <c r="S141" s="37"/>
      <c r="T141" s="92"/>
      <c r="U141" s="55"/>
      <c r="V141" s="53"/>
      <c r="W141" s="53"/>
      <c r="X141" s="55"/>
      <c r="Y141" s="53"/>
      <c r="Z141" s="53"/>
      <c r="AA141" s="53"/>
      <c r="AB141" s="55"/>
      <c r="AC141" s="55"/>
    </row>
    <row r="142" spans="18:29" x14ac:dyDescent="0.3">
      <c r="R142" s="36"/>
      <c r="S142" s="37"/>
      <c r="T142" s="92"/>
      <c r="U142" s="55"/>
      <c r="V142" s="53"/>
      <c r="W142" s="53"/>
      <c r="X142" s="55"/>
      <c r="Y142" s="53"/>
      <c r="Z142" s="53"/>
      <c r="AA142" s="53"/>
      <c r="AB142" s="55"/>
      <c r="AC142" s="55"/>
    </row>
    <row r="143" spans="18:29" x14ac:dyDescent="0.3">
      <c r="R143" s="36"/>
      <c r="S143" s="37"/>
      <c r="T143" s="92"/>
      <c r="U143" s="55"/>
      <c r="V143" s="53"/>
      <c r="W143" s="53"/>
      <c r="X143" s="55"/>
      <c r="Y143" s="53"/>
      <c r="Z143" s="53"/>
      <c r="AA143" s="53"/>
      <c r="AB143" s="55"/>
      <c r="AC143" s="55"/>
    </row>
    <row r="144" spans="18:29" x14ac:dyDescent="0.3">
      <c r="R144" s="36"/>
      <c r="S144" s="37"/>
      <c r="T144" s="92"/>
      <c r="U144" s="55"/>
      <c r="V144" s="53"/>
      <c r="W144" s="53"/>
      <c r="X144" s="55"/>
      <c r="Y144" s="53"/>
      <c r="Z144" s="53"/>
      <c r="AA144" s="53"/>
      <c r="AB144" s="55"/>
      <c r="AC144" s="55"/>
    </row>
    <row r="145" spans="18:29" x14ac:dyDescent="0.3">
      <c r="R145" s="36"/>
      <c r="S145" s="37"/>
      <c r="T145" s="92"/>
      <c r="U145" s="55"/>
      <c r="V145" s="53"/>
      <c r="W145" s="53"/>
      <c r="X145" s="55"/>
      <c r="Y145" s="53"/>
      <c r="Z145" s="53"/>
      <c r="AA145" s="53"/>
      <c r="AB145" s="55"/>
      <c r="AC145" s="55"/>
    </row>
    <row r="146" spans="18:29" x14ac:dyDescent="0.3">
      <c r="R146" s="36"/>
      <c r="S146" s="37"/>
      <c r="T146" s="92"/>
      <c r="U146" s="55"/>
      <c r="V146" s="53"/>
      <c r="W146" s="53"/>
      <c r="X146" s="55"/>
      <c r="Y146" s="53"/>
      <c r="Z146" s="53"/>
      <c r="AA146" s="53"/>
      <c r="AB146" s="55"/>
      <c r="AC146" s="55"/>
    </row>
    <row r="147" spans="18:29" x14ac:dyDescent="0.3">
      <c r="R147" s="36"/>
      <c r="S147" s="37"/>
      <c r="T147" s="92"/>
      <c r="U147" s="55"/>
      <c r="V147" s="53"/>
      <c r="W147" s="53"/>
      <c r="X147" s="55"/>
      <c r="Y147" s="53"/>
      <c r="Z147" s="53"/>
      <c r="AA147" s="53"/>
      <c r="AB147" s="55"/>
      <c r="AC147" s="55"/>
    </row>
    <row r="148" spans="18:29" x14ac:dyDescent="0.3">
      <c r="R148" s="36"/>
      <c r="S148" s="37"/>
      <c r="T148" s="92"/>
      <c r="U148" s="55"/>
      <c r="V148" s="53"/>
      <c r="W148" s="53"/>
      <c r="X148" s="55"/>
      <c r="Y148" s="53"/>
      <c r="Z148" s="53"/>
      <c r="AA148" s="53"/>
      <c r="AB148" s="55"/>
      <c r="AC148" s="55"/>
    </row>
    <row r="149" spans="18:29" x14ac:dyDescent="0.3">
      <c r="R149" s="36"/>
      <c r="S149" s="37"/>
      <c r="T149" s="92"/>
      <c r="U149" s="55"/>
      <c r="V149" s="53"/>
      <c r="W149" s="53"/>
      <c r="X149" s="55"/>
      <c r="Y149" s="53"/>
      <c r="Z149" s="53"/>
      <c r="AA149" s="53"/>
      <c r="AB149" s="55"/>
      <c r="AC149" s="55"/>
    </row>
    <row r="150" spans="18:29" x14ac:dyDescent="0.3">
      <c r="R150" s="36"/>
      <c r="S150" s="37"/>
      <c r="T150" s="92"/>
      <c r="U150" s="55"/>
      <c r="V150" s="53"/>
      <c r="W150" s="53"/>
      <c r="X150" s="55"/>
      <c r="Y150" s="53"/>
      <c r="Z150" s="53"/>
      <c r="AA150" s="53"/>
      <c r="AB150" s="55"/>
      <c r="AC150" s="55"/>
    </row>
    <row r="151" spans="18:29" x14ac:dyDescent="0.3">
      <c r="R151" s="36"/>
      <c r="S151" s="37"/>
      <c r="T151" s="92"/>
      <c r="U151" s="55"/>
      <c r="V151" s="53"/>
      <c r="W151" s="53"/>
      <c r="X151" s="55"/>
      <c r="Y151" s="53"/>
      <c r="Z151" s="53"/>
      <c r="AA151" s="53"/>
      <c r="AB151" s="55"/>
      <c r="AC151" s="55"/>
    </row>
    <row r="152" spans="18:29" x14ac:dyDescent="0.3">
      <c r="R152" s="36"/>
      <c r="S152" s="37"/>
      <c r="T152" s="92"/>
      <c r="U152" s="55"/>
      <c r="V152" s="53"/>
      <c r="W152" s="53"/>
      <c r="X152" s="55"/>
      <c r="Y152" s="53"/>
      <c r="Z152" s="53"/>
      <c r="AA152" s="53"/>
      <c r="AB152" s="55"/>
      <c r="AC152" s="55"/>
    </row>
    <row r="153" spans="18:29" x14ac:dyDescent="0.3">
      <c r="R153" s="36"/>
      <c r="S153" s="37"/>
      <c r="T153" s="92"/>
      <c r="U153" s="55"/>
      <c r="V153" s="53"/>
      <c r="W153" s="53"/>
      <c r="X153" s="55"/>
      <c r="Y153" s="53"/>
      <c r="Z153" s="53"/>
      <c r="AA153" s="53"/>
      <c r="AB153" s="57"/>
      <c r="AC153" s="57"/>
    </row>
    <row r="154" spans="18:29" x14ac:dyDescent="0.3">
      <c r="R154" s="36"/>
      <c r="S154" s="37"/>
      <c r="T154" s="92"/>
      <c r="U154" s="55"/>
      <c r="V154" s="53"/>
      <c r="W154" s="53"/>
      <c r="X154" s="55"/>
      <c r="Y154" s="53"/>
      <c r="Z154" s="53"/>
      <c r="AA154" s="53"/>
      <c r="AB154" s="57"/>
      <c r="AC154" s="57"/>
    </row>
    <row r="155" spans="18:29" x14ac:dyDescent="0.3">
      <c r="R155" s="36"/>
      <c r="S155" s="37"/>
      <c r="T155" s="92"/>
      <c r="U155" s="55"/>
      <c r="V155" s="53"/>
      <c r="W155" s="53"/>
      <c r="X155" s="55"/>
      <c r="Y155" s="53"/>
      <c r="Z155" s="53"/>
      <c r="AA155" s="53"/>
      <c r="AB155" s="57"/>
      <c r="AC155" s="57"/>
    </row>
    <row r="156" spans="18:29" x14ac:dyDescent="0.3">
      <c r="R156" s="36"/>
      <c r="S156" s="37"/>
      <c r="T156" s="92"/>
      <c r="U156" s="55"/>
      <c r="V156" s="53"/>
      <c r="W156" s="53"/>
      <c r="X156" s="55"/>
      <c r="Y156" s="53"/>
      <c r="Z156" s="53"/>
      <c r="AA156" s="53"/>
      <c r="AB156" s="57"/>
      <c r="AC156" s="57"/>
    </row>
    <row r="157" spans="18:29" x14ac:dyDescent="0.3">
      <c r="R157" s="36"/>
      <c r="S157" s="37"/>
      <c r="T157" s="92"/>
      <c r="U157" s="55"/>
      <c r="V157" s="53"/>
      <c r="W157" s="53"/>
      <c r="X157" s="55"/>
      <c r="Y157" s="53"/>
      <c r="Z157" s="53"/>
      <c r="AA157" s="53"/>
      <c r="AB157" s="57"/>
      <c r="AC157" s="57"/>
    </row>
    <row r="158" spans="18:29" x14ac:dyDescent="0.3">
      <c r="R158" s="36"/>
      <c r="S158" s="37"/>
      <c r="T158" s="92"/>
      <c r="U158" s="55"/>
      <c r="V158" s="53"/>
      <c r="W158" s="53"/>
      <c r="X158" s="55"/>
      <c r="Y158" s="53"/>
      <c r="Z158" s="53"/>
      <c r="AA158" s="53"/>
      <c r="AB158" s="57"/>
      <c r="AC158" s="57"/>
    </row>
    <row r="159" spans="18:29" x14ac:dyDescent="0.3">
      <c r="R159" s="36"/>
      <c r="S159" s="37"/>
      <c r="T159" s="92"/>
      <c r="U159" s="55"/>
      <c r="V159" s="53"/>
      <c r="W159" s="53"/>
      <c r="X159" s="55"/>
      <c r="Y159" s="53"/>
      <c r="Z159" s="53"/>
      <c r="AA159" s="53"/>
      <c r="AB159" s="57"/>
      <c r="AC159" s="57"/>
    </row>
    <row r="160" spans="18:29" x14ac:dyDescent="0.3">
      <c r="R160" s="36"/>
      <c r="S160" s="37"/>
      <c r="T160" s="92"/>
      <c r="U160" s="55"/>
      <c r="V160" s="53"/>
      <c r="W160" s="53"/>
      <c r="X160" s="55"/>
      <c r="Y160" s="53"/>
      <c r="Z160" s="53"/>
      <c r="AA160" s="53"/>
      <c r="AB160" s="57"/>
      <c r="AC160" s="57"/>
    </row>
    <row r="161" spans="18:29" x14ac:dyDescent="0.3">
      <c r="R161" s="36"/>
      <c r="S161" s="37"/>
      <c r="T161" s="92"/>
      <c r="U161" s="55"/>
      <c r="V161" s="53"/>
      <c r="W161" s="53"/>
      <c r="X161" s="55"/>
      <c r="Y161" s="53"/>
      <c r="Z161" s="53"/>
      <c r="AA161" s="53"/>
      <c r="AB161" s="57"/>
      <c r="AC161" s="57"/>
    </row>
    <row r="162" spans="18:29" x14ac:dyDescent="0.3">
      <c r="R162" s="36"/>
      <c r="S162" s="37"/>
      <c r="T162" s="92"/>
      <c r="U162" s="55"/>
      <c r="V162" s="53"/>
      <c r="W162" s="53"/>
      <c r="X162" s="55"/>
      <c r="Y162" s="53"/>
      <c r="Z162" s="53"/>
      <c r="AA162" s="53"/>
      <c r="AB162" s="57"/>
      <c r="AC162" s="57"/>
    </row>
    <row r="163" spans="18:29" x14ac:dyDescent="0.3">
      <c r="R163" s="36"/>
      <c r="S163" s="37"/>
      <c r="T163" s="92"/>
      <c r="U163" s="55"/>
      <c r="V163" s="53"/>
      <c r="W163" s="53"/>
      <c r="X163" s="55"/>
      <c r="Y163" s="53"/>
      <c r="Z163" s="53"/>
      <c r="AA163" s="53"/>
      <c r="AB163" s="57"/>
      <c r="AC163" s="57"/>
    </row>
    <row r="164" spans="18:29" x14ac:dyDescent="0.3">
      <c r="R164" s="36"/>
      <c r="S164" s="37"/>
      <c r="T164" s="92"/>
      <c r="U164" s="55"/>
      <c r="V164" s="53"/>
      <c r="W164" s="53"/>
      <c r="X164" s="55"/>
      <c r="Y164" s="53"/>
      <c r="Z164" s="53"/>
      <c r="AA164" s="53"/>
      <c r="AB164" s="57"/>
      <c r="AC164" s="57"/>
    </row>
    <row r="165" spans="18:29" x14ac:dyDescent="0.3">
      <c r="R165" s="36"/>
      <c r="S165" s="37"/>
      <c r="T165" s="92"/>
      <c r="U165" s="55"/>
      <c r="V165" s="53"/>
      <c r="W165" s="53"/>
      <c r="X165" s="55"/>
      <c r="Y165" s="53"/>
      <c r="Z165" s="53"/>
      <c r="AA165" s="53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E00841-6493-455A-A90B-F31C83491300}">
  <dimension ref="B2:AC165"/>
  <sheetViews>
    <sheetView zoomScaleNormal="100" workbookViewId="0">
      <selection activeCell="R4" sqref="R4:AA118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  <col min="28" max="28" width="9" customWidth="1"/>
  </cols>
  <sheetData>
    <row r="2" spans="2:29" ht="15" thickBot="1" x14ac:dyDescent="0.35">
      <c r="B2" s="5" t="s">
        <v>9</v>
      </c>
    </row>
    <row r="3" spans="2:29" ht="16.8" thickBot="1" x14ac:dyDescent="0.35">
      <c r="R3" s="62" t="s">
        <v>0</v>
      </c>
      <c r="S3" s="63" t="s">
        <v>1</v>
      </c>
      <c r="T3" s="63" t="s">
        <v>2</v>
      </c>
      <c r="U3" s="64" t="s">
        <v>3</v>
      </c>
      <c r="V3" s="63" t="s">
        <v>4</v>
      </c>
      <c r="W3" s="63" t="s">
        <v>5</v>
      </c>
      <c r="X3" s="63" t="s">
        <v>6</v>
      </c>
      <c r="Y3" s="63" t="s">
        <v>7</v>
      </c>
      <c r="Z3" s="63" t="s">
        <v>8</v>
      </c>
      <c r="AA3" s="65" t="s">
        <v>40</v>
      </c>
      <c r="AB3" s="62" t="s">
        <v>27</v>
      </c>
      <c r="AC3" s="65" t="s">
        <v>8</v>
      </c>
    </row>
    <row r="4" spans="2:29" ht="15" thickBot="1" x14ac:dyDescent="0.35">
      <c r="B4" s="19" t="s">
        <v>11</v>
      </c>
      <c r="D4" s="20"/>
      <c r="R4" s="66">
        <v>0</v>
      </c>
      <c r="S4" s="67">
        <v>72</v>
      </c>
      <c r="T4" s="68">
        <f>(PI()*$D$10^2/4*S4)*10^-9</f>
        <v>1.2723450247038664E-3</v>
      </c>
      <c r="U4" s="69">
        <f>$D$14/T4*10^-6</f>
        <v>1.9684912121874616</v>
      </c>
      <c r="V4" s="72">
        <f>(1-(U4/$D$12))*100</f>
        <v>22.500345976871593</v>
      </c>
      <c r="W4" s="70">
        <f>100-V4</f>
        <v>77.499654023128414</v>
      </c>
      <c r="X4" s="69">
        <f>$D$15/$U$118*U4</f>
        <v>2.0322924814458658</v>
      </c>
      <c r="Y4" s="72">
        <f>(1-(X4/$D$12))*100</f>
        <v>19.988484982446231</v>
      </c>
      <c r="Z4" s="70">
        <f>100-Y4</f>
        <v>80.011515017553762</v>
      </c>
      <c r="AA4" s="71">
        <f>V4-Y4</f>
        <v>2.511860994425362</v>
      </c>
      <c r="AB4" s="117" cm="1">
        <f t="array" ref="AB4:AB117">LOG10(R5:R118)</f>
        <v>0</v>
      </c>
      <c r="AC4" s="87">
        <f>Z5</f>
        <v>83.128846771484461</v>
      </c>
    </row>
    <row r="5" spans="2:29" ht="15" thickBot="1" x14ac:dyDescent="0.35">
      <c r="R5" s="13">
        <v>1</v>
      </c>
      <c r="S5" s="14">
        <v>69.3</v>
      </c>
      <c r="T5" s="59">
        <f t="shared" ref="T5:T68" si="0">(PI()*$D$10^2/4*S5)*10^-9</f>
        <v>1.2246320862774713E-3</v>
      </c>
      <c r="U5" s="16">
        <f t="shared" ref="U5:U68" si="1">$D$14/T5*10^-6</f>
        <v>2.0451856749999604</v>
      </c>
      <c r="V5" s="73">
        <f t="shared" ref="V5:V68" si="2">(1-(U5/$D$12))*100</f>
        <v>19.48087893700944</v>
      </c>
      <c r="W5" s="17">
        <f t="shared" ref="W5:W68" si="3">100-V5</f>
        <v>80.519121062990564</v>
      </c>
      <c r="X5" s="16">
        <f t="shared" ref="X5:X68" si="4">$D$15/$U$118*U5</f>
        <v>2.1114727079957052</v>
      </c>
      <c r="Y5" s="73">
        <f t="shared" ref="Y5:Y68" si="5">(1-(X5/$D$12))*100</f>
        <v>16.871153228515546</v>
      </c>
      <c r="Z5" s="17">
        <f t="shared" ref="Z5:Z68" si="6">100-Y5</f>
        <v>83.128846771484461</v>
      </c>
      <c r="AA5" s="18">
        <f t="shared" ref="AA5:AA68" si="7">V5-Y5</f>
        <v>2.6097257084938938</v>
      </c>
      <c r="AB5" s="118">
        <v>0.3010299956639812</v>
      </c>
      <c r="AC5" s="89">
        <f t="shared" ref="AC5:AC68" si="8">Z6</f>
        <v>84.593672265255094</v>
      </c>
    </row>
    <row r="6" spans="2:29" x14ac:dyDescent="0.3">
      <c r="B6" s="22" t="s">
        <v>13</v>
      </c>
      <c r="C6" s="23" t="s">
        <v>70</v>
      </c>
      <c r="R6" s="13">
        <v>2</v>
      </c>
      <c r="S6" s="14">
        <v>68.099999999999994</v>
      </c>
      <c r="T6" s="59">
        <f t="shared" si="0"/>
        <v>1.2034263358657402E-3</v>
      </c>
      <c r="U6" s="16">
        <f t="shared" si="1"/>
        <v>2.0812241890968757</v>
      </c>
      <c r="V6" s="73">
        <f t="shared" si="2"/>
        <v>18.062039799335604</v>
      </c>
      <c r="W6" s="17">
        <f t="shared" si="3"/>
        <v>81.937960200664392</v>
      </c>
      <c r="X6" s="16">
        <f t="shared" si="4"/>
        <v>2.1486792755374795</v>
      </c>
      <c r="Y6" s="73">
        <f t="shared" si="5"/>
        <v>15.406327734744906</v>
      </c>
      <c r="Z6" s="17">
        <f t="shared" si="6"/>
        <v>84.593672265255094</v>
      </c>
      <c r="AA6" s="18">
        <f t="shared" si="7"/>
        <v>2.6557120645906984</v>
      </c>
      <c r="AB6" s="118">
        <v>0.47712125471966244</v>
      </c>
      <c r="AC6" s="89">
        <f t="shared" si="8"/>
        <v>85.59924340659542</v>
      </c>
    </row>
    <row r="7" spans="2:29" x14ac:dyDescent="0.3">
      <c r="B7" s="26" t="s">
        <v>16</v>
      </c>
      <c r="C7" s="27">
        <v>45798</v>
      </c>
      <c r="R7" s="13">
        <v>3</v>
      </c>
      <c r="S7" s="14">
        <v>67.3</v>
      </c>
      <c r="T7" s="59">
        <f t="shared" si="0"/>
        <v>1.1892891689245862E-3</v>
      </c>
      <c r="U7" s="16">
        <f t="shared" si="1"/>
        <v>2.105963852563109</v>
      </c>
      <c r="V7" s="73">
        <f t="shared" si="2"/>
        <v>17.088037300665004</v>
      </c>
      <c r="W7" s="17">
        <f t="shared" si="3"/>
        <v>82.911962699334993</v>
      </c>
      <c r="X7" s="16">
        <f t="shared" si="4"/>
        <v>2.1742207825275237</v>
      </c>
      <c r="Y7" s="73">
        <f t="shared" si="5"/>
        <v>14.400756593404584</v>
      </c>
      <c r="Z7" s="17">
        <f t="shared" si="6"/>
        <v>85.59924340659542</v>
      </c>
      <c r="AA7" s="18">
        <f t="shared" si="7"/>
        <v>2.6872807072604203</v>
      </c>
      <c r="AB7" s="118">
        <v>0.6020599913279624</v>
      </c>
      <c r="AC7" s="89">
        <f t="shared" si="8"/>
        <v>86.369251593161508</v>
      </c>
    </row>
    <row r="8" spans="2:29" ht="16.2" thickBot="1" x14ac:dyDescent="0.35">
      <c r="B8" s="29" t="s">
        <v>17</v>
      </c>
      <c r="C8" s="30" t="s">
        <v>35</v>
      </c>
      <c r="R8" s="13">
        <v>4</v>
      </c>
      <c r="S8" s="14">
        <v>66.7</v>
      </c>
      <c r="T8" s="59">
        <f t="shared" si="0"/>
        <v>1.1786862937187205E-3</v>
      </c>
      <c r="U8" s="16">
        <f t="shared" si="1"/>
        <v>2.1249080551348913</v>
      </c>
      <c r="V8" s="73">
        <f t="shared" si="2"/>
        <v>16.342202553744436</v>
      </c>
      <c r="W8" s="17">
        <f t="shared" si="3"/>
        <v>83.657797446255557</v>
      </c>
      <c r="X8" s="16">
        <f t="shared" si="4"/>
        <v>2.1937789904663023</v>
      </c>
      <c r="Y8" s="73">
        <f t="shared" si="5"/>
        <v>13.630748406838489</v>
      </c>
      <c r="Z8" s="17">
        <f t="shared" si="6"/>
        <v>86.369251593161508</v>
      </c>
      <c r="AA8" s="18">
        <f t="shared" si="7"/>
        <v>2.7114541469059468</v>
      </c>
      <c r="AB8" s="118">
        <v>0.69897000433601886</v>
      </c>
      <c r="AC8" s="89">
        <f t="shared" si="8"/>
        <v>87.153238748318813</v>
      </c>
    </row>
    <row r="9" spans="2:29" ht="15" thickBot="1" x14ac:dyDescent="0.35">
      <c r="R9" s="13">
        <v>5</v>
      </c>
      <c r="S9" s="14">
        <v>66.099999999999994</v>
      </c>
      <c r="T9" s="59">
        <f t="shared" si="0"/>
        <v>1.1680834185128551E-3</v>
      </c>
      <c r="U9" s="16">
        <f t="shared" si="1"/>
        <v>2.1441961766641038</v>
      </c>
      <c r="V9" s="73">
        <f t="shared" si="2"/>
        <v>15.58282769038961</v>
      </c>
      <c r="W9" s="17">
        <f t="shared" si="3"/>
        <v>84.417172309610393</v>
      </c>
      <c r="X9" s="16">
        <f t="shared" si="4"/>
        <v>2.2136922642072978</v>
      </c>
      <c r="Y9" s="73">
        <f t="shared" si="5"/>
        <v>12.846761251681194</v>
      </c>
      <c r="Z9" s="17">
        <f t="shared" si="6"/>
        <v>87.153238748318813</v>
      </c>
      <c r="AA9" s="18">
        <f t="shared" si="7"/>
        <v>2.7360664387084164</v>
      </c>
      <c r="AB9" s="118">
        <v>0.77815125038364363</v>
      </c>
      <c r="AC9" s="89">
        <f t="shared" si="8"/>
        <v>87.683852074031549</v>
      </c>
    </row>
    <row r="10" spans="2:29" x14ac:dyDescent="0.3">
      <c r="B10" s="34" t="s">
        <v>18</v>
      </c>
      <c r="C10" s="35" t="s">
        <v>19</v>
      </c>
      <c r="D10" s="23">
        <v>150</v>
      </c>
      <c r="R10" s="13">
        <v>6</v>
      </c>
      <c r="S10" s="14">
        <v>65.7</v>
      </c>
      <c r="T10" s="59">
        <f t="shared" si="0"/>
        <v>1.1610148350422781E-3</v>
      </c>
      <c r="U10" s="16">
        <f t="shared" si="1"/>
        <v>2.1572506434931089</v>
      </c>
      <c r="V10" s="73">
        <f t="shared" si="2"/>
        <v>15.06887230342091</v>
      </c>
      <c r="W10" s="17">
        <f t="shared" si="3"/>
        <v>84.931127696579097</v>
      </c>
      <c r="X10" s="16">
        <f t="shared" si="4"/>
        <v>2.2271698426804014</v>
      </c>
      <c r="Y10" s="73">
        <f t="shared" si="5"/>
        <v>12.316147925968446</v>
      </c>
      <c r="Z10" s="17">
        <f t="shared" si="6"/>
        <v>87.683852074031549</v>
      </c>
      <c r="AA10" s="18">
        <f t="shared" si="7"/>
        <v>2.7527243774524646</v>
      </c>
      <c r="AB10" s="118">
        <v>0.84509804001425681</v>
      </c>
      <c r="AC10" s="89">
        <f t="shared" si="8"/>
        <v>88.220966022417656</v>
      </c>
    </row>
    <row r="11" spans="2:29" x14ac:dyDescent="0.3">
      <c r="B11" s="38" t="s">
        <v>15</v>
      </c>
      <c r="C11" s="39" t="s">
        <v>19</v>
      </c>
      <c r="D11" s="40">
        <v>60</v>
      </c>
      <c r="R11" s="13">
        <v>7</v>
      </c>
      <c r="S11" s="14">
        <v>65.3</v>
      </c>
      <c r="T11" s="59">
        <f t="shared" si="0"/>
        <v>1.1539462515717011E-3</v>
      </c>
      <c r="U11" s="16">
        <f t="shared" si="1"/>
        <v>2.1704650425344143</v>
      </c>
      <c r="V11" s="73">
        <f t="shared" si="2"/>
        <v>14.548620372660858</v>
      </c>
      <c r="W11" s="17">
        <f t="shared" si="3"/>
        <v>85.451379627339136</v>
      </c>
      <c r="X11" s="16">
        <f t="shared" si="4"/>
        <v>2.2408125369694085</v>
      </c>
      <c r="Y11" s="73">
        <f t="shared" si="5"/>
        <v>11.779033977582342</v>
      </c>
      <c r="Z11" s="17">
        <f t="shared" si="6"/>
        <v>88.220966022417656</v>
      </c>
      <c r="AA11" s="18">
        <f t="shared" si="7"/>
        <v>2.769586395078516</v>
      </c>
      <c r="AB11" s="118">
        <v>0.90308998699194354</v>
      </c>
      <c r="AC11" s="89">
        <f t="shared" si="8"/>
        <v>88.628139711751885</v>
      </c>
    </row>
    <row r="12" spans="2:29" ht="16.2" x14ac:dyDescent="0.3">
      <c r="B12" s="41" t="s">
        <v>20</v>
      </c>
      <c r="C12" s="39" t="s">
        <v>21</v>
      </c>
      <c r="D12" s="42">
        <v>2.54</v>
      </c>
      <c r="R12" s="13">
        <v>8</v>
      </c>
      <c r="S12" s="14">
        <v>65</v>
      </c>
      <c r="T12" s="59">
        <f t="shared" si="0"/>
        <v>1.1486448139687681E-3</v>
      </c>
      <c r="U12" s="16">
        <f t="shared" si="1"/>
        <v>2.1804825734999578</v>
      </c>
      <c r="V12" s="73">
        <f t="shared" si="2"/>
        <v>14.154229389765439</v>
      </c>
      <c r="W12" s="17">
        <f t="shared" si="3"/>
        <v>85.845770610234567</v>
      </c>
      <c r="X12" s="16">
        <f t="shared" si="4"/>
        <v>2.251154748678498</v>
      </c>
      <c r="Y12" s="73">
        <f t="shared" si="5"/>
        <v>11.371860288248115</v>
      </c>
      <c r="Z12" s="17">
        <f t="shared" si="6"/>
        <v>88.628139711751885</v>
      </c>
      <c r="AA12" s="18">
        <f t="shared" si="7"/>
        <v>2.7823691015173235</v>
      </c>
      <c r="AB12" s="118">
        <v>0.95424250943932487</v>
      </c>
      <c r="AC12" s="89">
        <f t="shared" si="8"/>
        <v>88.901683352837523</v>
      </c>
    </row>
    <row r="13" spans="2:29" ht="15.6" x14ac:dyDescent="0.3">
      <c r="B13" s="41" t="s">
        <v>22</v>
      </c>
      <c r="C13" s="39" t="s">
        <v>23</v>
      </c>
      <c r="D13" s="40">
        <v>7</v>
      </c>
      <c r="R13" s="13">
        <v>9</v>
      </c>
      <c r="S13" s="14">
        <v>64.8</v>
      </c>
      <c r="T13" s="59">
        <f t="shared" si="0"/>
        <v>1.1451105222334797E-3</v>
      </c>
      <c r="U13" s="16">
        <f t="shared" si="1"/>
        <v>2.1872124579860683</v>
      </c>
      <c r="V13" s="73">
        <f t="shared" si="2"/>
        <v>13.889273307635108</v>
      </c>
      <c r="W13" s="17">
        <f t="shared" si="3"/>
        <v>86.110726692364892</v>
      </c>
      <c r="X13" s="16">
        <f t="shared" si="4"/>
        <v>2.2581027571620731</v>
      </c>
      <c r="Y13" s="73">
        <f t="shared" si="5"/>
        <v>11.098316647162477</v>
      </c>
      <c r="Z13" s="17">
        <f t="shared" si="6"/>
        <v>88.901683352837523</v>
      </c>
      <c r="AA13" s="18">
        <f t="shared" si="7"/>
        <v>2.7909566604726308</v>
      </c>
      <c r="AB13" s="118">
        <v>1</v>
      </c>
      <c r="AC13" s="89">
        <f t="shared" si="8"/>
        <v>89.315179554478632</v>
      </c>
    </row>
    <row r="14" spans="2:29" x14ac:dyDescent="0.3">
      <c r="B14" s="41" t="s">
        <v>24</v>
      </c>
      <c r="C14" s="39" t="s">
        <v>25</v>
      </c>
      <c r="D14" s="43">
        <v>2504.6</v>
      </c>
      <c r="R14" s="13">
        <v>10</v>
      </c>
      <c r="S14" s="14">
        <v>64.5</v>
      </c>
      <c r="T14" s="59">
        <f t="shared" si="0"/>
        <v>1.139809084630547E-3</v>
      </c>
      <c r="U14" s="16">
        <f t="shared" si="1"/>
        <v>2.1973855391860035</v>
      </c>
      <c r="V14" s="73">
        <f t="shared" si="2"/>
        <v>13.488758299763637</v>
      </c>
      <c r="W14" s="17">
        <f t="shared" si="3"/>
        <v>86.511241700236369</v>
      </c>
      <c r="X14" s="16">
        <f t="shared" si="4"/>
        <v>2.2686055606837572</v>
      </c>
      <c r="Y14" s="73">
        <f t="shared" si="5"/>
        <v>10.684820445521371</v>
      </c>
      <c r="Z14" s="17">
        <f t="shared" si="6"/>
        <v>89.315179554478632</v>
      </c>
      <c r="AA14" s="18">
        <f t="shared" si="7"/>
        <v>2.8039378542422657</v>
      </c>
      <c r="AB14" s="118">
        <v>1.0413926851582251</v>
      </c>
      <c r="AC14" s="89">
        <f t="shared" si="8"/>
        <v>89.592987266934259</v>
      </c>
    </row>
    <row r="15" spans="2:29" ht="16.8" thickBot="1" x14ac:dyDescent="0.35">
      <c r="B15" s="44" t="s">
        <v>26</v>
      </c>
      <c r="C15" s="45" t="s">
        <v>21</v>
      </c>
      <c r="D15" s="46">
        <v>2.4387509777350389</v>
      </c>
      <c r="R15" s="13">
        <v>11</v>
      </c>
      <c r="S15" s="14">
        <v>64.3</v>
      </c>
      <c r="T15" s="59">
        <f t="shared" si="0"/>
        <v>1.1362747928952584E-3</v>
      </c>
      <c r="U15" s="16">
        <f t="shared" si="1"/>
        <v>2.204220330909755</v>
      </c>
      <c r="V15" s="73">
        <f t="shared" si="2"/>
        <v>13.219672011426976</v>
      </c>
      <c r="W15" s="17">
        <f t="shared" si="3"/>
        <v>86.780327988573021</v>
      </c>
      <c r="X15" s="16">
        <f t="shared" si="4"/>
        <v>2.2756618765801302</v>
      </c>
      <c r="Y15" s="73">
        <f t="shared" si="5"/>
        <v>10.407012733065745</v>
      </c>
      <c r="Z15" s="17">
        <f t="shared" si="6"/>
        <v>89.592987266934259</v>
      </c>
      <c r="AA15" s="18">
        <f t="shared" si="7"/>
        <v>2.812659278361231</v>
      </c>
      <c r="AB15" s="118">
        <v>1.0791812460476249</v>
      </c>
      <c r="AC15" s="89">
        <f t="shared" si="8"/>
        <v>89.872528568859167</v>
      </c>
    </row>
    <row r="16" spans="2:29" x14ac:dyDescent="0.3">
      <c r="R16" s="13">
        <v>12</v>
      </c>
      <c r="S16" s="14">
        <v>64.099999999999994</v>
      </c>
      <c r="T16" s="59">
        <f t="shared" si="0"/>
        <v>1.1327405011599698E-3</v>
      </c>
      <c r="U16" s="16">
        <f t="shared" si="1"/>
        <v>2.2110977734398949</v>
      </c>
      <c r="V16" s="73">
        <f t="shared" si="2"/>
        <v>12.948906557484452</v>
      </c>
      <c r="W16" s="17">
        <f t="shared" si="3"/>
        <v>87.051093442515551</v>
      </c>
      <c r="X16" s="16">
        <f t="shared" si="4"/>
        <v>2.282762225649023</v>
      </c>
      <c r="Y16" s="73">
        <f t="shared" si="5"/>
        <v>10.127471431140833</v>
      </c>
      <c r="Z16" s="17">
        <f t="shared" si="6"/>
        <v>89.872528568859167</v>
      </c>
      <c r="AA16" s="18">
        <f t="shared" si="7"/>
        <v>2.8214351263436193</v>
      </c>
      <c r="AB16" s="118">
        <v>1.1139433523068367</v>
      </c>
      <c r="AC16" s="89">
        <f t="shared" si="8"/>
        <v>90.153819738088771</v>
      </c>
    </row>
    <row r="17" spans="2:29" x14ac:dyDescent="0.3">
      <c r="R17" s="13">
        <v>13</v>
      </c>
      <c r="S17" s="14">
        <v>63.9</v>
      </c>
      <c r="T17" s="59">
        <f t="shared" si="0"/>
        <v>1.1292062094246814E-3</v>
      </c>
      <c r="U17" s="16">
        <f t="shared" si="1"/>
        <v>2.2180182672534778</v>
      </c>
      <c r="V17" s="73">
        <f t="shared" si="2"/>
        <v>12.676446171122924</v>
      </c>
      <c r="W17" s="17">
        <f t="shared" si="3"/>
        <v>87.323553828877081</v>
      </c>
      <c r="X17" s="16">
        <f t="shared" si="4"/>
        <v>2.2899070213474548</v>
      </c>
      <c r="Y17" s="73">
        <f t="shared" si="5"/>
        <v>9.8461802619112309</v>
      </c>
      <c r="Z17" s="17">
        <f t="shared" si="6"/>
        <v>90.153819738088771</v>
      </c>
      <c r="AA17" s="18">
        <f t="shared" si="7"/>
        <v>2.8302659092116933</v>
      </c>
      <c r="AB17" s="118">
        <v>1.146128035678238</v>
      </c>
      <c r="AC17" s="89">
        <f t="shared" si="8"/>
        <v>90.295126665577925</v>
      </c>
    </row>
    <row r="18" spans="2:29" x14ac:dyDescent="0.3">
      <c r="R18" s="13">
        <v>14</v>
      </c>
      <c r="S18" s="14">
        <v>63.8</v>
      </c>
      <c r="T18" s="59">
        <f t="shared" si="0"/>
        <v>1.1274390635570373E-3</v>
      </c>
      <c r="U18" s="16">
        <f t="shared" si="1"/>
        <v>2.2214947849137499</v>
      </c>
      <c r="V18" s="73">
        <f t="shared" si="2"/>
        <v>12.539575397096458</v>
      </c>
      <c r="W18" s="17">
        <f t="shared" si="3"/>
        <v>87.460424602903544</v>
      </c>
      <c r="X18" s="16">
        <f t="shared" si="4"/>
        <v>2.2934962173056794</v>
      </c>
      <c r="Y18" s="73">
        <f t="shared" si="5"/>
        <v>9.7048733344220715</v>
      </c>
      <c r="Z18" s="17">
        <f t="shared" si="6"/>
        <v>90.295126665577925</v>
      </c>
      <c r="AA18" s="18">
        <f t="shared" si="7"/>
        <v>2.8347020626743866</v>
      </c>
      <c r="AB18" s="118">
        <v>1.1760912590556813</v>
      </c>
      <c r="AC18" s="89">
        <f t="shared" si="8"/>
        <v>90.579073604777861</v>
      </c>
    </row>
    <row r="19" spans="2:29" x14ac:dyDescent="0.3">
      <c r="B19" s="6" t="s">
        <v>45</v>
      </c>
      <c r="R19" s="13">
        <v>15</v>
      </c>
      <c r="S19" s="14">
        <v>63.6</v>
      </c>
      <c r="T19" s="59">
        <f t="shared" si="0"/>
        <v>1.1239047718217487E-3</v>
      </c>
      <c r="U19" s="16">
        <f t="shared" si="1"/>
        <v>2.2284806175707113</v>
      </c>
      <c r="V19" s="73">
        <f t="shared" si="2"/>
        <v>12.264542615326334</v>
      </c>
      <c r="W19" s="17">
        <f t="shared" si="3"/>
        <v>87.735457384673666</v>
      </c>
      <c r="X19" s="16">
        <f t="shared" si="4"/>
        <v>2.3007084695613575</v>
      </c>
      <c r="Y19" s="73">
        <f t="shared" si="5"/>
        <v>9.4209263952221391</v>
      </c>
      <c r="Z19" s="17">
        <f t="shared" si="6"/>
        <v>90.579073604777861</v>
      </c>
      <c r="AA19" s="18">
        <f t="shared" si="7"/>
        <v>2.8436162201041952</v>
      </c>
      <c r="AB19" s="118">
        <v>1.2041199826559248</v>
      </c>
      <c r="AC19" s="89">
        <f t="shared" si="8"/>
        <v>90.721717815179076</v>
      </c>
    </row>
    <row r="20" spans="2:29" ht="15" thickBot="1" x14ac:dyDescent="0.35">
      <c r="R20" s="13">
        <v>16</v>
      </c>
      <c r="S20" s="14">
        <v>63.5</v>
      </c>
      <c r="T20" s="59">
        <f t="shared" si="0"/>
        <v>1.1221376259541044E-3</v>
      </c>
      <c r="U20" s="16">
        <f t="shared" si="1"/>
        <v>2.2319900358660982</v>
      </c>
      <c r="V20" s="73">
        <f t="shared" si="2"/>
        <v>12.126376540704797</v>
      </c>
      <c r="W20" s="17">
        <f t="shared" si="3"/>
        <v>87.873623459295203</v>
      </c>
      <c r="X20" s="16">
        <f t="shared" si="4"/>
        <v>2.3043316325055487</v>
      </c>
      <c r="Y20" s="73">
        <f t="shared" si="5"/>
        <v>9.2782821848209185</v>
      </c>
      <c r="Z20" s="17">
        <f t="shared" si="6"/>
        <v>90.721717815179076</v>
      </c>
      <c r="AA20" s="18">
        <f t="shared" si="7"/>
        <v>2.8480943558838785</v>
      </c>
      <c r="AB20" s="118">
        <v>1.2304489213782739</v>
      </c>
      <c r="AC20" s="89">
        <f t="shared" si="8"/>
        <v>91.008358313805275</v>
      </c>
    </row>
    <row r="21" spans="2:29" ht="15" thickBot="1" x14ac:dyDescent="0.35">
      <c r="E21" s="21" t="s">
        <v>12</v>
      </c>
      <c r="R21" s="13">
        <v>17</v>
      </c>
      <c r="S21" s="14">
        <v>63.3</v>
      </c>
      <c r="T21" s="59">
        <f t="shared" si="0"/>
        <v>1.1186033342188157E-3</v>
      </c>
      <c r="U21" s="16">
        <f t="shared" si="1"/>
        <v>2.2390421370852649</v>
      </c>
      <c r="V21" s="73">
        <f t="shared" si="2"/>
        <v>11.848734760422641</v>
      </c>
      <c r="W21" s="17">
        <f t="shared" si="3"/>
        <v>88.151265239577356</v>
      </c>
      <c r="X21" s="16">
        <f t="shared" si="4"/>
        <v>2.311612301170654</v>
      </c>
      <c r="Y21" s="73">
        <f t="shared" si="5"/>
        <v>8.991641686194729</v>
      </c>
      <c r="Z21" s="17">
        <f t="shared" si="6"/>
        <v>91.008358313805275</v>
      </c>
      <c r="AA21" s="18">
        <f t="shared" si="7"/>
        <v>2.8570930742279117</v>
      </c>
      <c r="AB21" s="118">
        <v>1.255272505103306</v>
      </c>
      <c r="AC21" s="89">
        <f t="shared" si="8"/>
        <v>91.152358880757475</v>
      </c>
    </row>
    <row r="22" spans="2:29" x14ac:dyDescent="0.3">
      <c r="B22" s="122" t="s">
        <v>15</v>
      </c>
      <c r="C22" s="24">
        <v>1</v>
      </c>
      <c r="D22" s="25">
        <v>59.5</v>
      </c>
      <c r="E22" s="125">
        <f>AVERAGE(D22:D25)</f>
        <v>59.424999999999997</v>
      </c>
      <c r="R22" s="13">
        <v>18</v>
      </c>
      <c r="S22" s="14">
        <v>63.2</v>
      </c>
      <c r="T22" s="59">
        <f t="shared" si="0"/>
        <v>1.1168361883511716E-3</v>
      </c>
      <c r="U22" s="16">
        <f t="shared" si="1"/>
        <v>2.242584925276855</v>
      </c>
      <c r="V22" s="73">
        <f t="shared" si="2"/>
        <v>11.709254910360034</v>
      </c>
      <c r="W22" s="17">
        <f t="shared" si="3"/>
        <v>88.290745089639969</v>
      </c>
      <c r="X22" s="16">
        <f t="shared" si="4"/>
        <v>2.31526991557124</v>
      </c>
      <c r="Y22" s="73">
        <f t="shared" si="5"/>
        <v>8.8476411192425211</v>
      </c>
      <c r="Z22" s="17">
        <f t="shared" si="6"/>
        <v>91.152358880757475</v>
      </c>
      <c r="AA22" s="18">
        <f t="shared" si="7"/>
        <v>2.861613791117513</v>
      </c>
      <c r="AB22" s="118">
        <v>1.2787536009528289</v>
      </c>
      <c r="AC22" s="89">
        <f t="shared" si="8"/>
        <v>91.296815867890217</v>
      </c>
    </row>
    <row r="23" spans="2:29" x14ac:dyDescent="0.3">
      <c r="B23" s="123"/>
      <c r="C23" s="28">
        <v>2</v>
      </c>
      <c r="D23" s="31">
        <v>59.4</v>
      </c>
      <c r="E23" s="126"/>
      <c r="R23" s="13">
        <v>19</v>
      </c>
      <c r="S23" s="14">
        <v>63.1</v>
      </c>
      <c r="T23" s="59">
        <f t="shared" si="0"/>
        <v>1.1150690424835273E-3</v>
      </c>
      <c r="U23" s="16">
        <f t="shared" si="1"/>
        <v>2.2461389425910814</v>
      </c>
      <c r="V23" s="73">
        <f t="shared" si="2"/>
        <v>11.569332968855061</v>
      </c>
      <c r="W23" s="17">
        <f t="shared" si="3"/>
        <v>88.430667031144935</v>
      </c>
      <c r="X23" s="16">
        <f t="shared" si="4"/>
        <v>2.3189391230444114</v>
      </c>
      <c r="Y23" s="73">
        <f t="shared" si="5"/>
        <v>8.7031841321097865</v>
      </c>
      <c r="Z23" s="17">
        <f t="shared" si="6"/>
        <v>91.296815867890217</v>
      </c>
      <c r="AA23" s="18">
        <f t="shared" si="7"/>
        <v>2.8661488367452748</v>
      </c>
      <c r="AB23" s="118">
        <v>1.3010299956639813</v>
      </c>
      <c r="AC23" s="89">
        <f t="shared" si="8"/>
        <v>91.441731448632893</v>
      </c>
    </row>
    <row r="24" spans="2:29" x14ac:dyDescent="0.3">
      <c r="B24" s="123"/>
      <c r="C24" s="28">
        <v>3</v>
      </c>
      <c r="D24" s="31">
        <v>59.3</v>
      </c>
      <c r="E24" s="126"/>
      <c r="R24" s="13">
        <v>20</v>
      </c>
      <c r="S24" s="14">
        <v>63</v>
      </c>
      <c r="T24" s="59">
        <f t="shared" si="0"/>
        <v>1.1133018966158832E-3</v>
      </c>
      <c r="U24" s="16">
        <f t="shared" si="1"/>
        <v>2.249704242499956</v>
      </c>
      <c r="V24" s="73">
        <f t="shared" si="2"/>
        <v>11.428966830710397</v>
      </c>
      <c r="W24" s="17">
        <f t="shared" si="3"/>
        <v>88.571033169289606</v>
      </c>
      <c r="X24" s="16">
        <f t="shared" si="4"/>
        <v>2.3226199787952755</v>
      </c>
      <c r="Y24" s="73">
        <f t="shared" si="5"/>
        <v>8.5582685513671102</v>
      </c>
      <c r="Z24" s="17">
        <f t="shared" si="6"/>
        <v>91.441731448632893</v>
      </c>
      <c r="AA24" s="18">
        <f t="shared" si="7"/>
        <v>2.8706982793432871</v>
      </c>
      <c r="AB24" s="118">
        <v>1.3222192947339193</v>
      </c>
      <c r="AC24" s="89">
        <f t="shared" si="8"/>
        <v>91.587107810236418</v>
      </c>
    </row>
    <row r="25" spans="2:29" ht="15" thickBot="1" x14ac:dyDescent="0.35">
      <c r="B25" s="124"/>
      <c r="C25" s="32">
        <v>4</v>
      </c>
      <c r="D25" s="33">
        <v>59.5</v>
      </c>
      <c r="E25" s="127"/>
      <c r="R25" s="13">
        <v>21</v>
      </c>
      <c r="S25" s="14">
        <v>62.9</v>
      </c>
      <c r="T25" s="59">
        <f t="shared" si="0"/>
        <v>1.1115347507482389E-3</v>
      </c>
      <c r="U25" s="16">
        <f t="shared" si="1"/>
        <v>2.2532808788155361</v>
      </c>
      <c r="V25" s="73">
        <f t="shared" si="2"/>
        <v>11.288154377341098</v>
      </c>
      <c r="W25" s="17">
        <f t="shared" si="3"/>
        <v>88.711845622658899</v>
      </c>
      <c r="X25" s="16">
        <f t="shared" si="4"/>
        <v>2.3263125383800052</v>
      </c>
      <c r="Y25" s="73">
        <f t="shared" si="5"/>
        <v>8.4128921897635767</v>
      </c>
      <c r="Z25" s="17">
        <f t="shared" si="6"/>
        <v>91.587107810236418</v>
      </c>
      <c r="AA25" s="18">
        <f t="shared" si="7"/>
        <v>2.8752621875775208</v>
      </c>
      <c r="AB25" s="118">
        <v>1.3424226808222062</v>
      </c>
      <c r="AC25" s="89">
        <f t="shared" si="8"/>
        <v>91.732947153883345</v>
      </c>
    </row>
    <row r="26" spans="2:29" ht="15" thickBot="1" x14ac:dyDescent="0.35">
      <c r="C26" s="36"/>
      <c r="D26" s="36"/>
      <c r="E26" s="37"/>
      <c r="R26" s="13">
        <v>22</v>
      </c>
      <c r="S26" s="14">
        <v>62.8</v>
      </c>
      <c r="T26" s="59">
        <f t="shared" si="0"/>
        <v>1.1097676048805944E-3</v>
      </c>
      <c r="U26" s="16">
        <f t="shared" si="1"/>
        <v>2.2568689056926319</v>
      </c>
      <c r="V26" s="73">
        <f t="shared" si="2"/>
        <v>11.146893476668041</v>
      </c>
      <c r="W26" s="17">
        <f t="shared" si="3"/>
        <v>88.853106523331959</v>
      </c>
      <c r="X26" s="16">
        <f t="shared" si="4"/>
        <v>2.3300168577086371</v>
      </c>
      <c r="Y26" s="73">
        <f t="shared" si="5"/>
        <v>8.2670528461166519</v>
      </c>
      <c r="Z26" s="17">
        <f t="shared" si="6"/>
        <v>91.732947153883345</v>
      </c>
      <c r="AA26" s="18">
        <f t="shared" si="7"/>
        <v>2.8798406305513886</v>
      </c>
      <c r="AB26" s="118">
        <v>1.3617278360175928</v>
      </c>
      <c r="AC26" s="89">
        <f t="shared" si="8"/>
        <v>91.879251694798597</v>
      </c>
    </row>
    <row r="27" spans="2:29" x14ac:dyDescent="0.3">
      <c r="B27" s="122" t="s">
        <v>18</v>
      </c>
      <c r="C27" s="24">
        <v>1</v>
      </c>
      <c r="D27" s="25">
        <v>149.69999999999999</v>
      </c>
      <c r="E27" s="125">
        <f>AVERAGE(D27:D28)</f>
        <v>149.85</v>
      </c>
      <c r="R27" s="13">
        <v>23</v>
      </c>
      <c r="S27" s="14">
        <v>62.7</v>
      </c>
      <c r="T27" s="59">
        <f t="shared" si="0"/>
        <v>1.1080004590129503E-3</v>
      </c>
      <c r="U27" s="16">
        <f t="shared" si="1"/>
        <v>2.2604683776315349</v>
      </c>
      <c r="V27" s="73">
        <f t="shared" si="2"/>
        <v>11.005181983010438</v>
      </c>
      <c r="W27" s="17">
        <f t="shared" si="3"/>
        <v>88.994818016989569</v>
      </c>
      <c r="X27" s="16">
        <f t="shared" si="4"/>
        <v>2.3337329930478843</v>
      </c>
      <c r="Y27" s="73">
        <f t="shared" si="5"/>
        <v>8.120748305201408</v>
      </c>
      <c r="Z27" s="17">
        <f t="shared" si="6"/>
        <v>91.879251694798597</v>
      </c>
      <c r="AA27" s="18">
        <f t="shared" si="7"/>
        <v>2.8844336778090298</v>
      </c>
      <c r="AB27" s="118">
        <v>1.3802112417116059</v>
      </c>
      <c r="AC27" s="89">
        <f t="shared" si="8"/>
        <v>92.026023662362178</v>
      </c>
    </row>
    <row r="28" spans="2:29" ht="15" thickBot="1" x14ac:dyDescent="0.35">
      <c r="B28" s="124"/>
      <c r="C28" s="32">
        <v>2</v>
      </c>
      <c r="D28" s="33">
        <v>150</v>
      </c>
      <c r="E28" s="127"/>
      <c r="R28" s="13">
        <v>24</v>
      </c>
      <c r="S28" s="14">
        <v>62.6</v>
      </c>
      <c r="T28" s="59">
        <f t="shared" si="0"/>
        <v>1.106233313145306E-3</v>
      </c>
      <c r="U28" s="16">
        <f t="shared" si="1"/>
        <v>2.2640793494807867</v>
      </c>
      <c r="V28" s="73">
        <f t="shared" si="2"/>
        <v>10.863017736976898</v>
      </c>
      <c r="W28" s="17">
        <f t="shared" si="3"/>
        <v>89.1369822630231</v>
      </c>
      <c r="X28" s="16">
        <f t="shared" si="4"/>
        <v>2.3374610010239993</v>
      </c>
      <c r="Y28" s="73">
        <f t="shared" si="5"/>
        <v>7.9739763376378221</v>
      </c>
      <c r="Z28" s="17">
        <f t="shared" si="6"/>
        <v>92.026023662362178</v>
      </c>
      <c r="AA28" s="18">
        <f t="shared" si="7"/>
        <v>2.8890413993390762</v>
      </c>
      <c r="AB28" s="118">
        <v>1.3979400086720377</v>
      </c>
      <c r="AC28" s="89">
        <f t="shared" si="8"/>
        <v>92.173265300221956</v>
      </c>
    </row>
    <row r="29" spans="2:29" x14ac:dyDescent="0.3">
      <c r="R29" s="13">
        <v>25</v>
      </c>
      <c r="S29" s="14">
        <v>62.5</v>
      </c>
      <c r="T29" s="59">
        <f t="shared" si="0"/>
        <v>1.1044661672776617E-3</v>
      </c>
      <c r="U29" s="16">
        <f t="shared" si="1"/>
        <v>2.2677018764399559</v>
      </c>
      <c r="V29" s="73">
        <f t="shared" si="2"/>
        <v>10.720398565356071</v>
      </c>
      <c r="W29" s="17">
        <f t="shared" si="3"/>
        <v>89.279601434643922</v>
      </c>
      <c r="X29" s="16">
        <f t="shared" si="4"/>
        <v>2.3412009386256378</v>
      </c>
      <c r="Y29" s="73">
        <f t="shared" si="5"/>
        <v>7.8267346997780374</v>
      </c>
      <c r="Z29" s="17">
        <f t="shared" si="6"/>
        <v>92.173265300221956</v>
      </c>
      <c r="AA29" s="18">
        <f t="shared" si="7"/>
        <v>2.8936638655780333</v>
      </c>
      <c r="AB29" s="118">
        <v>1.414973347970818</v>
      </c>
      <c r="AC29" s="89">
        <f t="shared" si="8"/>
        <v>92.320978866408225</v>
      </c>
    </row>
    <row r="30" spans="2:29" x14ac:dyDescent="0.3">
      <c r="B30" s="6" t="s">
        <v>46</v>
      </c>
      <c r="R30" s="13">
        <v>26</v>
      </c>
      <c r="S30" s="14">
        <v>62.4</v>
      </c>
      <c r="T30" s="59">
        <f t="shared" si="0"/>
        <v>1.1026990214100176E-3</v>
      </c>
      <c r="U30" s="16">
        <f t="shared" si="1"/>
        <v>2.2713360140624559</v>
      </c>
      <c r="V30" s="73">
        <f t="shared" si="2"/>
        <v>10.577322281005674</v>
      </c>
      <c r="W30" s="17">
        <f t="shared" si="3"/>
        <v>89.422677718994322</v>
      </c>
      <c r="X30" s="16">
        <f t="shared" si="4"/>
        <v>2.3449528632067689</v>
      </c>
      <c r="Y30" s="73">
        <f t="shared" si="5"/>
        <v>7.6790211335917791</v>
      </c>
      <c r="Z30" s="17">
        <f t="shared" si="6"/>
        <v>92.320978866408225</v>
      </c>
      <c r="AA30" s="18">
        <f t="shared" si="7"/>
        <v>2.8983011474138953</v>
      </c>
      <c r="AB30" s="118">
        <v>1.4313637641589874</v>
      </c>
      <c r="AC30" s="89">
        <f t="shared" si="8"/>
        <v>92.320978866408225</v>
      </c>
    </row>
    <row r="31" spans="2:29" ht="15" thickBot="1" x14ac:dyDescent="0.35">
      <c r="R31" s="13">
        <v>27</v>
      </c>
      <c r="S31" s="14">
        <v>62.4</v>
      </c>
      <c r="T31" s="59">
        <f t="shared" si="0"/>
        <v>1.1026990214100176E-3</v>
      </c>
      <c r="U31" s="16">
        <f t="shared" si="1"/>
        <v>2.2713360140624559</v>
      </c>
      <c r="V31" s="73">
        <f t="shared" si="2"/>
        <v>10.577322281005674</v>
      </c>
      <c r="W31" s="17">
        <f t="shared" si="3"/>
        <v>89.422677718994322</v>
      </c>
      <c r="X31" s="16">
        <f t="shared" si="4"/>
        <v>2.3449528632067689</v>
      </c>
      <c r="Y31" s="73">
        <f t="shared" si="5"/>
        <v>7.6790211335917791</v>
      </c>
      <c r="Z31" s="17">
        <f t="shared" si="6"/>
        <v>92.320978866408225</v>
      </c>
      <c r="AA31" s="18">
        <f t="shared" si="7"/>
        <v>2.8983011474138953</v>
      </c>
      <c r="AB31" s="118">
        <v>1.4471580313422192</v>
      </c>
      <c r="AC31" s="89">
        <f t="shared" si="8"/>
        <v>92.469166633448992</v>
      </c>
    </row>
    <row r="32" spans="2:29" x14ac:dyDescent="0.3">
      <c r="B32" s="98" t="s">
        <v>47</v>
      </c>
      <c r="C32" s="99">
        <f>INTERCEPT(AC4:AC117,_xlfn.ANCHORARRAY(AB4))</f>
        <v>82.918203676929934</v>
      </c>
      <c r="R32" s="13">
        <v>28</v>
      </c>
      <c r="S32" s="14">
        <v>62.3</v>
      </c>
      <c r="T32" s="59">
        <f t="shared" si="0"/>
        <v>1.1009318755423733E-3</v>
      </c>
      <c r="U32" s="16">
        <f t="shared" si="1"/>
        <v>2.2749818182583827</v>
      </c>
      <c r="V32" s="73">
        <f t="shared" si="2"/>
        <v>10.433786682740841</v>
      </c>
      <c r="W32" s="17">
        <f t="shared" si="3"/>
        <v>89.566213317259155</v>
      </c>
      <c r="X32" s="16">
        <f t="shared" si="4"/>
        <v>2.3487168324896044</v>
      </c>
      <c r="Y32" s="73">
        <f t="shared" si="5"/>
        <v>7.5308333665510041</v>
      </c>
      <c r="Z32" s="17">
        <f t="shared" si="6"/>
        <v>92.469166633448992</v>
      </c>
      <c r="AA32" s="18">
        <f t="shared" si="7"/>
        <v>2.9029533161898371</v>
      </c>
      <c r="AB32" s="118">
        <v>1.4623979978989561</v>
      </c>
      <c r="AC32" s="89">
        <f t="shared" si="8"/>
        <v>92.617830888486694</v>
      </c>
    </row>
    <row r="33" spans="2:29" x14ac:dyDescent="0.3">
      <c r="B33" s="100" t="s">
        <v>48</v>
      </c>
      <c r="C33" s="101">
        <f>SLOPE(AC4:AC117,_xlfn.ANCHORARRAY(AB4))</f>
        <v>6.4821489470737914</v>
      </c>
      <c r="R33" s="13">
        <v>29</v>
      </c>
      <c r="S33" s="14">
        <v>62.2</v>
      </c>
      <c r="T33" s="59">
        <f t="shared" si="0"/>
        <v>1.0991647296747292E-3</v>
      </c>
      <c r="U33" s="16">
        <f t="shared" si="1"/>
        <v>2.2786393452973832</v>
      </c>
      <c r="V33" s="73">
        <f t="shared" si="2"/>
        <v>10.28978955522113</v>
      </c>
      <c r="W33" s="17">
        <f t="shared" si="3"/>
        <v>89.710210444778866</v>
      </c>
      <c r="X33" s="16">
        <f t="shared" si="4"/>
        <v>2.352492904567562</v>
      </c>
      <c r="Y33" s="73">
        <f t="shared" si="5"/>
        <v>7.3821691115133037</v>
      </c>
      <c r="Z33" s="17">
        <f t="shared" si="6"/>
        <v>92.617830888486694</v>
      </c>
      <c r="AA33" s="18">
        <f t="shared" si="7"/>
        <v>2.9076204437078266</v>
      </c>
      <c r="AB33" s="118">
        <v>1.4771212547196624</v>
      </c>
      <c r="AC33" s="89">
        <f t="shared" si="8"/>
        <v>92.617830888486694</v>
      </c>
    </row>
    <row r="34" spans="2:29" ht="15" thickBot="1" x14ac:dyDescent="0.35">
      <c r="B34" s="102" t="s">
        <v>49</v>
      </c>
      <c r="C34" s="103">
        <f>(SUMIF(Z12:Z118,"&lt;=92",Z12:Z118)-(Z12*COUNTIF(Z12:Z118,"&lt;=92")))</f>
        <v>30.108592060458932</v>
      </c>
      <c r="R34" s="13">
        <v>30</v>
      </c>
      <c r="S34" s="14">
        <v>62.2</v>
      </c>
      <c r="T34" s="59">
        <f t="shared" si="0"/>
        <v>1.0991647296747292E-3</v>
      </c>
      <c r="U34" s="16">
        <f t="shared" si="1"/>
        <v>2.2786393452973832</v>
      </c>
      <c r="V34" s="73">
        <f t="shared" si="2"/>
        <v>10.28978955522113</v>
      </c>
      <c r="W34" s="17">
        <f t="shared" si="3"/>
        <v>89.710210444778866</v>
      </c>
      <c r="X34" s="16">
        <f t="shared" si="4"/>
        <v>2.352492904567562</v>
      </c>
      <c r="Y34" s="73">
        <f t="shared" si="5"/>
        <v>7.3821691115133037</v>
      </c>
      <c r="Z34" s="17">
        <f t="shared" si="6"/>
        <v>92.617830888486694</v>
      </c>
      <c r="AA34" s="18">
        <f t="shared" si="7"/>
        <v>2.9076204437078266</v>
      </c>
      <c r="AB34" s="118">
        <v>1.4913616938342726</v>
      </c>
      <c r="AC34" s="89">
        <f t="shared" si="8"/>
        <v>92.766973933395661</v>
      </c>
    </row>
    <row r="35" spans="2:29" x14ac:dyDescent="0.3">
      <c r="R35" s="13">
        <v>31</v>
      </c>
      <c r="S35" s="14">
        <v>62.1</v>
      </c>
      <c r="T35" s="59">
        <f t="shared" si="0"/>
        <v>1.0973975838070849E-3</v>
      </c>
      <c r="U35" s="16">
        <f t="shared" si="1"/>
        <v>2.2823086518115492</v>
      </c>
      <c r="V35" s="73">
        <f t="shared" si="2"/>
        <v>10.145328668836651</v>
      </c>
      <c r="W35" s="17">
        <f t="shared" si="3"/>
        <v>89.854671331163345</v>
      </c>
      <c r="X35" s="16">
        <f t="shared" si="4"/>
        <v>2.3562811379082498</v>
      </c>
      <c r="Y35" s="73">
        <f t="shared" si="5"/>
        <v>7.2330260666043422</v>
      </c>
      <c r="Z35" s="17">
        <f t="shared" si="6"/>
        <v>92.766973933395661</v>
      </c>
      <c r="AA35" s="18">
        <f t="shared" si="7"/>
        <v>2.9123026022323089</v>
      </c>
      <c r="AB35" s="118">
        <v>1.505149978319906</v>
      </c>
      <c r="AC35" s="89">
        <f t="shared" si="8"/>
        <v>92.916598084901182</v>
      </c>
    </row>
    <row r="36" spans="2:29" x14ac:dyDescent="0.3">
      <c r="R36" s="13">
        <v>32</v>
      </c>
      <c r="S36" s="14">
        <v>62</v>
      </c>
      <c r="T36" s="59">
        <f t="shared" si="0"/>
        <v>1.0956304379394404E-3</v>
      </c>
      <c r="U36" s="16">
        <f t="shared" si="1"/>
        <v>2.285989794798343</v>
      </c>
      <c r="V36" s="73">
        <f t="shared" si="2"/>
        <v>10.000401779592794</v>
      </c>
      <c r="W36" s="17">
        <f t="shared" si="3"/>
        <v>89.999598220407208</v>
      </c>
      <c r="X36" s="16">
        <f t="shared" si="4"/>
        <v>2.3600815913564901</v>
      </c>
      <c r="Y36" s="73">
        <f t="shared" si="5"/>
        <v>7.0834019150988192</v>
      </c>
      <c r="Z36" s="17">
        <f t="shared" si="6"/>
        <v>92.916598084901182</v>
      </c>
      <c r="AA36" s="18">
        <f t="shared" si="7"/>
        <v>2.9169998644939747</v>
      </c>
      <c r="AB36" s="118">
        <v>1.5185139398778875</v>
      </c>
      <c r="AC36" s="89">
        <f t="shared" si="8"/>
        <v>92.916598084901182</v>
      </c>
    </row>
    <row r="37" spans="2:29" x14ac:dyDescent="0.3">
      <c r="R37" s="13">
        <v>33</v>
      </c>
      <c r="S37" s="14">
        <v>62</v>
      </c>
      <c r="T37" s="59">
        <f t="shared" si="0"/>
        <v>1.0956304379394404E-3</v>
      </c>
      <c r="U37" s="16">
        <f t="shared" si="1"/>
        <v>2.285989794798343</v>
      </c>
      <c r="V37" s="73">
        <f t="shared" si="2"/>
        <v>10.000401779592794</v>
      </c>
      <c r="W37" s="17">
        <f t="shared" si="3"/>
        <v>89.999598220407208</v>
      </c>
      <c r="X37" s="16">
        <f t="shared" si="4"/>
        <v>2.3600815913564901</v>
      </c>
      <c r="Y37" s="73">
        <f t="shared" si="5"/>
        <v>7.0834019150988192</v>
      </c>
      <c r="Z37" s="17">
        <f t="shared" si="6"/>
        <v>92.916598084901182</v>
      </c>
      <c r="AA37" s="18">
        <f t="shared" si="7"/>
        <v>2.9169998644939747</v>
      </c>
      <c r="AB37" s="118">
        <v>1.5314789170422551</v>
      </c>
      <c r="AC37" s="89">
        <f t="shared" si="8"/>
        <v>93.06670567469908</v>
      </c>
    </row>
    <row r="38" spans="2:29" x14ac:dyDescent="0.3">
      <c r="R38" s="13">
        <v>34</v>
      </c>
      <c r="S38" s="14">
        <v>61.9</v>
      </c>
      <c r="T38" s="59">
        <f t="shared" si="0"/>
        <v>1.0938632920717963E-3</v>
      </c>
      <c r="U38" s="16">
        <f t="shared" si="1"/>
        <v>2.289682831623542</v>
      </c>
      <c r="V38" s="73">
        <f t="shared" si="2"/>
        <v>9.8550066289944116</v>
      </c>
      <c r="W38" s="17">
        <f t="shared" si="3"/>
        <v>90.144993371005583</v>
      </c>
      <c r="X38" s="16">
        <f t="shared" si="4"/>
        <v>2.3638943241373567</v>
      </c>
      <c r="Y38" s="73">
        <f t="shared" si="5"/>
        <v>6.9332943253009205</v>
      </c>
      <c r="Z38" s="17">
        <f t="shared" si="6"/>
        <v>93.06670567469908</v>
      </c>
      <c r="AA38" s="18">
        <f t="shared" si="7"/>
        <v>2.9217123036934911</v>
      </c>
      <c r="AB38" s="118">
        <v>1.5440680443502757</v>
      </c>
      <c r="AC38" s="89">
        <f t="shared" si="8"/>
        <v>93.06670567469908</v>
      </c>
    </row>
    <row r="39" spans="2:29" x14ac:dyDescent="0.3">
      <c r="R39" s="13">
        <v>35</v>
      </c>
      <c r="S39" s="14">
        <v>61.9</v>
      </c>
      <c r="T39" s="59">
        <f t="shared" si="0"/>
        <v>1.0938632920717963E-3</v>
      </c>
      <c r="U39" s="16">
        <f t="shared" si="1"/>
        <v>2.289682831623542</v>
      </c>
      <c r="V39" s="73">
        <f t="shared" si="2"/>
        <v>9.8550066289944116</v>
      </c>
      <c r="W39" s="17">
        <f t="shared" si="3"/>
        <v>90.144993371005583</v>
      </c>
      <c r="X39" s="16">
        <f t="shared" si="4"/>
        <v>2.3638943241373567</v>
      </c>
      <c r="Y39" s="73">
        <f t="shared" si="5"/>
        <v>6.9332943253009205</v>
      </c>
      <c r="Z39" s="17">
        <f t="shared" si="6"/>
        <v>93.06670567469908</v>
      </c>
      <c r="AA39" s="18">
        <f t="shared" si="7"/>
        <v>2.9217123036934911</v>
      </c>
      <c r="AB39" s="118">
        <v>1.5563025007672873</v>
      </c>
      <c r="AC39" s="89">
        <f t="shared" si="8"/>
        <v>93.217299049577221</v>
      </c>
    </row>
    <row r="40" spans="2:29" x14ac:dyDescent="0.3">
      <c r="R40" s="13">
        <v>36</v>
      </c>
      <c r="S40" s="14">
        <v>61.8</v>
      </c>
      <c r="T40" s="59">
        <f t="shared" si="0"/>
        <v>1.0920961462041519E-3</v>
      </c>
      <c r="U40" s="16">
        <f t="shared" si="1"/>
        <v>2.2933878200242273</v>
      </c>
      <c r="V40" s="73">
        <f t="shared" si="2"/>
        <v>9.7091409439280625</v>
      </c>
      <c r="W40" s="17">
        <f t="shared" si="3"/>
        <v>90.290859056071938</v>
      </c>
      <c r="X40" s="16">
        <f t="shared" si="4"/>
        <v>2.3677193958592615</v>
      </c>
      <c r="Y40" s="73">
        <f t="shared" si="5"/>
        <v>6.7827009504227824</v>
      </c>
      <c r="Z40" s="17">
        <f t="shared" si="6"/>
        <v>93.217299049577221</v>
      </c>
      <c r="AA40" s="18">
        <f t="shared" si="7"/>
        <v>2.9264399935052801</v>
      </c>
      <c r="AB40" s="118">
        <v>1.568201724066995</v>
      </c>
      <c r="AC40" s="89">
        <f t="shared" si="8"/>
        <v>93.217299049577221</v>
      </c>
    </row>
    <row r="41" spans="2:29" x14ac:dyDescent="0.3">
      <c r="R41" s="13">
        <v>37</v>
      </c>
      <c r="S41" s="14">
        <v>61.8</v>
      </c>
      <c r="T41" s="59">
        <f t="shared" si="0"/>
        <v>1.0920961462041519E-3</v>
      </c>
      <c r="U41" s="16">
        <f t="shared" si="1"/>
        <v>2.2933878200242273</v>
      </c>
      <c r="V41" s="73">
        <f t="shared" si="2"/>
        <v>9.7091409439280625</v>
      </c>
      <c r="W41" s="17">
        <f t="shared" si="3"/>
        <v>90.290859056071938</v>
      </c>
      <c r="X41" s="16">
        <f t="shared" si="4"/>
        <v>2.3677193958592615</v>
      </c>
      <c r="Y41" s="73">
        <f t="shared" si="5"/>
        <v>6.7827009504227824</v>
      </c>
      <c r="Z41" s="17">
        <f t="shared" si="6"/>
        <v>93.217299049577221</v>
      </c>
      <c r="AA41" s="18">
        <f t="shared" si="7"/>
        <v>2.9264399935052801</v>
      </c>
      <c r="AB41" s="118">
        <v>1.5797835966168101</v>
      </c>
      <c r="AC41" s="89">
        <f t="shared" si="8"/>
        <v>93.368380571537642</v>
      </c>
    </row>
    <row r="42" spans="2:29" x14ac:dyDescent="0.3">
      <c r="R42" s="13">
        <v>38</v>
      </c>
      <c r="S42" s="14">
        <v>61.7</v>
      </c>
      <c r="T42" s="59">
        <f t="shared" si="0"/>
        <v>1.0903290003365079E-3</v>
      </c>
      <c r="U42" s="16">
        <f t="shared" si="1"/>
        <v>2.2971048181117864</v>
      </c>
      <c r="V42" s="73">
        <f t="shared" si="2"/>
        <v>9.5628024365438495</v>
      </c>
      <c r="W42" s="17">
        <f t="shared" si="3"/>
        <v>90.437197563456152</v>
      </c>
      <c r="X42" s="16">
        <f t="shared" si="4"/>
        <v>2.3715568665170559</v>
      </c>
      <c r="Y42" s="73">
        <f t="shared" si="5"/>
        <v>6.6316194284623649</v>
      </c>
      <c r="Z42" s="17">
        <f t="shared" si="6"/>
        <v>93.368380571537642</v>
      </c>
      <c r="AA42" s="18">
        <f t="shared" si="7"/>
        <v>2.9311830080814847</v>
      </c>
      <c r="AB42" s="118">
        <v>1.5910646070264991</v>
      </c>
      <c r="AC42" s="89">
        <f t="shared" si="8"/>
        <v>93.368380571537642</v>
      </c>
    </row>
    <row r="43" spans="2:29" x14ac:dyDescent="0.3">
      <c r="R43" s="13">
        <v>39</v>
      </c>
      <c r="S43" s="14">
        <v>61.7</v>
      </c>
      <c r="T43" s="59">
        <f t="shared" si="0"/>
        <v>1.0903290003365079E-3</v>
      </c>
      <c r="U43" s="16">
        <f t="shared" si="1"/>
        <v>2.2971048181117864</v>
      </c>
      <c r="V43" s="73">
        <f t="shared" si="2"/>
        <v>9.5628024365438495</v>
      </c>
      <c r="W43" s="17">
        <f t="shared" si="3"/>
        <v>90.437197563456152</v>
      </c>
      <c r="X43" s="16">
        <f t="shared" si="4"/>
        <v>2.3715568665170559</v>
      </c>
      <c r="Y43" s="73">
        <f t="shared" si="5"/>
        <v>6.6316194284623649</v>
      </c>
      <c r="Z43" s="17">
        <f t="shared" si="6"/>
        <v>93.368380571537642</v>
      </c>
      <c r="AA43" s="18">
        <f t="shared" si="7"/>
        <v>2.9311830080814847</v>
      </c>
      <c r="AB43" s="118">
        <v>1.6020599913279623</v>
      </c>
      <c r="AC43" s="89">
        <f t="shared" si="8"/>
        <v>93.519952617919998</v>
      </c>
    </row>
    <row r="44" spans="2:29" x14ac:dyDescent="0.3">
      <c r="R44" s="13">
        <v>40</v>
      </c>
      <c r="S44" s="14">
        <v>61.6</v>
      </c>
      <c r="T44" s="59">
        <f t="shared" si="0"/>
        <v>1.0885618544688635E-3</v>
      </c>
      <c r="U44" s="16">
        <f t="shared" si="1"/>
        <v>2.300833884374955</v>
      </c>
      <c r="V44" s="73">
        <f t="shared" si="2"/>
        <v>9.4159888041356332</v>
      </c>
      <c r="W44" s="17">
        <f t="shared" si="3"/>
        <v>90.584011195864363</v>
      </c>
      <c r="X44" s="16">
        <f t="shared" si="4"/>
        <v>2.3754067964951679</v>
      </c>
      <c r="Y44" s="73">
        <f t="shared" si="5"/>
        <v>6.4800473820800004</v>
      </c>
      <c r="Z44" s="17">
        <f t="shared" si="6"/>
        <v>93.519952617919998</v>
      </c>
      <c r="AA44" s="18">
        <f t="shared" si="7"/>
        <v>2.9359414220556328</v>
      </c>
      <c r="AB44" s="118">
        <v>1.6127838567197355</v>
      </c>
      <c r="AC44" s="89">
        <f t="shared" si="8"/>
        <v>93.519952617919998</v>
      </c>
    </row>
    <row r="45" spans="2:29" x14ac:dyDescent="0.3">
      <c r="R45" s="13">
        <v>41</v>
      </c>
      <c r="S45" s="14">
        <v>61.6</v>
      </c>
      <c r="T45" s="59">
        <f t="shared" si="0"/>
        <v>1.0885618544688635E-3</v>
      </c>
      <c r="U45" s="16">
        <f t="shared" si="1"/>
        <v>2.300833884374955</v>
      </c>
      <c r="V45" s="73">
        <f t="shared" si="2"/>
        <v>9.4159888041356332</v>
      </c>
      <c r="W45" s="17">
        <f t="shared" si="3"/>
        <v>90.584011195864363</v>
      </c>
      <c r="X45" s="16">
        <f t="shared" si="4"/>
        <v>2.3754067964951679</v>
      </c>
      <c r="Y45" s="73">
        <f t="shared" si="5"/>
        <v>6.4800473820800004</v>
      </c>
      <c r="Z45" s="17">
        <f t="shared" si="6"/>
        <v>93.519952617919998</v>
      </c>
      <c r="AA45" s="18">
        <f t="shared" si="7"/>
        <v>2.9359414220556328</v>
      </c>
      <c r="AB45" s="118">
        <v>1.6232492903979006</v>
      </c>
      <c r="AC45" s="89">
        <f t="shared" si="8"/>
        <v>93.519952617919998</v>
      </c>
    </row>
    <row r="46" spans="2:29" x14ac:dyDescent="0.3">
      <c r="R46" s="13">
        <v>42</v>
      </c>
      <c r="S46" s="14">
        <v>61.6</v>
      </c>
      <c r="T46" s="59">
        <f t="shared" si="0"/>
        <v>1.0885618544688635E-3</v>
      </c>
      <c r="U46" s="16">
        <f t="shared" si="1"/>
        <v>2.300833884374955</v>
      </c>
      <c r="V46" s="73">
        <f t="shared" si="2"/>
        <v>9.4159888041356332</v>
      </c>
      <c r="W46" s="17">
        <f t="shared" si="3"/>
        <v>90.584011195864363</v>
      </c>
      <c r="X46" s="16">
        <f t="shared" si="4"/>
        <v>2.3754067964951679</v>
      </c>
      <c r="Y46" s="73">
        <f t="shared" si="5"/>
        <v>6.4800473820800004</v>
      </c>
      <c r="Z46" s="17">
        <f t="shared" si="6"/>
        <v>93.519952617919998</v>
      </c>
      <c r="AA46" s="18">
        <f t="shared" si="7"/>
        <v>2.9359414220556328</v>
      </c>
      <c r="AB46" s="118">
        <v>1.6334684555795864</v>
      </c>
      <c r="AC46" s="89">
        <f t="shared" si="8"/>
        <v>93.67201758152639</v>
      </c>
    </row>
    <row r="47" spans="2:29" x14ac:dyDescent="0.3">
      <c r="R47" s="13">
        <v>43</v>
      </c>
      <c r="S47" s="14">
        <v>61.5</v>
      </c>
      <c r="T47" s="59">
        <f t="shared" si="0"/>
        <v>1.0867947086012192E-3</v>
      </c>
      <c r="U47" s="16">
        <f t="shared" si="1"/>
        <v>2.3045750776828822</v>
      </c>
      <c r="V47" s="73">
        <f t="shared" si="2"/>
        <v>9.268697729020392</v>
      </c>
      <c r="W47" s="17">
        <f t="shared" si="3"/>
        <v>90.731302270979612</v>
      </c>
      <c r="X47" s="16">
        <f t="shared" si="4"/>
        <v>2.3792692465707703</v>
      </c>
      <c r="Y47" s="73">
        <f t="shared" si="5"/>
        <v>6.32798241847361</v>
      </c>
      <c r="Z47" s="17">
        <f t="shared" si="6"/>
        <v>93.67201758152639</v>
      </c>
      <c r="AA47" s="18">
        <f t="shared" si="7"/>
        <v>2.940715310546782</v>
      </c>
      <c r="AB47" s="118">
        <v>1.6434526764861874</v>
      </c>
      <c r="AC47" s="89">
        <f t="shared" si="8"/>
        <v>93.67201758152639</v>
      </c>
    </row>
    <row r="48" spans="2:29" x14ac:dyDescent="0.3">
      <c r="R48" s="13">
        <v>44</v>
      </c>
      <c r="S48" s="14">
        <v>61.5</v>
      </c>
      <c r="T48" s="59">
        <f t="shared" si="0"/>
        <v>1.0867947086012192E-3</v>
      </c>
      <c r="U48" s="16">
        <f t="shared" si="1"/>
        <v>2.3045750776828822</v>
      </c>
      <c r="V48" s="73">
        <f t="shared" si="2"/>
        <v>9.268697729020392</v>
      </c>
      <c r="W48" s="17">
        <f t="shared" si="3"/>
        <v>90.731302270979612</v>
      </c>
      <c r="X48" s="16">
        <f t="shared" si="4"/>
        <v>2.3792692465707703</v>
      </c>
      <c r="Y48" s="73">
        <f t="shared" si="5"/>
        <v>6.32798241847361</v>
      </c>
      <c r="Z48" s="17">
        <f t="shared" si="6"/>
        <v>93.67201758152639</v>
      </c>
      <c r="AA48" s="18">
        <f t="shared" si="7"/>
        <v>2.940715310546782</v>
      </c>
      <c r="AB48" s="118">
        <v>1.6532125137753437</v>
      </c>
      <c r="AC48" s="89">
        <f t="shared" si="8"/>
        <v>93.82457787074712</v>
      </c>
    </row>
    <row r="49" spans="18:29" x14ac:dyDescent="0.3">
      <c r="R49" s="13">
        <v>45</v>
      </c>
      <c r="S49" s="14">
        <v>61.4</v>
      </c>
      <c r="T49" s="59">
        <f t="shared" si="0"/>
        <v>1.0850275627335749E-3</v>
      </c>
      <c r="U49" s="16">
        <f t="shared" si="1"/>
        <v>2.308328457288229</v>
      </c>
      <c r="V49" s="73">
        <f t="shared" si="2"/>
        <v>9.1209268784161797</v>
      </c>
      <c r="W49" s="17">
        <f t="shared" si="3"/>
        <v>90.879073121583815</v>
      </c>
      <c r="X49" s="16">
        <f t="shared" si="4"/>
        <v>2.3831442779169767</v>
      </c>
      <c r="Y49" s="73">
        <f t="shared" si="5"/>
        <v>6.1754221292528833</v>
      </c>
      <c r="Z49" s="17">
        <f t="shared" si="6"/>
        <v>93.82457787074712</v>
      </c>
      <c r="AA49" s="18">
        <f t="shared" si="7"/>
        <v>2.9455047491632964</v>
      </c>
      <c r="AB49" s="118">
        <v>1.6627578316815741</v>
      </c>
      <c r="AC49" s="89">
        <f t="shared" si="8"/>
        <v>93.82457787074712</v>
      </c>
    </row>
    <row r="50" spans="18:29" x14ac:dyDescent="0.3">
      <c r="R50" s="13">
        <v>46</v>
      </c>
      <c r="S50" s="14">
        <v>61.4</v>
      </c>
      <c r="T50" s="59">
        <f t="shared" si="0"/>
        <v>1.0850275627335749E-3</v>
      </c>
      <c r="U50" s="16">
        <f t="shared" si="1"/>
        <v>2.308328457288229</v>
      </c>
      <c r="V50" s="73">
        <f t="shared" si="2"/>
        <v>9.1209268784161797</v>
      </c>
      <c r="W50" s="17">
        <f t="shared" si="3"/>
        <v>90.879073121583815</v>
      </c>
      <c r="X50" s="16">
        <f t="shared" si="4"/>
        <v>2.3831442779169767</v>
      </c>
      <c r="Y50" s="73">
        <f t="shared" si="5"/>
        <v>6.1754221292528833</v>
      </c>
      <c r="Z50" s="17">
        <f t="shared" si="6"/>
        <v>93.82457787074712</v>
      </c>
      <c r="AA50" s="18">
        <f t="shared" si="7"/>
        <v>2.9455047491632964</v>
      </c>
      <c r="AB50" s="118">
        <v>1.6720978579357175</v>
      </c>
      <c r="AC50" s="89">
        <f t="shared" si="8"/>
        <v>93.82457787074712</v>
      </c>
    </row>
    <row r="51" spans="18:29" x14ac:dyDescent="0.3">
      <c r="R51" s="13">
        <v>47</v>
      </c>
      <c r="S51" s="14">
        <v>61.4</v>
      </c>
      <c r="T51" s="59">
        <f t="shared" si="0"/>
        <v>1.0850275627335749E-3</v>
      </c>
      <c r="U51" s="16">
        <f t="shared" si="1"/>
        <v>2.308328457288229</v>
      </c>
      <c r="V51" s="73">
        <f t="shared" si="2"/>
        <v>9.1209268784161797</v>
      </c>
      <c r="W51" s="17">
        <f t="shared" si="3"/>
        <v>90.879073121583815</v>
      </c>
      <c r="X51" s="16">
        <f t="shared" si="4"/>
        <v>2.3831442779169767</v>
      </c>
      <c r="Y51" s="73">
        <f t="shared" si="5"/>
        <v>6.1754221292528833</v>
      </c>
      <c r="Z51" s="17">
        <f t="shared" si="6"/>
        <v>93.82457787074712</v>
      </c>
      <c r="AA51" s="18">
        <f t="shared" si="7"/>
        <v>2.9455047491632964</v>
      </c>
      <c r="AB51" s="118">
        <v>1.6812412373755872</v>
      </c>
      <c r="AC51" s="89">
        <f t="shared" si="8"/>
        <v>93.977635909687962</v>
      </c>
    </row>
    <row r="52" spans="18:29" x14ac:dyDescent="0.3">
      <c r="R52" s="13">
        <v>48</v>
      </c>
      <c r="S52" s="14">
        <v>61.3</v>
      </c>
      <c r="T52" s="59">
        <f t="shared" si="0"/>
        <v>1.0832604168659308E-3</v>
      </c>
      <c r="U52" s="16">
        <f t="shared" si="1"/>
        <v>2.3120940828302974</v>
      </c>
      <c r="V52" s="73">
        <f t="shared" si="2"/>
        <v>8.9726739043190058</v>
      </c>
      <c r="W52" s="17">
        <f t="shared" si="3"/>
        <v>91.027326095680991</v>
      </c>
      <c r="X52" s="16">
        <f t="shared" si="4"/>
        <v>2.3870319521060743</v>
      </c>
      <c r="Y52" s="73">
        <f t="shared" si="5"/>
        <v>6.0223640903120383</v>
      </c>
      <c r="Z52" s="17">
        <f t="shared" si="6"/>
        <v>93.977635909687962</v>
      </c>
      <c r="AA52" s="18">
        <f t="shared" si="7"/>
        <v>2.9503098140069675</v>
      </c>
      <c r="AB52" s="118">
        <v>1.6901960800285136</v>
      </c>
      <c r="AC52" s="89">
        <f t="shared" si="8"/>
        <v>93.977635909687962</v>
      </c>
    </row>
    <row r="53" spans="18:29" x14ac:dyDescent="0.3">
      <c r="R53" s="13">
        <v>49</v>
      </c>
      <c r="S53" s="14">
        <v>61.3</v>
      </c>
      <c r="T53" s="59">
        <f t="shared" si="0"/>
        <v>1.0832604168659308E-3</v>
      </c>
      <c r="U53" s="16">
        <f t="shared" si="1"/>
        <v>2.3120940828302974</v>
      </c>
      <c r="V53" s="73">
        <f t="shared" si="2"/>
        <v>8.9726739043190058</v>
      </c>
      <c r="W53" s="17">
        <f t="shared" si="3"/>
        <v>91.027326095680991</v>
      </c>
      <c r="X53" s="16">
        <f t="shared" si="4"/>
        <v>2.3870319521060743</v>
      </c>
      <c r="Y53" s="73">
        <f t="shared" si="5"/>
        <v>6.0223640903120383</v>
      </c>
      <c r="Z53" s="17">
        <f t="shared" si="6"/>
        <v>93.977635909687962</v>
      </c>
      <c r="AA53" s="18">
        <f t="shared" si="7"/>
        <v>2.9503098140069675</v>
      </c>
      <c r="AB53" s="118">
        <v>1.6989700043360187</v>
      </c>
      <c r="AC53" s="89">
        <f t="shared" si="8"/>
        <v>93.977635909687962</v>
      </c>
    </row>
    <row r="54" spans="18:29" x14ac:dyDescent="0.3">
      <c r="R54" s="13">
        <v>50</v>
      </c>
      <c r="S54" s="14">
        <v>61.3</v>
      </c>
      <c r="T54" s="59">
        <f t="shared" si="0"/>
        <v>1.0832604168659308E-3</v>
      </c>
      <c r="U54" s="16">
        <f t="shared" si="1"/>
        <v>2.3120940828302974</v>
      </c>
      <c r="V54" s="73">
        <f t="shared" si="2"/>
        <v>8.9726739043190058</v>
      </c>
      <c r="W54" s="17">
        <f t="shared" si="3"/>
        <v>91.027326095680991</v>
      </c>
      <c r="X54" s="16">
        <f t="shared" si="4"/>
        <v>2.3870319521060743</v>
      </c>
      <c r="Y54" s="73">
        <f t="shared" si="5"/>
        <v>6.0223640903120383</v>
      </c>
      <c r="Z54" s="17">
        <f t="shared" si="6"/>
        <v>93.977635909687962</v>
      </c>
      <c r="AA54" s="18">
        <f t="shared" si="7"/>
        <v>2.9503098140069675</v>
      </c>
      <c r="AB54" s="118">
        <v>1.7075701760979363</v>
      </c>
      <c r="AC54" s="89">
        <f>Z55</f>
        <v>94.131194138298568</v>
      </c>
    </row>
    <row r="55" spans="18:29" x14ac:dyDescent="0.3">
      <c r="R55" s="13">
        <v>51</v>
      </c>
      <c r="S55" s="14">
        <v>61.2</v>
      </c>
      <c r="T55" s="59">
        <f t="shared" si="0"/>
        <v>1.0814932709982863E-3</v>
      </c>
      <c r="U55" s="16">
        <f t="shared" si="1"/>
        <v>2.3158720143381903</v>
      </c>
      <c r="V55" s="73">
        <f t="shared" si="2"/>
        <v>8.8239364433783329</v>
      </c>
      <c r="W55" s="17">
        <f t="shared" si="3"/>
        <v>91.176063556621671</v>
      </c>
      <c r="X55" s="16">
        <f t="shared" si="4"/>
        <v>2.3909323311127837</v>
      </c>
      <c r="Y55" s="73">
        <f t="shared" si="5"/>
        <v>5.868805861701432</v>
      </c>
      <c r="Z55" s="17">
        <f t="shared" si="6"/>
        <v>94.131194138298568</v>
      </c>
      <c r="AA55" s="18">
        <f t="shared" si="7"/>
        <v>2.9551305816769009</v>
      </c>
      <c r="AB55" s="118">
        <v>1.7160033436347992</v>
      </c>
      <c r="AC55" s="89">
        <f t="shared" si="8"/>
        <v>94.131194138298568</v>
      </c>
    </row>
    <row r="56" spans="18:29" x14ac:dyDescent="0.3">
      <c r="R56" s="13">
        <v>52</v>
      </c>
      <c r="S56" s="14">
        <v>61.2</v>
      </c>
      <c r="T56" s="59">
        <f t="shared" si="0"/>
        <v>1.0814932709982863E-3</v>
      </c>
      <c r="U56" s="16">
        <f t="shared" si="1"/>
        <v>2.3158720143381903</v>
      </c>
      <c r="V56" s="73">
        <f t="shared" si="2"/>
        <v>8.8239364433783329</v>
      </c>
      <c r="W56" s="17">
        <f t="shared" si="3"/>
        <v>91.176063556621671</v>
      </c>
      <c r="X56" s="16">
        <f t="shared" si="4"/>
        <v>2.3909323311127837</v>
      </c>
      <c r="Y56" s="73">
        <f t="shared" si="5"/>
        <v>5.868805861701432</v>
      </c>
      <c r="Z56" s="17">
        <f t="shared" si="6"/>
        <v>94.131194138298568</v>
      </c>
      <c r="AA56" s="18">
        <f t="shared" si="7"/>
        <v>2.9551305816769009</v>
      </c>
      <c r="AB56" s="118">
        <v>1.7242758696007889</v>
      </c>
      <c r="AC56" s="89">
        <f t="shared" si="8"/>
        <v>94.131194138298568</v>
      </c>
    </row>
    <row r="57" spans="18:29" x14ac:dyDescent="0.3">
      <c r="R57" s="13">
        <v>53</v>
      </c>
      <c r="S57" s="14">
        <v>61.2</v>
      </c>
      <c r="T57" s="59">
        <f t="shared" si="0"/>
        <v>1.0814932709982863E-3</v>
      </c>
      <c r="U57" s="16">
        <f t="shared" si="1"/>
        <v>2.3158720143381903</v>
      </c>
      <c r="V57" s="73">
        <f t="shared" si="2"/>
        <v>8.8239364433783329</v>
      </c>
      <c r="W57" s="17">
        <f t="shared" si="3"/>
        <v>91.176063556621671</v>
      </c>
      <c r="X57" s="16">
        <f t="shared" si="4"/>
        <v>2.3909323311127837</v>
      </c>
      <c r="Y57" s="73">
        <f t="shared" si="5"/>
        <v>5.868805861701432</v>
      </c>
      <c r="Z57" s="17">
        <f t="shared" si="6"/>
        <v>94.131194138298568</v>
      </c>
      <c r="AA57" s="18">
        <f t="shared" si="7"/>
        <v>2.9551305816769009</v>
      </c>
      <c r="AB57" s="118">
        <v>1.7323937598229686</v>
      </c>
      <c r="AC57" s="89">
        <f t="shared" si="8"/>
        <v>94.285255012502006</v>
      </c>
    </row>
    <row r="58" spans="18:29" x14ac:dyDescent="0.3">
      <c r="R58" s="13">
        <v>54</v>
      </c>
      <c r="S58" s="14">
        <v>61.1</v>
      </c>
      <c r="T58" s="59">
        <f t="shared" si="0"/>
        <v>1.0797261251306422E-3</v>
      </c>
      <c r="U58" s="16">
        <f t="shared" si="1"/>
        <v>2.3196623122339974</v>
      </c>
      <c r="V58" s="73">
        <f t="shared" si="2"/>
        <v>8.6747121167717545</v>
      </c>
      <c r="W58" s="17">
        <f t="shared" si="3"/>
        <v>91.325287883228242</v>
      </c>
      <c r="X58" s="16">
        <f t="shared" si="4"/>
        <v>2.3948454773175509</v>
      </c>
      <c r="Y58" s="73">
        <f t="shared" si="5"/>
        <v>5.7147449874979994</v>
      </c>
      <c r="Z58" s="17">
        <f t="shared" si="6"/>
        <v>94.285255012502006</v>
      </c>
      <c r="AA58" s="18">
        <f t="shared" si="7"/>
        <v>2.959967129273755</v>
      </c>
      <c r="AB58" s="118">
        <v>1.7403626894942439</v>
      </c>
      <c r="AC58" s="89">
        <f t="shared" si="8"/>
        <v>94.285255012502006</v>
      </c>
    </row>
    <row r="59" spans="18:29" x14ac:dyDescent="0.3">
      <c r="R59" s="13">
        <v>55</v>
      </c>
      <c r="S59" s="14">
        <v>61.1</v>
      </c>
      <c r="T59" s="59">
        <f t="shared" si="0"/>
        <v>1.0797261251306422E-3</v>
      </c>
      <c r="U59" s="16">
        <f t="shared" si="1"/>
        <v>2.3196623122339974</v>
      </c>
      <c r="V59" s="73">
        <f t="shared" si="2"/>
        <v>8.6747121167717545</v>
      </c>
      <c r="W59" s="17">
        <f t="shared" si="3"/>
        <v>91.325287883228242</v>
      </c>
      <c r="X59" s="16">
        <f t="shared" si="4"/>
        <v>2.3948454773175509</v>
      </c>
      <c r="Y59" s="73">
        <f t="shared" si="5"/>
        <v>5.7147449874979994</v>
      </c>
      <c r="Z59" s="17">
        <f t="shared" si="6"/>
        <v>94.285255012502006</v>
      </c>
      <c r="AA59" s="18">
        <f t="shared" si="7"/>
        <v>2.959967129273755</v>
      </c>
      <c r="AB59" s="118">
        <v>1.7481880270062005</v>
      </c>
      <c r="AC59" s="89">
        <f t="shared" si="8"/>
        <v>94.285255012502006</v>
      </c>
    </row>
    <row r="60" spans="18:29" x14ac:dyDescent="0.3">
      <c r="R60" s="13">
        <v>56</v>
      </c>
      <c r="S60" s="14">
        <v>61.1</v>
      </c>
      <c r="T60" s="59">
        <f t="shared" si="0"/>
        <v>1.0797261251306422E-3</v>
      </c>
      <c r="U60" s="16">
        <f t="shared" si="1"/>
        <v>2.3196623122339974</v>
      </c>
      <c r="V60" s="73">
        <f t="shared" si="2"/>
        <v>8.6747121167717545</v>
      </c>
      <c r="W60" s="17">
        <f t="shared" si="3"/>
        <v>91.325287883228242</v>
      </c>
      <c r="X60" s="16">
        <f t="shared" si="4"/>
        <v>2.3948454773175509</v>
      </c>
      <c r="Y60" s="73">
        <f t="shared" si="5"/>
        <v>5.7147449874979994</v>
      </c>
      <c r="Z60" s="17">
        <f t="shared" si="6"/>
        <v>94.285255012502006</v>
      </c>
      <c r="AA60" s="18">
        <f t="shared" si="7"/>
        <v>2.959967129273755</v>
      </c>
      <c r="AB60" s="118">
        <v>1.7558748556724915</v>
      </c>
      <c r="AC60" s="89">
        <f t="shared" si="8"/>
        <v>94.439821004325765</v>
      </c>
    </row>
    <row r="61" spans="18:29" x14ac:dyDescent="0.3">
      <c r="R61" s="13">
        <v>57</v>
      </c>
      <c r="S61" s="14">
        <v>61</v>
      </c>
      <c r="T61" s="59">
        <f t="shared" si="0"/>
        <v>1.0779589792629979E-3</v>
      </c>
      <c r="U61" s="16">
        <f t="shared" si="1"/>
        <v>2.3234650373360202</v>
      </c>
      <c r="V61" s="73">
        <f t="shared" si="2"/>
        <v>8.5249985300779425</v>
      </c>
      <c r="W61" s="17">
        <f t="shared" si="3"/>
        <v>91.475001469922063</v>
      </c>
      <c r="X61" s="16">
        <f t="shared" si="4"/>
        <v>2.3987714535098745</v>
      </c>
      <c r="Y61" s="73">
        <f t="shared" si="5"/>
        <v>5.5601789956742369</v>
      </c>
      <c r="Z61" s="17">
        <f t="shared" si="6"/>
        <v>94.439821004325765</v>
      </c>
      <c r="AA61" s="18">
        <f t="shared" si="7"/>
        <v>2.9648195344037056</v>
      </c>
      <c r="AB61" s="118">
        <v>1.7634279935629373</v>
      </c>
      <c r="AC61" s="89">
        <f t="shared" si="8"/>
        <v>94.439821004325765</v>
      </c>
    </row>
    <row r="62" spans="18:29" x14ac:dyDescent="0.3">
      <c r="R62" s="13">
        <v>58</v>
      </c>
      <c r="S62" s="14">
        <v>61</v>
      </c>
      <c r="T62" s="59">
        <f t="shared" si="0"/>
        <v>1.0779589792629979E-3</v>
      </c>
      <c r="U62" s="16">
        <f t="shared" si="1"/>
        <v>2.3234650373360202</v>
      </c>
      <c r="V62" s="73">
        <f t="shared" si="2"/>
        <v>8.5249985300779425</v>
      </c>
      <c r="W62" s="17">
        <f t="shared" si="3"/>
        <v>91.475001469922063</v>
      </c>
      <c r="X62" s="16">
        <f t="shared" si="4"/>
        <v>2.3987714535098745</v>
      </c>
      <c r="Y62" s="73">
        <f t="shared" si="5"/>
        <v>5.5601789956742369</v>
      </c>
      <c r="Z62" s="17">
        <f t="shared" si="6"/>
        <v>94.439821004325765</v>
      </c>
      <c r="AA62" s="18">
        <f t="shared" si="7"/>
        <v>2.9648195344037056</v>
      </c>
      <c r="AB62" s="118">
        <v>1.7708520116421442</v>
      </c>
      <c r="AC62" s="89">
        <f t="shared" si="8"/>
        <v>94.439821004325765</v>
      </c>
    </row>
    <row r="63" spans="18:29" x14ac:dyDescent="0.3">
      <c r="R63" s="13">
        <v>59</v>
      </c>
      <c r="S63" s="14">
        <v>61</v>
      </c>
      <c r="T63" s="59">
        <f t="shared" si="0"/>
        <v>1.0779589792629979E-3</v>
      </c>
      <c r="U63" s="16">
        <f t="shared" si="1"/>
        <v>2.3234650373360202</v>
      </c>
      <c r="V63" s="73">
        <f t="shared" si="2"/>
        <v>8.5249985300779425</v>
      </c>
      <c r="W63" s="17">
        <f t="shared" si="3"/>
        <v>91.475001469922063</v>
      </c>
      <c r="X63" s="16">
        <f t="shared" si="4"/>
        <v>2.3987714535098745</v>
      </c>
      <c r="Y63" s="73">
        <f t="shared" si="5"/>
        <v>5.5601789956742369</v>
      </c>
      <c r="Z63" s="17">
        <f t="shared" si="6"/>
        <v>94.439821004325765</v>
      </c>
      <c r="AA63" s="18">
        <f t="shared" si="7"/>
        <v>2.9648195344037056</v>
      </c>
      <c r="AB63" s="118">
        <v>1.7781512503836436</v>
      </c>
      <c r="AC63" s="89">
        <f t="shared" si="8"/>
        <v>94.594894602034032</v>
      </c>
    </row>
    <row r="64" spans="18:29" x14ac:dyDescent="0.3">
      <c r="R64" s="13">
        <v>60</v>
      </c>
      <c r="S64" s="14">
        <v>60.9</v>
      </c>
      <c r="T64" s="59">
        <f t="shared" si="0"/>
        <v>1.0761918333953536E-3</v>
      </c>
      <c r="U64" s="16">
        <f t="shared" si="1"/>
        <v>2.3272802508620236</v>
      </c>
      <c r="V64" s="73">
        <f t="shared" si="2"/>
        <v>8.3747932731486721</v>
      </c>
      <c r="W64" s="17">
        <f t="shared" si="3"/>
        <v>91.625206726851331</v>
      </c>
      <c r="X64" s="16">
        <f t="shared" si="4"/>
        <v>2.4027103228916644</v>
      </c>
      <c r="Y64" s="73">
        <f t="shared" si="5"/>
        <v>5.4051053979659702</v>
      </c>
      <c r="Z64" s="17">
        <f t="shared" si="6"/>
        <v>94.594894602034032</v>
      </c>
      <c r="AA64" s="18">
        <f t="shared" si="7"/>
        <v>2.9696878751827018</v>
      </c>
      <c r="AB64" s="118">
        <v>1.7853298350107671</v>
      </c>
      <c r="AC64" s="89">
        <f t="shared" si="8"/>
        <v>94.594894602034032</v>
      </c>
    </row>
    <row r="65" spans="18:29" x14ac:dyDescent="0.3">
      <c r="R65" s="13">
        <v>61</v>
      </c>
      <c r="S65" s="14">
        <v>60.9</v>
      </c>
      <c r="T65" s="59">
        <f t="shared" si="0"/>
        <v>1.0761918333953536E-3</v>
      </c>
      <c r="U65" s="16">
        <f t="shared" si="1"/>
        <v>2.3272802508620236</v>
      </c>
      <c r="V65" s="73">
        <f t="shared" si="2"/>
        <v>8.3747932731486721</v>
      </c>
      <c r="W65" s="17">
        <f t="shared" si="3"/>
        <v>91.625206726851331</v>
      </c>
      <c r="X65" s="16">
        <f t="shared" si="4"/>
        <v>2.4027103228916644</v>
      </c>
      <c r="Y65" s="73">
        <f t="shared" si="5"/>
        <v>5.4051053979659702</v>
      </c>
      <c r="Z65" s="17">
        <f t="shared" si="6"/>
        <v>94.594894602034032</v>
      </c>
      <c r="AA65" s="18">
        <f t="shared" si="7"/>
        <v>2.9696878751827018</v>
      </c>
      <c r="AB65" s="118">
        <v>1.7923916894982539</v>
      </c>
      <c r="AC65" s="89">
        <f t="shared" si="8"/>
        <v>94.594894602034032</v>
      </c>
    </row>
    <row r="66" spans="18:29" x14ac:dyDescent="0.3">
      <c r="R66" s="13">
        <v>62</v>
      </c>
      <c r="S66" s="14">
        <v>60.9</v>
      </c>
      <c r="T66" s="59">
        <f t="shared" si="0"/>
        <v>1.0761918333953536E-3</v>
      </c>
      <c r="U66" s="16">
        <f t="shared" si="1"/>
        <v>2.3272802508620236</v>
      </c>
      <c r="V66" s="73">
        <f t="shared" si="2"/>
        <v>8.3747932731486721</v>
      </c>
      <c r="W66" s="17">
        <f t="shared" si="3"/>
        <v>91.625206726851331</v>
      </c>
      <c r="X66" s="16">
        <f t="shared" si="4"/>
        <v>2.4027103228916644</v>
      </c>
      <c r="Y66" s="73">
        <f t="shared" si="5"/>
        <v>5.4051053979659702</v>
      </c>
      <c r="Z66" s="17">
        <f t="shared" si="6"/>
        <v>94.594894602034032</v>
      </c>
      <c r="AA66" s="18">
        <f t="shared" si="7"/>
        <v>2.9696878751827018</v>
      </c>
      <c r="AB66" s="118">
        <v>1.7993405494535817</v>
      </c>
      <c r="AC66" s="89">
        <f t="shared" si="8"/>
        <v>94.594894602034032</v>
      </c>
    </row>
    <row r="67" spans="18:29" x14ac:dyDescent="0.3">
      <c r="R67" s="13">
        <v>63</v>
      </c>
      <c r="S67" s="14">
        <v>60.9</v>
      </c>
      <c r="T67" s="59">
        <f t="shared" si="0"/>
        <v>1.0761918333953536E-3</v>
      </c>
      <c r="U67" s="16">
        <f t="shared" si="1"/>
        <v>2.3272802508620236</v>
      </c>
      <c r="V67" s="73">
        <f t="shared" si="2"/>
        <v>8.3747932731486721</v>
      </c>
      <c r="W67" s="17">
        <f t="shared" si="3"/>
        <v>91.625206726851331</v>
      </c>
      <c r="X67" s="16">
        <f t="shared" si="4"/>
        <v>2.4027103228916644</v>
      </c>
      <c r="Y67" s="73">
        <f t="shared" si="5"/>
        <v>5.4051053979659702</v>
      </c>
      <c r="Z67" s="17">
        <f t="shared" si="6"/>
        <v>94.594894602034032</v>
      </c>
      <c r="AA67" s="18">
        <f t="shared" si="7"/>
        <v>2.9696878751827018</v>
      </c>
      <c r="AB67" s="118">
        <v>1.8061799739838871</v>
      </c>
      <c r="AC67" s="89">
        <f t="shared" si="8"/>
        <v>94.750478310261059</v>
      </c>
    </row>
    <row r="68" spans="18:29" x14ac:dyDescent="0.3">
      <c r="R68" s="13">
        <v>64</v>
      </c>
      <c r="S68" s="14">
        <v>60.8</v>
      </c>
      <c r="T68" s="59">
        <f t="shared" si="0"/>
        <v>1.0744246875277093E-3</v>
      </c>
      <c r="U68" s="16">
        <f t="shared" si="1"/>
        <v>2.3311080144325205</v>
      </c>
      <c r="V68" s="73">
        <f t="shared" si="2"/>
        <v>8.2240939199795129</v>
      </c>
      <c r="W68" s="17">
        <f t="shared" si="3"/>
        <v>91.775906080020491</v>
      </c>
      <c r="X68" s="16">
        <f t="shared" si="4"/>
        <v>2.4066621490806308</v>
      </c>
      <c r="Y68" s="73">
        <f t="shared" si="5"/>
        <v>5.2495216897389447</v>
      </c>
      <c r="Z68" s="17">
        <f t="shared" si="6"/>
        <v>94.750478310261059</v>
      </c>
      <c r="AA68" s="18">
        <f t="shared" si="7"/>
        <v>2.9745722302405682</v>
      </c>
      <c r="AB68" s="118">
        <v>1.8129133566428555</v>
      </c>
      <c r="AC68" s="89">
        <f t="shared" si="8"/>
        <v>94.750478310261059</v>
      </c>
    </row>
    <row r="69" spans="18:29" x14ac:dyDescent="0.3">
      <c r="R69" s="13">
        <v>65</v>
      </c>
      <c r="S69" s="14">
        <v>60.8</v>
      </c>
      <c r="T69" s="59">
        <f t="shared" ref="T69:T118" si="9">(PI()*$D$10^2/4*S69)*10^-9</f>
        <v>1.0744246875277093E-3</v>
      </c>
      <c r="U69" s="16">
        <f t="shared" ref="U69:U83" si="10">$D$14/T69*10^-6</f>
        <v>2.3311080144325205</v>
      </c>
      <c r="V69" s="73">
        <f t="shared" ref="V69:V83" si="11">(1-(U69/$D$12))*100</f>
        <v>8.2240939199795129</v>
      </c>
      <c r="W69" s="17">
        <f t="shared" ref="W69:W83" si="12">100-V69</f>
        <v>91.775906080020491</v>
      </c>
      <c r="X69" s="16">
        <f t="shared" ref="X69:X118" si="13">$D$15/$U$118*U69</f>
        <v>2.4066621490806308</v>
      </c>
      <c r="Y69" s="73">
        <f t="shared" ref="Y69:Y86" si="14">(1-(X69/$D$12))*100</f>
        <v>5.2495216897389447</v>
      </c>
      <c r="Z69" s="17">
        <f t="shared" ref="Z69:Z83" si="15">100-Y69</f>
        <v>94.750478310261059</v>
      </c>
      <c r="AA69" s="18">
        <f t="shared" ref="AA69:AA83" si="16">V69-Y69</f>
        <v>2.9745722302405682</v>
      </c>
      <c r="AB69" s="118">
        <v>1.8195439355418688</v>
      </c>
      <c r="AC69" s="89">
        <f t="shared" ref="AC69:AC82" si="17">Z70</f>
        <v>94.750478310261059</v>
      </c>
    </row>
    <row r="70" spans="18:29" x14ac:dyDescent="0.3">
      <c r="R70" s="13">
        <v>66</v>
      </c>
      <c r="S70" s="14">
        <v>60.8</v>
      </c>
      <c r="T70" s="59">
        <f t="shared" si="9"/>
        <v>1.0744246875277093E-3</v>
      </c>
      <c r="U70" s="16">
        <f t="shared" si="10"/>
        <v>2.3311080144325205</v>
      </c>
      <c r="V70" s="73">
        <f t="shared" si="11"/>
        <v>8.2240939199795129</v>
      </c>
      <c r="W70" s="17">
        <f t="shared" si="12"/>
        <v>91.775906080020491</v>
      </c>
      <c r="X70" s="16">
        <f t="shared" si="13"/>
        <v>2.4066621490806308</v>
      </c>
      <c r="Y70" s="73">
        <f t="shared" si="14"/>
        <v>5.2495216897389447</v>
      </c>
      <c r="Z70" s="17">
        <f t="shared" si="15"/>
        <v>94.750478310261059</v>
      </c>
      <c r="AA70" s="18">
        <f t="shared" si="16"/>
        <v>2.9745722302405682</v>
      </c>
      <c r="AB70" s="118">
        <v>1.8260748027008264</v>
      </c>
      <c r="AC70" s="89">
        <f t="shared" si="17"/>
        <v>94.750478310261059</v>
      </c>
    </row>
    <row r="71" spans="18:29" x14ac:dyDescent="0.3">
      <c r="R71" s="13">
        <v>67</v>
      </c>
      <c r="S71" s="14">
        <v>60.8</v>
      </c>
      <c r="T71" s="59">
        <f t="shared" si="9"/>
        <v>1.0744246875277093E-3</v>
      </c>
      <c r="U71" s="16">
        <f t="shared" si="10"/>
        <v>2.3311080144325205</v>
      </c>
      <c r="V71" s="73">
        <f t="shared" si="11"/>
        <v>8.2240939199795129</v>
      </c>
      <c r="W71" s="17">
        <f t="shared" si="12"/>
        <v>91.775906080020491</v>
      </c>
      <c r="X71" s="16">
        <f t="shared" si="13"/>
        <v>2.4066621490806308</v>
      </c>
      <c r="Y71" s="73">
        <f t="shared" si="14"/>
        <v>5.2495216897389447</v>
      </c>
      <c r="Z71" s="17">
        <f t="shared" si="15"/>
        <v>94.750478310261059</v>
      </c>
      <c r="AA71" s="18">
        <f t="shared" si="16"/>
        <v>2.9745722302405682</v>
      </c>
      <c r="AB71" s="118">
        <v>1.8325089127062364</v>
      </c>
      <c r="AC71" s="89">
        <f t="shared" si="17"/>
        <v>94.750478310261059</v>
      </c>
    </row>
    <row r="72" spans="18:29" x14ac:dyDescent="0.3">
      <c r="R72" s="13">
        <v>68</v>
      </c>
      <c r="S72" s="14">
        <v>60.8</v>
      </c>
      <c r="T72" s="59">
        <f t="shared" si="9"/>
        <v>1.0744246875277093E-3</v>
      </c>
      <c r="U72" s="16">
        <f t="shared" si="10"/>
        <v>2.3311080144325205</v>
      </c>
      <c r="V72" s="73">
        <f t="shared" si="11"/>
        <v>8.2240939199795129</v>
      </c>
      <c r="W72" s="17">
        <f t="shared" si="12"/>
        <v>91.775906080020491</v>
      </c>
      <c r="X72" s="16">
        <f t="shared" si="13"/>
        <v>2.4066621490806308</v>
      </c>
      <c r="Y72" s="73">
        <f t="shared" si="14"/>
        <v>5.2495216897389447</v>
      </c>
      <c r="Z72" s="17">
        <f t="shared" si="15"/>
        <v>94.750478310261059</v>
      </c>
      <c r="AA72" s="18">
        <f t="shared" si="16"/>
        <v>2.9745722302405682</v>
      </c>
      <c r="AB72" s="118">
        <v>1.8388490907372552</v>
      </c>
      <c r="AC72" s="89">
        <f t="shared" si="17"/>
        <v>94.906574650146155</v>
      </c>
    </row>
    <row r="73" spans="18:29" x14ac:dyDescent="0.3">
      <c r="R73" s="13">
        <v>69</v>
      </c>
      <c r="S73" s="14">
        <v>60.7</v>
      </c>
      <c r="T73" s="59">
        <f t="shared" si="9"/>
        <v>1.0726575416600652E-3</v>
      </c>
      <c r="U73" s="16">
        <f t="shared" si="10"/>
        <v>2.3349483900740897</v>
      </c>
      <c r="V73" s="73">
        <f t="shared" si="11"/>
        <v>8.0728980285791447</v>
      </c>
      <c r="W73" s="17">
        <f t="shared" si="12"/>
        <v>91.927101971420853</v>
      </c>
      <c r="X73" s="16">
        <f t="shared" si="13"/>
        <v>2.4106269961137126</v>
      </c>
      <c r="Y73" s="73">
        <f t="shared" si="14"/>
        <v>5.0934253498538418</v>
      </c>
      <c r="Z73" s="17">
        <f t="shared" si="15"/>
        <v>94.906574650146155</v>
      </c>
      <c r="AA73" s="18">
        <f t="shared" si="16"/>
        <v>2.979472678725303</v>
      </c>
      <c r="AB73" s="118">
        <v>1.8450980400142569</v>
      </c>
      <c r="AC73" s="89">
        <f t="shared" si="17"/>
        <v>94.906574650146155</v>
      </c>
    </row>
    <row r="74" spans="18:29" x14ac:dyDescent="0.3">
      <c r="R74" s="13">
        <v>70</v>
      </c>
      <c r="S74" s="14">
        <v>60.7</v>
      </c>
      <c r="T74" s="59">
        <f t="shared" si="9"/>
        <v>1.0726575416600652E-3</v>
      </c>
      <c r="U74" s="16">
        <f t="shared" si="10"/>
        <v>2.3349483900740897</v>
      </c>
      <c r="V74" s="73">
        <f t="shared" si="11"/>
        <v>8.0728980285791447</v>
      </c>
      <c r="W74" s="17">
        <f t="shared" si="12"/>
        <v>91.927101971420853</v>
      </c>
      <c r="X74" s="16">
        <f t="shared" si="13"/>
        <v>2.4106269961137126</v>
      </c>
      <c r="Y74" s="73">
        <f t="shared" si="14"/>
        <v>5.0934253498538418</v>
      </c>
      <c r="Z74" s="17">
        <f t="shared" si="15"/>
        <v>94.906574650146155</v>
      </c>
      <c r="AA74" s="18">
        <f t="shared" si="16"/>
        <v>2.979472678725303</v>
      </c>
      <c r="AB74" s="118">
        <v>1.8512583487190752</v>
      </c>
      <c r="AC74" s="89">
        <f t="shared" si="17"/>
        <v>94.906574650146155</v>
      </c>
    </row>
    <row r="75" spans="18:29" x14ac:dyDescent="0.3">
      <c r="R75" s="13">
        <v>71</v>
      </c>
      <c r="S75" s="14">
        <v>60.7</v>
      </c>
      <c r="T75" s="59">
        <f t="shared" si="9"/>
        <v>1.0726575416600652E-3</v>
      </c>
      <c r="U75" s="16">
        <f t="shared" si="10"/>
        <v>2.3349483900740897</v>
      </c>
      <c r="V75" s="73">
        <f t="shared" si="11"/>
        <v>8.0728980285791447</v>
      </c>
      <c r="W75" s="17">
        <f t="shared" si="12"/>
        <v>91.927101971420853</v>
      </c>
      <c r="X75" s="16">
        <f t="shared" si="13"/>
        <v>2.4106269961137126</v>
      </c>
      <c r="Y75" s="73">
        <f t="shared" si="14"/>
        <v>5.0934253498538418</v>
      </c>
      <c r="Z75" s="17">
        <f t="shared" si="15"/>
        <v>94.906574650146155</v>
      </c>
      <c r="AA75" s="18">
        <f t="shared" si="16"/>
        <v>2.979472678725303</v>
      </c>
      <c r="AB75" s="118">
        <v>1.8573324964312685</v>
      </c>
      <c r="AC75" s="89">
        <f t="shared" si="17"/>
        <v>94.906574650146155</v>
      </c>
    </row>
    <row r="76" spans="18:29" x14ac:dyDescent="0.3">
      <c r="R76" s="13">
        <v>72</v>
      </c>
      <c r="S76" s="14">
        <v>60.7</v>
      </c>
      <c r="T76" s="59">
        <f t="shared" si="9"/>
        <v>1.0726575416600652E-3</v>
      </c>
      <c r="U76" s="16">
        <f t="shared" si="10"/>
        <v>2.3349483900740897</v>
      </c>
      <c r="V76" s="73">
        <f t="shared" si="11"/>
        <v>8.0728980285791447</v>
      </c>
      <c r="W76" s="17">
        <f t="shared" si="12"/>
        <v>91.927101971420853</v>
      </c>
      <c r="X76" s="16">
        <f t="shared" si="13"/>
        <v>2.4106269961137126</v>
      </c>
      <c r="Y76" s="73">
        <f t="shared" si="14"/>
        <v>5.0934253498538418</v>
      </c>
      <c r="Z76" s="17">
        <f t="shared" si="15"/>
        <v>94.906574650146155</v>
      </c>
      <c r="AA76" s="18">
        <f t="shared" si="16"/>
        <v>2.979472678725303</v>
      </c>
      <c r="AB76" s="118">
        <v>1.8633228601204559</v>
      </c>
      <c r="AC76" s="89">
        <f t="shared" si="17"/>
        <v>95.063186159469822</v>
      </c>
    </row>
    <row r="77" spans="18:29" x14ac:dyDescent="0.3">
      <c r="R77" s="13">
        <v>73</v>
      </c>
      <c r="S77" s="14">
        <v>60.6</v>
      </c>
      <c r="T77" s="59">
        <f t="shared" si="9"/>
        <v>1.0708903957924209E-3</v>
      </c>
      <c r="U77" s="16">
        <f t="shared" si="10"/>
        <v>2.3388014402227264</v>
      </c>
      <c r="V77" s="73">
        <f t="shared" si="11"/>
        <v>7.921203140837541</v>
      </c>
      <c r="W77" s="17">
        <f t="shared" si="12"/>
        <v>92.078796859162452</v>
      </c>
      <c r="X77" s="16">
        <f t="shared" si="13"/>
        <v>2.4146049284505335</v>
      </c>
      <c r="Y77" s="73">
        <f t="shared" si="14"/>
        <v>4.9368138405301742</v>
      </c>
      <c r="Z77" s="17">
        <f t="shared" si="15"/>
        <v>95.063186159469822</v>
      </c>
      <c r="AA77" s="18">
        <f t="shared" si="16"/>
        <v>2.9843893003073667</v>
      </c>
      <c r="AB77" s="118">
        <v>1.8692317197309762</v>
      </c>
      <c r="AC77" s="89">
        <f t="shared" si="17"/>
        <v>95.063186159469822</v>
      </c>
    </row>
    <row r="78" spans="18:29" x14ac:dyDescent="0.3">
      <c r="R78" s="13">
        <v>74</v>
      </c>
      <c r="S78" s="14">
        <v>60.6</v>
      </c>
      <c r="T78" s="59">
        <f t="shared" si="9"/>
        <v>1.0708903957924209E-3</v>
      </c>
      <c r="U78" s="16">
        <f t="shared" si="10"/>
        <v>2.3388014402227264</v>
      </c>
      <c r="V78" s="73">
        <f t="shared" si="11"/>
        <v>7.921203140837541</v>
      </c>
      <c r="W78" s="17">
        <f t="shared" si="12"/>
        <v>92.078796859162452</v>
      </c>
      <c r="X78" s="16">
        <f t="shared" si="13"/>
        <v>2.4146049284505335</v>
      </c>
      <c r="Y78" s="73">
        <f t="shared" si="14"/>
        <v>4.9368138405301742</v>
      </c>
      <c r="Z78" s="17">
        <f t="shared" si="15"/>
        <v>95.063186159469822</v>
      </c>
      <c r="AA78" s="18">
        <f t="shared" si="16"/>
        <v>2.9843893003073667</v>
      </c>
      <c r="AB78" s="118">
        <v>1.8750612633917001</v>
      </c>
      <c r="AC78" s="89">
        <f t="shared" si="17"/>
        <v>95.063186159469822</v>
      </c>
    </row>
    <row r="79" spans="18:29" x14ac:dyDescent="0.3">
      <c r="R79" s="13">
        <v>75</v>
      </c>
      <c r="S79" s="14">
        <v>60.6</v>
      </c>
      <c r="T79" s="59">
        <f t="shared" si="9"/>
        <v>1.0708903957924209E-3</v>
      </c>
      <c r="U79" s="16">
        <f t="shared" si="10"/>
        <v>2.3388014402227264</v>
      </c>
      <c r="V79" s="73">
        <f t="shared" si="11"/>
        <v>7.921203140837541</v>
      </c>
      <c r="W79" s="17">
        <f t="shared" si="12"/>
        <v>92.078796859162452</v>
      </c>
      <c r="X79" s="16">
        <f t="shared" si="13"/>
        <v>2.4146049284505335</v>
      </c>
      <c r="Y79" s="73">
        <f t="shared" si="14"/>
        <v>4.9368138405301742</v>
      </c>
      <c r="Z79" s="17">
        <f t="shared" si="15"/>
        <v>95.063186159469822</v>
      </c>
      <c r="AA79" s="18">
        <f t="shared" si="16"/>
        <v>2.9843893003073667</v>
      </c>
      <c r="AB79" s="118">
        <v>1.8808135922807914</v>
      </c>
      <c r="AC79" s="89">
        <f t="shared" si="17"/>
        <v>95.063186159469822</v>
      </c>
    </row>
    <row r="80" spans="18:29" x14ac:dyDescent="0.3">
      <c r="R80" s="13">
        <v>76</v>
      </c>
      <c r="S80" s="14">
        <v>60.6</v>
      </c>
      <c r="T80" s="59">
        <f t="shared" si="9"/>
        <v>1.0708903957924209E-3</v>
      </c>
      <c r="U80" s="16">
        <f t="shared" si="10"/>
        <v>2.3388014402227264</v>
      </c>
      <c r="V80" s="73">
        <f t="shared" si="11"/>
        <v>7.921203140837541</v>
      </c>
      <c r="W80" s="17">
        <f t="shared" si="12"/>
        <v>92.078796859162452</v>
      </c>
      <c r="X80" s="16">
        <f t="shared" si="13"/>
        <v>2.4146049284505335</v>
      </c>
      <c r="Y80" s="73">
        <f t="shared" si="14"/>
        <v>4.9368138405301742</v>
      </c>
      <c r="Z80" s="17">
        <f t="shared" si="15"/>
        <v>95.063186159469822</v>
      </c>
      <c r="AA80" s="18">
        <f t="shared" si="16"/>
        <v>2.9843893003073667</v>
      </c>
      <c r="AB80" s="118">
        <v>1.8864907251724818</v>
      </c>
      <c r="AC80" s="89">
        <f t="shared" si="17"/>
        <v>95.063186159469822</v>
      </c>
    </row>
    <row r="81" spans="17:29" x14ac:dyDescent="0.3">
      <c r="R81" s="13">
        <v>77</v>
      </c>
      <c r="S81" s="14">
        <v>60.6</v>
      </c>
      <c r="T81" s="59">
        <f t="shared" si="9"/>
        <v>1.0708903957924209E-3</v>
      </c>
      <c r="U81" s="16">
        <f t="shared" si="10"/>
        <v>2.3388014402227264</v>
      </c>
      <c r="V81" s="73">
        <f t="shared" si="11"/>
        <v>7.921203140837541</v>
      </c>
      <c r="W81" s="17">
        <f t="shared" si="12"/>
        <v>92.078796859162452</v>
      </c>
      <c r="X81" s="16">
        <f t="shared" si="13"/>
        <v>2.4146049284505335</v>
      </c>
      <c r="Y81" s="73">
        <f t="shared" si="14"/>
        <v>4.9368138405301742</v>
      </c>
      <c r="Z81" s="17">
        <f t="shared" si="15"/>
        <v>95.063186159469822</v>
      </c>
      <c r="AA81" s="18">
        <f t="shared" si="16"/>
        <v>2.9843893003073667</v>
      </c>
      <c r="AB81" s="118">
        <v>1.8920946026904804</v>
      </c>
      <c r="AC81" s="89">
        <f t="shared" si="17"/>
        <v>95.220315392791292</v>
      </c>
    </row>
    <row r="82" spans="17:29" x14ac:dyDescent="0.3">
      <c r="R82" s="13">
        <v>78</v>
      </c>
      <c r="S82" s="14">
        <v>60.5</v>
      </c>
      <c r="T82" s="59">
        <f t="shared" si="9"/>
        <v>1.0691232499247766E-3</v>
      </c>
      <c r="U82" s="16">
        <f t="shared" si="10"/>
        <v>2.3426672277272274</v>
      </c>
      <c r="V82" s="73">
        <f t="shared" si="11"/>
        <v>7.769006782392629</v>
      </c>
      <c r="W82" s="17">
        <f t="shared" si="12"/>
        <v>92.230993217607377</v>
      </c>
      <c r="X82" s="16">
        <f t="shared" si="13"/>
        <v>2.4185960109768989</v>
      </c>
      <c r="Y82" s="73">
        <f t="shared" si="14"/>
        <v>4.7796846072087007</v>
      </c>
      <c r="Z82" s="17">
        <f t="shared" si="15"/>
        <v>95.220315392791292</v>
      </c>
      <c r="AA82" s="18">
        <f t="shared" si="16"/>
        <v>2.9893221751839283</v>
      </c>
      <c r="AB82" s="118">
        <v>1.8976270912904414</v>
      </c>
      <c r="AC82" s="89">
        <f t="shared" si="17"/>
        <v>95.220315392791292</v>
      </c>
    </row>
    <row r="83" spans="17:29" x14ac:dyDescent="0.3">
      <c r="R83" s="13">
        <v>79</v>
      </c>
      <c r="S83" s="14">
        <v>60.5</v>
      </c>
      <c r="T83" s="59">
        <f t="shared" si="9"/>
        <v>1.0691232499247766E-3</v>
      </c>
      <c r="U83" s="16">
        <f t="shared" si="10"/>
        <v>2.3426672277272274</v>
      </c>
      <c r="V83" s="73">
        <f t="shared" si="11"/>
        <v>7.769006782392629</v>
      </c>
      <c r="W83" s="17">
        <f t="shared" si="12"/>
        <v>92.230993217607377</v>
      </c>
      <c r="X83" s="16">
        <f t="shared" si="13"/>
        <v>2.4185960109768989</v>
      </c>
      <c r="Y83" s="73">
        <f t="shared" si="14"/>
        <v>4.7796846072087007</v>
      </c>
      <c r="Z83" s="17">
        <f t="shared" si="15"/>
        <v>95.220315392791292</v>
      </c>
      <c r="AA83" s="18">
        <f t="shared" si="16"/>
        <v>2.9893221751839283</v>
      </c>
      <c r="AB83" s="118">
        <v>1.9030899869919435</v>
      </c>
      <c r="AC83" s="89">
        <f>Z84</f>
        <v>95.220315392791292</v>
      </c>
    </row>
    <row r="84" spans="17:29" x14ac:dyDescent="0.3">
      <c r="R84" s="13">
        <v>80</v>
      </c>
      <c r="S84" s="14">
        <v>60.5</v>
      </c>
      <c r="T84" s="59">
        <f t="shared" si="9"/>
        <v>1.0691232499247766E-3</v>
      </c>
      <c r="U84" s="16">
        <f>$D$14/T84*10^-6</f>
        <v>2.3426672277272274</v>
      </c>
      <c r="V84" s="73">
        <f>(1-(U84/$D$12))*100</f>
        <v>7.769006782392629</v>
      </c>
      <c r="W84" s="17">
        <f>100-V84</f>
        <v>92.230993217607377</v>
      </c>
      <c r="X84" s="16">
        <f t="shared" si="13"/>
        <v>2.4185960109768989</v>
      </c>
      <c r="Y84" s="73">
        <f t="shared" si="14"/>
        <v>4.7796846072087007</v>
      </c>
      <c r="Z84" s="17">
        <f>100-Y84</f>
        <v>95.220315392791292</v>
      </c>
      <c r="AA84" s="18">
        <f>V84-Y84</f>
        <v>2.9893221751839283</v>
      </c>
      <c r="AB84" s="118">
        <v>1.9084850188786497</v>
      </c>
      <c r="AC84" s="89">
        <f t="shared" ref="AC84:AC85" si="18">Z85</f>
        <v>95.220315392791292</v>
      </c>
    </row>
    <row r="85" spans="17:29" x14ac:dyDescent="0.3">
      <c r="R85" s="13">
        <v>81</v>
      </c>
      <c r="S85" s="14">
        <v>60.5</v>
      </c>
      <c r="T85" s="59">
        <f t="shared" si="9"/>
        <v>1.0691232499247766E-3</v>
      </c>
      <c r="U85" s="16">
        <f t="shared" ref="U85:U86" si="19">$D$14/T85*10^-6</f>
        <v>2.3426672277272274</v>
      </c>
      <c r="V85" s="73">
        <f t="shared" ref="V85:V86" si="20">(1-(U85/$D$12))*100</f>
        <v>7.769006782392629</v>
      </c>
      <c r="W85" s="17">
        <f t="shared" ref="W85:W86" si="21">100-V85</f>
        <v>92.230993217607377</v>
      </c>
      <c r="X85" s="16">
        <f t="shared" si="13"/>
        <v>2.4185960109768989</v>
      </c>
      <c r="Y85" s="73">
        <f t="shared" si="14"/>
        <v>4.7796846072087007</v>
      </c>
      <c r="Z85" s="17">
        <f t="shared" ref="Z85:Z86" si="22">100-Y85</f>
        <v>95.220315392791292</v>
      </c>
      <c r="AA85" s="18">
        <f t="shared" ref="AA85:AA86" si="23">V85-Y85</f>
        <v>2.9893221751839283</v>
      </c>
      <c r="AB85" s="118">
        <v>1.9138138523837167</v>
      </c>
      <c r="AC85" s="89">
        <f t="shared" si="18"/>
        <v>95.220315392791292</v>
      </c>
    </row>
    <row r="86" spans="17:29" x14ac:dyDescent="0.3">
      <c r="R86" s="13">
        <v>82</v>
      </c>
      <c r="S86" s="14">
        <v>60.5</v>
      </c>
      <c r="T86" s="59">
        <f t="shared" si="9"/>
        <v>1.0691232499247766E-3</v>
      </c>
      <c r="U86" s="16">
        <f t="shared" si="19"/>
        <v>2.3426672277272274</v>
      </c>
      <c r="V86" s="73">
        <f t="shared" si="20"/>
        <v>7.769006782392629</v>
      </c>
      <c r="W86" s="17">
        <f t="shared" si="21"/>
        <v>92.230993217607377</v>
      </c>
      <c r="X86" s="16">
        <f t="shared" si="13"/>
        <v>2.4185960109768989</v>
      </c>
      <c r="Y86" s="73">
        <f t="shared" si="14"/>
        <v>4.7796846072087007</v>
      </c>
      <c r="Z86" s="17">
        <f t="shared" si="22"/>
        <v>95.220315392791292</v>
      </c>
      <c r="AA86" s="18">
        <f t="shared" si="23"/>
        <v>2.9893221751839283</v>
      </c>
      <c r="AB86" s="118">
        <v>1.919078092376074</v>
      </c>
      <c r="AC86" s="89">
        <f>Z87</f>
        <v>95.377964921587278</v>
      </c>
    </row>
    <row r="87" spans="17:29" x14ac:dyDescent="0.3">
      <c r="R87" s="13">
        <v>83</v>
      </c>
      <c r="S87" s="14">
        <v>60.4</v>
      </c>
      <c r="T87" s="59">
        <f t="shared" si="9"/>
        <v>1.0673561040571323E-3</v>
      </c>
      <c r="U87" s="16">
        <f>$D$14/T87*10^-6</f>
        <v>2.3465458158526031</v>
      </c>
      <c r="V87" s="73">
        <f>(1-(U87/$D$12))*100</f>
        <v>7.6163064624959365</v>
      </c>
      <c r="W87" s="17">
        <f>100-V87</f>
        <v>92.383693537504058</v>
      </c>
      <c r="X87" s="16">
        <f t="shared" si="13"/>
        <v>2.4226003090083168</v>
      </c>
      <c r="Y87" s="73">
        <f>(1-(X87/$D$12))*100</f>
        <v>4.6220350784127229</v>
      </c>
      <c r="Z87" s="17">
        <f>100-Y87</f>
        <v>95.377964921587278</v>
      </c>
      <c r="AA87" s="18">
        <f>V87-Y87</f>
        <v>2.9942713840832136</v>
      </c>
      <c r="AB87" s="118">
        <v>1.9242792860618816</v>
      </c>
      <c r="AC87" s="89">
        <f t="shared" ref="AC87:AC110" si="24">Z88</f>
        <v>95.377964921587278</v>
      </c>
    </row>
    <row r="88" spans="17:29" x14ac:dyDescent="0.3">
      <c r="R88" s="13">
        <v>84</v>
      </c>
      <c r="S88" s="14">
        <v>60.4</v>
      </c>
      <c r="T88" s="59">
        <f t="shared" si="9"/>
        <v>1.0673561040571323E-3</v>
      </c>
      <c r="U88" s="16">
        <f t="shared" ref="U88:U111" si="25">$D$14/T88*10^-6</f>
        <v>2.3465458158526031</v>
      </c>
      <c r="V88" s="73">
        <f t="shared" ref="V88:V111" si="26">(1-(U88/$D$12))*100</f>
        <v>7.6163064624959365</v>
      </c>
      <c r="W88" s="17">
        <f t="shared" ref="W88:W111" si="27">100-V88</f>
        <v>92.383693537504058</v>
      </c>
      <c r="X88" s="16">
        <f t="shared" si="13"/>
        <v>2.4226003090083168</v>
      </c>
      <c r="Y88" s="73">
        <f t="shared" ref="Y88:Y111" si="28">(1-(X88/$D$12))*100</f>
        <v>4.6220350784127229</v>
      </c>
      <c r="Z88" s="17">
        <f t="shared" ref="Z88:Z111" si="29">100-Y88</f>
        <v>95.377964921587278</v>
      </c>
      <c r="AA88" s="18">
        <f t="shared" ref="AA88:AA111" si="30">V88-Y88</f>
        <v>2.9942713840832136</v>
      </c>
      <c r="AB88" s="118">
        <v>1.9294189257142926</v>
      </c>
      <c r="AC88" s="89">
        <f t="shared" si="24"/>
        <v>95.377964921587278</v>
      </c>
    </row>
    <row r="89" spans="17:29" x14ac:dyDescent="0.3">
      <c r="Q89" s="61"/>
      <c r="R89" s="13">
        <v>85</v>
      </c>
      <c r="S89" s="14">
        <v>60.4</v>
      </c>
      <c r="T89" s="59">
        <f t="shared" si="9"/>
        <v>1.0673561040571323E-3</v>
      </c>
      <c r="U89" s="16">
        <f t="shared" si="25"/>
        <v>2.3465458158526031</v>
      </c>
      <c r="V89" s="73">
        <f t="shared" si="26"/>
        <v>7.6163064624959365</v>
      </c>
      <c r="W89" s="17">
        <f t="shared" si="27"/>
        <v>92.383693537504058</v>
      </c>
      <c r="X89" s="16">
        <f t="shared" si="13"/>
        <v>2.4226003090083168</v>
      </c>
      <c r="Y89" s="73">
        <f t="shared" si="28"/>
        <v>4.6220350784127229</v>
      </c>
      <c r="Z89" s="17">
        <f t="shared" si="29"/>
        <v>95.377964921587278</v>
      </c>
      <c r="AA89" s="18">
        <f t="shared" si="30"/>
        <v>2.9942713840832136</v>
      </c>
      <c r="AB89" s="118">
        <v>1.9344984512435677</v>
      </c>
      <c r="AC89" s="89">
        <f t="shared" si="24"/>
        <v>95.377964921587278</v>
      </c>
    </row>
    <row r="90" spans="17:29" x14ac:dyDescent="0.3">
      <c r="R90" s="13">
        <v>86</v>
      </c>
      <c r="S90" s="14">
        <v>60.4</v>
      </c>
      <c r="T90" s="59">
        <f t="shared" si="9"/>
        <v>1.0673561040571323E-3</v>
      </c>
      <c r="U90" s="16">
        <f t="shared" si="25"/>
        <v>2.3465458158526031</v>
      </c>
      <c r="V90" s="73">
        <f t="shared" si="26"/>
        <v>7.6163064624959365</v>
      </c>
      <c r="W90" s="17">
        <f t="shared" si="27"/>
        <v>92.383693537504058</v>
      </c>
      <c r="X90" s="16">
        <f t="shared" si="13"/>
        <v>2.4226003090083168</v>
      </c>
      <c r="Y90" s="73">
        <f t="shared" si="28"/>
        <v>4.6220350784127229</v>
      </c>
      <c r="Z90" s="17">
        <f t="shared" si="29"/>
        <v>95.377964921587278</v>
      </c>
      <c r="AA90" s="18">
        <f t="shared" si="30"/>
        <v>2.9942713840832136</v>
      </c>
      <c r="AB90" s="118">
        <v>1.9395192526186185</v>
      </c>
      <c r="AC90" s="89">
        <f t="shared" si="24"/>
        <v>95.377964921587278</v>
      </c>
    </row>
    <row r="91" spans="17:29" x14ac:dyDescent="0.3">
      <c r="R91" s="13">
        <v>87</v>
      </c>
      <c r="S91" s="14">
        <v>60.4</v>
      </c>
      <c r="T91" s="59">
        <f t="shared" si="9"/>
        <v>1.0673561040571323E-3</v>
      </c>
      <c r="U91" s="16">
        <f t="shared" si="25"/>
        <v>2.3465458158526031</v>
      </c>
      <c r="V91" s="73">
        <f t="shared" si="26"/>
        <v>7.6163064624959365</v>
      </c>
      <c r="W91" s="17">
        <f t="shared" si="27"/>
        <v>92.383693537504058</v>
      </c>
      <c r="X91" s="16">
        <f t="shared" si="13"/>
        <v>2.4226003090083168</v>
      </c>
      <c r="Y91" s="73">
        <f t="shared" si="28"/>
        <v>4.6220350784127229</v>
      </c>
      <c r="Z91" s="17">
        <f t="shared" si="29"/>
        <v>95.377964921587278</v>
      </c>
      <c r="AA91" s="18">
        <f t="shared" si="30"/>
        <v>2.9942713840832136</v>
      </c>
      <c r="AB91" s="118">
        <v>1.9444826721501687</v>
      </c>
      <c r="AC91" s="89">
        <f t="shared" si="24"/>
        <v>95.377964921587278</v>
      </c>
    </row>
    <row r="92" spans="17:29" x14ac:dyDescent="0.3">
      <c r="R92" s="13">
        <v>88</v>
      </c>
      <c r="S92" s="14">
        <v>60.4</v>
      </c>
      <c r="T92" s="59">
        <f t="shared" si="9"/>
        <v>1.0673561040571323E-3</v>
      </c>
      <c r="U92" s="16">
        <f t="shared" si="25"/>
        <v>2.3465458158526031</v>
      </c>
      <c r="V92" s="73">
        <f t="shared" si="26"/>
        <v>7.6163064624959365</v>
      </c>
      <c r="W92" s="17">
        <f t="shared" si="27"/>
        <v>92.383693537504058</v>
      </c>
      <c r="X92" s="16">
        <f t="shared" si="13"/>
        <v>2.4226003090083168</v>
      </c>
      <c r="Y92" s="73">
        <f t="shared" si="28"/>
        <v>4.6220350784127229</v>
      </c>
      <c r="Z92" s="17">
        <f t="shared" si="29"/>
        <v>95.377964921587278</v>
      </c>
      <c r="AA92" s="18">
        <f t="shared" si="30"/>
        <v>2.9942713840832136</v>
      </c>
      <c r="AB92" s="118">
        <v>1.9493900066449128</v>
      </c>
      <c r="AC92" s="89">
        <f t="shared" si="24"/>
        <v>95.536137334392592</v>
      </c>
    </row>
    <row r="93" spans="17:29" x14ac:dyDescent="0.3">
      <c r="R93" s="13">
        <v>89</v>
      </c>
      <c r="S93" s="14">
        <v>60.3</v>
      </c>
      <c r="T93" s="59">
        <f t="shared" si="9"/>
        <v>1.0655889581894879E-3</v>
      </c>
      <c r="U93" s="16">
        <f t="shared" si="25"/>
        <v>2.3504372682835366</v>
      </c>
      <c r="V93" s="73">
        <f t="shared" si="26"/>
        <v>7.463099673876517</v>
      </c>
      <c r="W93" s="17">
        <f t="shared" si="27"/>
        <v>92.536900326123487</v>
      </c>
      <c r="X93" s="16">
        <f t="shared" si="13"/>
        <v>2.4266178882935718</v>
      </c>
      <c r="Y93" s="73">
        <f t="shared" si="28"/>
        <v>4.4638626656074099</v>
      </c>
      <c r="Z93" s="17">
        <f t="shared" si="29"/>
        <v>95.536137334392592</v>
      </c>
      <c r="AA93" s="18">
        <f t="shared" si="30"/>
        <v>2.9992370082691071</v>
      </c>
      <c r="AB93" s="118">
        <v>1.954242509439325</v>
      </c>
      <c r="AC93" s="89">
        <f t="shared" si="24"/>
        <v>95.536137334392592</v>
      </c>
    </row>
    <row r="94" spans="17:29" x14ac:dyDescent="0.3">
      <c r="R94" s="13">
        <v>90</v>
      </c>
      <c r="S94" s="14">
        <v>60.3</v>
      </c>
      <c r="T94" s="59">
        <f t="shared" si="9"/>
        <v>1.0655889581894879E-3</v>
      </c>
      <c r="U94" s="16">
        <f t="shared" si="25"/>
        <v>2.3504372682835366</v>
      </c>
      <c r="V94" s="73">
        <f t="shared" si="26"/>
        <v>7.463099673876517</v>
      </c>
      <c r="W94" s="17">
        <f t="shared" si="27"/>
        <v>92.536900326123487</v>
      </c>
      <c r="X94" s="16">
        <f t="shared" si="13"/>
        <v>2.4266178882935718</v>
      </c>
      <c r="Y94" s="73">
        <f t="shared" si="28"/>
        <v>4.4638626656074099</v>
      </c>
      <c r="Z94" s="17">
        <f t="shared" si="29"/>
        <v>95.536137334392592</v>
      </c>
      <c r="AA94" s="18">
        <f t="shared" si="30"/>
        <v>2.9992370082691071</v>
      </c>
      <c r="AB94" s="118">
        <v>1.9590413923210936</v>
      </c>
      <c r="AC94" s="89">
        <f t="shared" si="24"/>
        <v>95.536137334392592</v>
      </c>
    </row>
    <row r="95" spans="17:29" x14ac:dyDescent="0.3">
      <c r="R95" s="13">
        <v>91</v>
      </c>
      <c r="S95" s="14">
        <v>60.3</v>
      </c>
      <c r="T95" s="59">
        <f t="shared" si="9"/>
        <v>1.0655889581894879E-3</v>
      </c>
      <c r="U95" s="16">
        <f t="shared" si="25"/>
        <v>2.3504372682835366</v>
      </c>
      <c r="V95" s="73">
        <f t="shared" si="26"/>
        <v>7.463099673876517</v>
      </c>
      <c r="W95" s="17">
        <f t="shared" si="27"/>
        <v>92.536900326123487</v>
      </c>
      <c r="X95" s="16">
        <f t="shared" si="13"/>
        <v>2.4266178882935718</v>
      </c>
      <c r="Y95" s="73">
        <f t="shared" si="28"/>
        <v>4.4638626656074099</v>
      </c>
      <c r="Z95" s="17">
        <f t="shared" si="29"/>
        <v>95.536137334392592</v>
      </c>
      <c r="AA95" s="18">
        <f t="shared" si="30"/>
        <v>2.9992370082691071</v>
      </c>
      <c r="AB95" s="118">
        <v>1.9637878273455553</v>
      </c>
      <c r="AC95" s="89">
        <f t="shared" si="24"/>
        <v>95.536137334392592</v>
      </c>
    </row>
    <row r="96" spans="17:29" x14ac:dyDescent="0.3">
      <c r="R96" s="13">
        <v>92</v>
      </c>
      <c r="S96" s="14">
        <v>60.3</v>
      </c>
      <c r="T96" s="59">
        <f t="shared" si="9"/>
        <v>1.0655889581894879E-3</v>
      </c>
      <c r="U96" s="16">
        <f t="shared" si="25"/>
        <v>2.3504372682835366</v>
      </c>
      <c r="V96" s="73">
        <f t="shared" si="26"/>
        <v>7.463099673876517</v>
      </c>
      <c r="W96" s="17">
        <f t="shared" si="27"/>
        <v>92.536900326123487</v>
      </c>
      <c r="X96" s="16">
        <f t="shared" si="13"/>
        <v>2.4266178882935718</v>
      </c>
      <c r="Y96" s="73">
        <f t="shared" si="28"/>
        <v>4.4638626656074099</v>
      </c>
      <c r="Z96" s="17">
        <f t="shared" si="29"/>
        <v>95.536137334392592</v>
      </c>
      <c r="AA96" s="18">
        <f t="shared" si="30"/>
        <v>2.9992370082691071</v>
      </c>
      <c r="AB96" s="118">
        <v>1.968482948553935</v>
      </c>
      <c r="AC96" s="89">
        <f t="shared" si="24"/>
        <v>95.536137334392592</v>
      </c>
    </row>
    <row r="97" spans="18:29" x14ac:dyDescent="0.3">
      <c r="R97" s="13">
        <v>93</v>
      </c>
      <c r="S97" s="14">
        <v>60.3</v>
      </c>
      <c r="T97" s="59">
        <f t="shared" si="9"/>
        <v>1.0655889581894879E-3</v>
      </c>
      <c r="U97" s="16">
        <f t="shared" si="25"/>
        <v>2.3504372682835366</v>
      </c>
      <c r="V97" s="73">
        <f t="shared" si="26"/>
        <v>7.463099673876517</v>
      </c>
      <c r="W97" s="17">
        <f t="shared" si="27"/>
        <v>92.536900326123487</v>
      </c>
      <c r="X97" s="16">
        <f t="shared" si="13"/>
        <v>2.4266178882935718</v>
      </c>
      <c r="Y97" s="73">
        <f t="shared" si="28"/>
        <v>4.4638626656074099</v>
      </c>
      <c r="Z97" s="17">
        <f t="shared" si="29"/>
        <v>95.536137334392592</v>
      </c>
      <c r="AA97" s="18">
        <f t="shared" si="30"/>
        <v>2.9992370082691071</v>
      </c>
      <c r="AB97" s="118">
        <v>1.9731278535996986</v>
      </c>
      <c r="AC97" s="89">
        <f t="shared" si="24"/>
        <v>95.536137334392592</v>
      </c>
    </row>
    <row r="98" spans="18:29" x14ac:dyDescent="0.3">
      <c r="R98" s="13">
        <v>94</v>
      </c>
      <c r="S98" s="14">
        <v>60.3</v>
      </c>
      <c r="T98" s="59">
        <f t="shared" si="9"/>
        <v>1.0655889581894879E-3</v>
      </c>
      <c r="U98" s="16">
        <f t="shared" si="25"/>
        <v>2.3504372682835366</v>
      </c>
      <c r="V98" s="73">
        <f t="shared" si="26"/>
        <v>7.463099673876517</v>
      </c>
      <c r="W98" s="17">
        <f t="shared" si="27"/>
        <v>92.536900326123487</v>
      </c>
      <c r="X98" s="16">
        <f t="shared" si="13"/>
        <v>2.4266178882935718</v>
      </c>
      <c r="Y98" s="73">
        <f t="shared" si="28"/>
        <v>4.4638626656074099</v>
      </c>
      <c r="Z98" s="17">
        <f t="shared" si="29"/>
        <v>95.536137334392592</v>
      </c>
      <c r="AA98" s="18">
        <f t="shared" si="30"/>
        <v>2.9992370082691071</v>
      </c>
      <c r="AB98" s="118">
        <v>1.9777236052888478</v>
      </c>
      <c r="AC98" s="89">
        <f t="shared" si="24"/>
        <v>95.694835236941401</v>
      </c>
    </row>
    <row r="99" spans="18:29" x14ac:dyDescent="0.3">
      <c r="R99" s="13">
        <v>95</v>
      </c>
      <c r="S99" s="14">
        <v>60.2</v>
      </c>
      <c r="T99" s="59">
        <f t="shared" si="9"/>
        <v>1.0638218123218439E-3</v>
      </c>
      <c r="U99" s="16">
        <f t="shared" si="25"/>
        <v>2.354341649127861</v>
      </c>
      <c r="V99" s="73">
        <f t="shared" si="26"/>
        <v>7.3093838926038934</v>
      </c>
      <c r="W99" s="17">
        <f t="shared" si="27"/>
        <v>92.69061610739611</v>
      </c>
      <c r="X99" s="16">
        <f t="shared" si="13"/>
        <v>2.4306488150183116</v>
      </c>
      <c r="Y99" s="73">
        <f t="shared" si="28"/>
        <v>4.3051647630585999</v>
      </c>
      <c r="Z99" s="17">
        <f t="shared" si="29"/>
        <v>95.694835236941401</v>
      </c>
      <c r="AA99" s="18">
        <f t="shared" si="30"/>
        <v>3.0042191295452936</v>
      </c>
      <c r="AB99" s="118">
        <v>1.9822712330395684</v>
      </c>
      <c r="AC99" s="89">
        <f t="shared" si="24"/>
        <v>95.694835236941401</v>
      </c>
    </row>
    <row r="100" spans="18:29" x14ac:dyDescent="0.3">
      <c r="R100" s="13">
        <v>96</v>
      </c>
      <c r="S100" s="14">
        <v>60.2</v>
      </c>
      <c r="T100" s="59">
        <f t="shared" si="9"/>
        <v>1.0638218123218439E-3</v>
      </c>
      <c r="U100" s="16">
        <f t="shared" si="25"/>
        <v>2.354341649127861</v>
      </c>
      <c r="V100" s="73">
        <f t="shared" si="26"/>
        <v>7.3093838926038934</v>
      </c>
      <c r="W100" s="17">
        <f t="shared" si="27"/>
        <v>92.69061610739611</v>
      </c>
      <c r="X100" s="16">
        <f t="shared" si="13"/>
        <v>2.4306488150183116</v>
      </c>
      <c r="Y100" s="73">
        <f t="shared" si="28"/>
        <v>4.3051647630585999</v>
      </c>
      <c r="Z100" s="17">
        <f t="shared" si="29"/>
        <v>95.694835236941401</v>
      </c>
      <c r="AA100" s="18">
        <f t="shared" si="30"/>
        <v>3.0042191295452936</v>
      </c>
      <c r="AB100" s="118">
        <v>1.9867717342662448</v>
      </c>
      <c r="AC100" s="89">
        <f t="shared" si="24"/>
        <v>95.694835236941401</v>
      </c>
    </row>
    <row r="101" spans="18:29" x14ac:dyDescent="0.3">
      <c r="R101" s="13">
        <v>97</v>
      </c>
      <c r="S101" s="14">
        <v>60.2</v>
      </c>
      <c r="T101" s="59">
        <f t="shared" si="9"/>
        <v>1.0638218123218439E-3</v>
      </c>
      <c r="U101" s="16">
        <f t="shared" si="25"/>
        <v>2.354341649127861</v>
      </c>
      <c r="V101" s="73">
        <f t="shared" si="26"/>
        <v>7.3093838926038934</v>
      </c>
      <c r="W101" s="17">
        <f t="shared" si="27"/>
        <v>92.69061610739611</v>
      </c>
      <c r="X101" s="16">
        <f t="shared" si="13"/>
        <v>2.4306488150183116</v>
      </c>
      <c r="Y101" s="73">
        <f t="shared" si="28"/>
        <v>4.3051647630585999</v>
      </c>
      <c r="Z101" s="17">
        <f t="shared" si="29"/>
        <v>95.694835236941401</v>
      </c>
      <c r="AA101" s="18">
        <f t="shared" si="30"/>
        <v>3.0042191295452936</v>
      </c>
      <c r="AB101" s="118">
        <v>1.9912260756924949</v>
      </c>
      <c r="AC101" s="89">
        <f t="shared" si="24"/>
        <v>95.694835236941401</v>
      </c>
    </row>
    <row r="102" spans="18:29" x14ac:dyDescent="0.3">
      <c r="R102" s="13">
        <v>98</v>
      </c>
      <c r="S102" s="14">
        <v>60.2</v>
      </c>
      <c r="T102" s="59">
        <f t="shared" si="9"/>
        <v>1.0638218123218439E-3</v>
      </c>
      <c r="U102" s="16">
        <f t="shared" si="25"/>
        <v>2.354341649127861</v>
      </c>
      <c r="V102" s="73">
        <f t="shared" si="26"/>
        <v>7.3093838926038934</v>
      </c>
      <c r="W102" s="17">
        <f t="shared" si="27"/>
        <v>92.69061610739611</v>
      </c>
      <c r="X102" s="16">
        <f t="shared" si="13"/>
        <v>2.4306488150183116</v>
      </c>
      <c r="Y102" s="73">
        <f t="shared" si="28"/>
        <v>4.3051647630585999</v>
      </c>
      <c r="Z102" s="17">
        <f t="shared" si="29"/>
        <v>95.694835236941401</v>
      </c>
      <c r="AA102" s="18">
        <f t="shared" si="30"/>
        <v>3.0042191295452936</v>
      </c>
      <c r="AB102" s="118">
        <v>1.9956351945975499</v>
      </c>
      <c r="AC102" s="89">
        <f t="shared" si="24"/>
        <v>95.694835236941401</v>
      </c>
    </row>
    <row r="103" spans="18:29" x14ac:dyDescent="0.3">
      <c r="R103" s="13">
        <v>99</v>
      </c>
      <c r="S103" s="14">
        <v>60.2</v>
      </c>
      <c r="T103" s="59">
        <f t="shared" si="9"/>
        <v>1.0638218123218439E-3</v>
      </c>
      <c r="U103" s="16">
        <f t="shared" si="25"/>
        <v>2.354341649127861</v>
      </c>
      <c r="V103" s="73">
        <f t="shared" si="26"/>
        <v>7.3093838926038934</v>
      </c>
      <c r="W103" s="17">
        <f t="shared" si="27"/>
        <v>92.69061610739611</v>
      </c>
      <c r="X103" s="16">
        <f t="shared" si="13"/>
        <v>2.4306488150183116</v>
      </c>
      <c r="Y103" s="73">
        <f t="shared" si="28"/>
        <v>4.3051647630585999</v>
      </c>
      <c r="Z103" s="17">
        <f t="shared" si="29"/>
        <v>95.694835236941401</v>
      </c>
      <c r="AA103" s="18">
        <f t="shared" si="30"/>
        <v>3.0042191295452936</v>
      </c>
      <c r="AB103" s="118">
        <v>2</v>
      </c>
      <c r="AC103" s="89">
        <f t="shared" si="24"/>
        <v>95.694835236941401</v>
      </c>
    </row>
    <row r="104" spans="18:29" x14ac:dyDescent="0.3">
      <c r="R104" s="13">
        <v>100</v>
      </c>
      <c r="S104" s="14">
        <v>60.2</v>
      </c>
      <c r="T104" s="59">
        <f t="shared" si="9"/>
        <v>1.0638218123218439E-3</v>
      </c>
      <c r="U104" s="16">
        <f t="shared" si="25"/>
        <v>2.354341649127861</v>
      </c>
      <c r="V104" s="73">
        <f t="shared" si="26"/>
        <v>7.3093838926038934</v>
      </c>
      <c r="W104" s="17">
        <f t="shared" si="27"/>
        <v>92.69061610739611</v>
      </c>
      <c r="X104" s="16">
        <f t="shared" si="13"/>
        <v>2.4306488150183116</v>
      </c>
      <c r="Y104" s="73">
        <f t="shared" si="28"/>
        <v>4.3051647630585999</v>
      </c>
      <c r="Z104" s="17">
        <f t="shared" si="29"/>
        <v>95.694835236941401</v>
      </c>
      <c r="AA104" s="18">
        <f t="shared" si="30"/>
        <v>3.0042191295452936</v>
      </c>
      <c r="AB104" s="118">
        <v>2.0043213737826426</v>
      </c>
      <c r="AC104" s="89">
        <f t="shared" si="24"/>
        <v>95.854061252310714</v>
      </c>
    </row>
    <row r="105" spans="18:29" x14ac:dyDescent="0.3">
      <c r="R105" s="13">
        <v>101</v>
      </c>
      <c r="S105" s="14">
        <v>60.1</v>
      </c>
      <c r="T105" s="59">
        <f t="shared" si="9"/>
        <v>1.0620546664541995E-3</v>
      </c>
      <c r="U105" s="16">
        <f t="shared" si="25"/>
        <v>2.3582590229200875</v>
      </c>
      <c r="V105" s="73">
        <f t="shared" si="26"/>
        <v>7.1551565779493176</v>
      </c>
      <c r="W105" s="17">
        <f t="shared" si="27"/>
        <v>92.844843422050687</v>
      </c>
      <c r="X105" s="16">
        <f t="shared" si="13"/>
        <v>2.4346931558086919</v>
      </c>
      <c r="Y105" s="73">
        <f t="shared" si="28"/>
        <v>4.1459387476892928</v>
      </c>
      <c r="Z105" s="17">
        <f t="shared" si="29"/>
        <v>95.854061252310714</v>
      </c>
      <c r="AA105" s="18">
        <f t="shared" si="30"/>
        <v>3.0092178302600248</v>
      </c>
      <c r="AB105" s="118">
        <v>2.0086001717619175</v>
      </c>
      <c r="AC105" s="89">
        <f t="shared" si="24"/>
        <v>95.854061252310714</v>
      </c>
    </row>
    <row r="106" spans="18:29" x14ac:dyDescent="0.3">
      <c r="R106" s="13">
        <v>102</v>
      </c>
      <c r="S106" s="31">
        <v>60.1</v>
      </c>
      <c r="T106" s="59">
        <f t="shared" si="9"/>
        <v>1.0620546664541995E-3</v>
      </c>
      <c r="U106" s="16">
        <f t="shared" si="25"/>
        <v>2.3582590229200875</v>
      </c>
      <c r="V106" s="73">
        <f t="shared" si="26"/>
        <v>7.1551565779493176</v>
      </c>
      <c r="W106" s="17">
        <f t="shared" si="27"/>
        <v>92.844843422050687</v>
      </c>
      <c r="X106" s="16">
        <f t="shared" si="13"/>
        <v>2.4346931558086919</v>
      </c>
      <c r="Y106" s="73">
        <f t="shared" si="28"/>
        <v>4.1459387476892928</v>
      </c>
      <c r="Z106" s="17">
        <f t="shared" si="29"/>
        <v>95.854061252310714</v>
      </c>
      <c r="AA106" s="18">
        <f t="shared" si="30"/>
        <v>3.0092178302600248</v>
      </c>
      <c r="AB106" s="118">
        <v>2.012837224705172</v>
      </c>
      <c r="AC106" s="89">
        <f t="shared" si="24"/>
        <v>95.854061252310714</v>
      </c>
    </row>
    <row r="107" spans="18:29" x14ac:dyDescent="0.3">
      <c r="R107" s="13">
        <v>103</v>
      </c>
      <c r="S107" s="31">
        <v>60.1</v>
      </c>
      <c r="T107" s="59">
        <f t="shared" si="9"/>
        <v>1.0620546664541995E-3</v>
      </c>
      <c r="U107" s="16">
        <f t="shared" si="25"/>
        <v>2.3582590229200875</v>
      </c>
      <c r="V107" s="73">
        <f t="shared" si="26"/>
        <v>7.1551565779493176</v>
      </c>
      <c r="W107" s="17">
        <f t="shared" si="27"/>
        <v>92.844843422050687</v>
      </c>
      <c r="X107" s="16">
        <f t="shared" si="13"/>
        <v>2.4346931558086919</v>
      </c>
      <c r="Y107" s="73">
        <f t="shared" si="28"/>
        <v>4.1459387476892928</v>
      </c>
      <c r="Z107" s="17">
        <f t="shared" si="29"/>
        <v>95.854061252310714</v>
      </c>
      <c r="AA107" s="18">
        <f t="shared" si="30"/>
        <v>3.0092178302600248</v>
      </c>
      <c r="AB107" s="118">
        <v>2.0170333392987803</v>
      </c>
      <c r="AC107" s="89">
        <f t="shared" si="24"/>
        <v>95.854061252310714</v>
      </c>
    </row>
    <row r="108" spans="18:29" x14ac:dyDescent="0.3">
      <c r="R108" s="13">
        <v>104</v>
      </c>
      <c r="S108" s="31">
        <v>60.1</v>
      </c>
      <c r="T108" s="59">
        <f t="shared" si="9"/>
        <v>1.0620546664541995E-3</v>
      </c>
      <c r="U108" s="16">
        <f t="shared" si="25"/>
        <v>2.3582590229200875</v>
      </c>
      <c r="V108" s="73">
        <f t="shared" si="26"/>
        <v>7.1551565779493176</v>
      </c>
      <c r="W108" s="17">
        <f t="shared" si="27"/>
        <v>92.844843422050687</v>
      </c>
      <c r="X108" s="16">
        <f t="shared" si="13"/>
        <v>2.4346931558086919</v>
      </c>
      <c r="Y108" s="73">
        <f t="shared" si="28"/>
        <v>4.1459387476892928</v>
      </c>
      <c r="Z108" s="17">
        <f t="shared" si="29"/>
        <v>95.854061252310714</v>
      </c>
      <c r="AA108" s="18">
        <f t="shared" si="30"/>
        <v>3.0092178302600248</v>
      </c>
      <c r="AB108" s="118">
        <v>2.0211892990699383</v>
      </c>
      <c r="AC108" s="89">
        <f t="shared" si="24"/>
        <v>95.854061252310714</v>
      </c>
    </row>
    <row r="109" spans="18:29" x14ac:dyDescent="0.3">
      <c r="R109" s="13">
        <v>105</v>
      </c>
      <c r="S109" s="31">
        <v>60.1</v>
      </c>
      <c r="T109" s="59">
        <f t="shared" si="9"/>
        <v>1.0620546664541995E-3</v>
      </c>
      <c r="U109" s="16">
        <f t="shared" si="25"/>
        <v>2.3582590229200875</v>
      </c>
      <c r="V109" s="73">
        <f t="shared" si="26"/>
        <v>7.1551565779493176</v>
      </c>
      <c r="W109" s="17">
        <f t="shared" si="27"/>
        <v>92.844843422050687</v>
      </c>
      <c r="X109" s="16">
        <f t="shared" si="13"/>
        <v>2.4346931558086919</v>
      </c>
      <c r="Y109" s="73">
        <f t="shared" si="28"/>
        <v>4.1459387476892928</v>
      </c>
      <c r="Z109" s="17">
        <f t="shared" si="29"/>
        <v>95.854061252310714</v>
      </c>
      <c r="AA109" s="18">
        <f t="shared" si="30"/>
        <v>3.0092178302600248</v>
      </c>
      <c r="AB109" s="118">
        <v>2.0253058652647704</v>
      </c>
      <c r="AC109" s="89">
        <f t="shared" si="24"/>
        <v>95.854061252310714</v>
      </c>
    </row>
    <row r="110" spans="18:29" x14ac:dyDescent="0.3">
      <c r="R110" s="13">
        <v>106</v>
      </c>
      <c r="S110" s="31">
        <v>60.1</v>
      </c>
      <c r="T110" s="59">
        <f t="shared" si="9"/>
        <v>1.0620546664541995E-3</v>
      </c>
      <c r="U110" s="16">
        <f t="shared" si="25"/>
        <v>2.3582590229200875</v>
      </c>
      <c r="V110" s="73">
        <f t="shared" si="26"/>
        <v>7.1551565779493176</v>
      </c>
      <c r="W110" s="17">
        <f t="shared" si="27"/>
        <v>92.844843422050687</v>
      </c>
      <c r="X110" s="16">
        <f t="shared" si="13"/>
        <v>2.4346931558086919</v>
      </c>
      <c r="Y110" s="73">
        <f t="shared" si="28"/>
        <v>4.1459387476892928</v>
      </c>
      <c r="Z110" s="17">
        <f t="shared" si="29"/>
        <v>95.854061252310714</v>
      </c>
      <c r="AA110" s="18">
        <f t="shared" si="30"/>
        <v>3.0092178302600248</v>
      </c>
      <c r="AB110" s="118">
        <v>2.0293837776852097</v>
      </c>
      <c r="AC110" s="89">
        <f t="shared" si="24"/>
        <v>95.854061252310714</v>
      </c>
    </row>
    <row r="111" spans="18:29" x14ac:dyDescent="0.3">
      <c r="R111" s="13">
        <v>107</v>
      </c>
      <c r="S111" s="31">
        <v>60.1</v>
      </c>
      <c r="T111" s="59">
        <f t="shared" si="9"/>
        <v>1.0620546664541995E-3</v>
      </c>
      <c r="U111" s="16">
        <f t="shared" si="25"/>
        <v>2.3582590229200875</v>
      </c>
      <c r="V111" s="73">
        <f t="shared" si="26"/>
        <v>7.1551565779493176</v>
      </c>
      <c r="W111" s="17">
        <f t="shared" si="27"/>
        <v>92.844843422050687</v>
      </c>
      <c r="X111" s="16">
        <f t="shared" si="13"/>
        <v>2.4346931558086919</v>
      </c>
      <c r="Y111" s="73">
        <f t="shared" si="28"/>
        <v>4.1459387476892928</v>
      </c>
      <c r="Z111" s="17">
        <f t="shared" si="29"/>
        <v>95.854061252310714</v>
      </c>
      <c r="AA111" s="18">
        <f t="shared" si="30"/>
        <v>3.0092178302600248</v>
      </c>
      <c r="AB111" s="118">
        <v>2.0334237554869499</v>
      </c>
      <c r="AC111" s="89">
        <f>Z112</f>
        <v>95.854061252310714</v>
      </c>
    </row>
    <row r="112" spans="18:29" x14ac:dyDescent="0.3">
      <c r="R112" s="13">
        <v>108</v>
      </c>
      <c r="S112" s="31">
        <v>60.1</v>
      </c>
      <c r="T112" s="59">
        <f t="shared" si="9"/>
        <v>1.0620546664541995E-3</v>
      </c>
      <c r="U112" s="16">
        <f>$D$14/T112*10^-6</f>
        <v>2.3582590229200875</v>
      </c>
      <c r="V112" s="73">
        <f>(1-(U112/$D$12))*100</f>
        <v>7.1551565779493176</v>
      </c>
      <c r="W112" s="17">
        <f>100-V112</f>
        <v>92.844843422050687</v>
      </c>
      <c r="X112" s="16">
        <f t="shared" si="13"/>
        <v>2.4346931558086919</v>
      </c>
      <c r="Y112" s="73">
        <f>(1-(X112/$D$12))*100</f>
        <v>4.1459387476892928</v>
      </c>
      <c r="Z112" s="17">
        <f>100-Y112</f>
        <v>95.854061252310714</v>
      </c>
      <c r="AA112" s="18">
        <f>V112-Y112</f>
        <v>3.0092178302600248</v>
      </c>
      <c r="AB112" s="118">
        <v>2.0374264979406238</v>
      </c>
      <c r="AC112" s="89">
        <f t="shared" ref="AC112:AC117" si="31">Z113</f>
        <v>96.013818021064523</v>
      </c>
    </row>
    <row r="113" spans="18:29" x14ac:dyDescent="0.3">
      <c r="R113" s="13">
        <v>109</v>
      </c>
      <c r="S113" s="31">
        <v>60</v>
      </c>
      <c r="T113" s="59">
        <f t="shared" si="9"/>
        <v>1.0602875205865555E-3</v>
      </c>
      <c r="U113" s="16">
        <f t="shared" ref="U113:U118" si="32">$D$14/T113*10^-6</f>
        <v>2.3621894546249536</v>
      </c>
      <c r="V113" s="73">
        <f t="shared" ref="V113:V118" si="33">(1-(U113/$D$12))*100</f>
        <v>7.0004151722459218</v>
      </c>
      <c r="W113" s="17">
        <f t="shared" ref="W113:W118" si="34">100-V113</f>
        <v>92.999584827754077</v>
      </c>
      <c r="X113" s="16">
        <f t="shared" si="13"/>
        <v>2.4387509777350389</v>
      </c>
      <c r="Y113" s="73">
        <f t="shared" ref="Y113:Y118" si="35">(1-(X113/$D$12))*100</f>
        <v>3.9861819789354769</v>
      </c>
      <c r="Z113" s="17">
        <f t="shared" ref="Z113:Z118" si="36">100-Y113</f>
        <v>96.013818021064523</v>
      </c>
      <c r="AA113" s="18">
        <f t="shared" ref="AA113:AA118" si="37">V113-Y113</f>
        <v>3.0142331933104449</v>
      </c>
      <c r="AB113" s="118">
        <v>2.0413926851582249</v>
      </c>
      <c r="AC113" s="89">
        <f t="shared" si="31"/>
        <v>96.013818021064523</v>
      </c>
    </row>
    <row r="114" spans="18:29" x14ac:dyDescent="0.3">
      <c r="R114" s="13">
        <v>110</v>
      </c>
      <c r="S114" s="31">
        <v>60</v>
      </c>
      <c r="T114" s="59">
        <f t="shared" si="9"/>
        <v>1.0602875205865555E-3</v>
      </c>
      <c r="U114" s="16">
        <f t="shared" si="32"/>
        <v>2.3621894546249536</v>
      </c>
      <c r="V114" s="73">
        <f t="shared" si="33"/>
        <v>7.0004151722459218</v>
      </c>
      <c r="W114" s="17">
        <f t="shared" si="34"/>
        <v>92.999584827754077</v>
      </c>
      <c r="X114" s="16">
        <f t="shared" si="13"/>
        <v>2.4387509777350389</v>
      </c>
      <c r="Y114" s="73">
        <f t="shared" si="35"/>
        <v>3.9861819789354769</v>
      </c>
      <c r="Z114" s="17">
        <f t="shared" si="36"/>
        <v>96.013818021064523</v>
      </c>
      <c r="AA114" s="18">
        <f t="shared" si="37"/>
        <v>3.0142331933104449</v>
      </c>
      <c r="AB114" s="118">
        <v>2.0453229787866576</v>
      </c>
      <c r="AC114" s="89">
        <f t="shared" si="31"/>
        <v>96.013818021064523</v>
      </c>
    </row>
    <row r="115" spans="18:29" x14ac:dyDescent="0.3">
      <c r="R115" s="13">
        <v>111</v>
      </c>
      <c r="S115" s="31">
        <v>60</v>
      </c>
      <c r="T115" s="59">
        <f t="shared" si="9"/>
        <v>1.0602875205865555E-3</v>
      </c>
      <c r="U115" s="16">
        <f t="shared" si="32"/>
        <v>2.3621894546249536</v>
      </c>
      <c r="V115" s="73">
        <f t="shared" si="33"/>
        <v>7.0004151722459218</v>
      </c>
      <c r="W115" s="17">
        <f t="shared" si="34"/>
        <v>92.999584827754077</v>
      </c>
      <c r="X115" s="16">
        <f t="shared" si="13"/>
        <v>2.4387509777350389</v>
      </c>
      <c r="Y115" s="73">
        <f t="shared" si="35"/>
        <v>3.9861819789354769</v>
      </c>
      <c r="Z115" s="17">
        <f t="shared" si="36"/>
        <v>96.013818021064523</v>
      </c>
      <c r="AA115" s="18">
        <f t="shared" si="37"/>
        <v>3.0142331933104449</v>
      </c>
      <c r="AB115" s="118">
        <v>2.0492180226701815</v>
      </c>
      <c r="AC115" s="89">
        <f t="shared" si="31"/>
        <v>96.013818021064523</v>
      </c>
    </row>
    <row r="116" spans="18:29" x14ac:dyDescent="0.3">
      <c r="R116" s="13">
        <v>112</v>
      </c>
      <c r="S116" s="31">
        <v>60</v>
      </c>
      <c r="T116" s="59">
        <f t="shared" si="9"/>
        <v>1.0602875205865555E-3</v>
      </c>
      <c r="U116" s="16">
        <f t="shared" si="32"/>
        <v>2.3621894546249536</v>
      </c>
      <c r="V116" s="73">
        <f t="shared" si="33"/>
        <v>7.0004151722459218</v>
      </c>
      <c r="W116" s="17">
        <f t="shared" si="34"/>
        <v>92.999584827754077</v>
      </c>
      <c r="X116" s="16">
        <f t="shared" si="13"/>
        <v>2.4387509777350389</v>
      </c>
      <c r="Y116" s="73">
        <f t="shared" si="35"/>
        <v>3.9861819789354769</v>
      </c>
      <c r="Z116" s="17">
        <f t="shared" si="36"/>
        <v>96.013818021064523</v>
      </c>
      <c r="AA116" s="18">
        <f t="shared" si="37"/>
        <v>3.0142331933104449</v>
      </c>
      <c r="AB116" s="118">
        <v>2.0530784434834195</v>
      </c>
      <c r="AC116" s="89">
        <f t="shared" si="31"/>
        <v>96.013818021064523</v>
      </c>
    </row>
    <row r="117" spans="18:29" ht="15" thickBot="1" x14ac:dyDescent="0.35">
      <c r="R117" s="13">
        <v>113</v>
      </c>
      <c r="S117" s="31">
        <v>60</v>
      </c>
      <c r="T117" s="59">
        <f t="shared" si="9"/>
        <v>1.0602875205865555E-3</v>
      </c>
      <c r="U117" s="16">
        <f t="shared" si="32"/>
        <v>2.3621894546249536</v>
      </c>
      <c r="V117" s="73">
        <f t="shared" si="33"/>
        <v>7.0004151722459218</v>
      </c>
      <c r="W117" s="17">
        <f t="shared" si="34"/>
        <v>92.999584827754077</v>
      </c>
      <c r="X117" s="16">
        <f t="shared" si="13"/>
        <v>2.4387509777350389</v>
      </c>
      <c r="Y117" s="73">
        <f t="shared" si="35"/>
        <v>3.9861819789354769</v>
      </c>
      <c r="Z117" s="17">
        <f t="shared" si="36"/>
        <v>96.013818021064523</v>
      </c>
      <c r="AA117" s="18">
        <f t="shared" si="37"/>
        <v>3.0142331933104449</v>
      </c>
      <c r="AB117" s="119">
        <v>2.0569048513364727</v>
      </c>
      <c r="AC117" s="91">
        <f t="shared" si="31"/>
        <v>96.013818021064523</v>
      </c>
    </row>
    <row r="118" spans="18:29" ht="15" thickBot="1" x14ac:dyDescent="0.35">
      <c r="R118" s="47">
        <v>114</v>
      </c>
      <c r="S118" s="33">
        <v>60</v>
      </c>
      <c r="T118" s="60">
        <f t="shared" si="9"/>
        <v>1.0602875205865555E-3</v>
      </c>
      <c r="U118" s="50">
        <f t="shared" si="32"/>
        <v>2.3621894546249536</v>
      </c>
      <c r="V118" s="74">
        <f t="shared" si="33"/>
        <v>7.0004151722459218</v>
      </c>
      <c r="W118" s="51">
        <f t="shared" si="34"/>
        <v>92.999584827754077</v>
      </c>
      <c r="X118" s="50">
        <f t="shared" si="13"/>
        <v>2.4387509777350389</v>
      </c>
      <c r="Y118" s="74">
        <f t="shared" si="35"/>
        <v>3.9861819789354769</v>
      </c>
      <c r="Z118" s="51">
        <f t="shared" si="36"/>
        <v>96.013818021064523</v>
      </c>
      <c r="AA118" s="52">
        <f t="shared" si="37"/>
        <v>3.0142331933104449</v>
      </c>
      <c r="AB118" s="55"/>
      <c r="AC118" s="55"/>
    </row>
    <row r="119" spans="18:29" x14ac:dyDescent="0.3">
      <c r="R119" s="36"/>
      <c r="S119" s="37"/>
      <c r="T119" s="92"/>
      <c r="U119" s="55"/>
      <c r="V119" s="53"/>
      <c r="W119" s="53"/>
      <c r="X119" s="55"/>
      <c r="Y119" s="53"/>
      <c r="Z119" s="53"/>
      <c r="AA119" s="53"/>
      <c r="AB119" s="55"/>
      <c r="AC119" s="55"/>
    </row>
    <row r="120" spans="18:29" x14ac:dyDescent="0.3">
      <c r="R120" s="36"/>
      <c r="S120" s="37"/>
      <c r="T120" s="92"/>
      <c r="U120" s="55"/>
      <c r="V120" s="53"/>
      <c r="W120" s="53"/>
      <c r="X120" s="55"/>
      <c r="Y120" s="53"/>
      <c r="Z120" s="53"/>
      <c r="AA120" s="53"/>
      <c r="AB120" s="55"/>
      <c r="AC120" s="55"/>
    </row>
    <row r="121" spans="18:29" x14ac:dyDescent="0.3">
      <c r="R121" s="36"/>
      <c r="S121" s="37"/>
      <c r="T121" s="92"/>
      <c r="U121" s="55"/>
      <c r="V121" s="53"/>
      <c r="W121" s="53"/>
      <c r="X121" s="55"/>
      <c r="Y121" s="53"/>
      <c r="Z121" s="53"/>
      <c r="AA121" s="53"/>
      <c r="AB121" s="55"/>
      <c r="AC121" s="55"/>
    </row>
    <row r="122" spans="18:29" x14ac:dyDescent="0.3">
      <c r="R122" s="36"/>
      <c r="S122" s="37"/>
      <c r="T122" s="92"/>
      <c r="U122" s="55"/>
      <c r="V122" s="53"/>
      <c r="W122" s="53"/>
      <c r="X122" s="55"/>
      <c r="Y122" s="53"/>
      <c r="Z122" s="53"/>
      <c r="AA122" s="53"/>
      <c r="AB122" s="55"/>
      <c r="AC122" s="55"/>
    </row>
    <row r="123" spans="18:29" x14ac:dyDescent="0.3">
      <c r="R123" s="36"/>
      <c r="S123" s="37"/>
      <c r="T123" s="92"/>
      <c r="U123" s="55"/>
      <c r="V123" s="53"/>
      <c r="W123" s="53"/>
      <c r="X123" s="55"/>
      <c r="Y123" s="53"/>
      <c r="Z123" s="53"/>
      <c r="AA123" s="53"/>
      <c r="AB123" s="55"/>
      <c r="AC123" s="55"/>
    </row>
    <row r="124" spans="18:29" x14ac:dyDescent="0.3">
      <c r="R124" s="36"/>
      <c r="S124" s="37"/>
      <c r="T124" s="92"/>
      <c r="U124" s="55"/>
      <c r="V124" s="53"/>
      <c r="W124" s="53"/>
      <c r="X124" s="55"/>
      <c r="Y124" s="53"/>
      <c r="Z124" s="53"/>
      <c r="AA124" s="53"/>
      <c r="AB124" s="55"/>
      <c r="AC124" s="55"/>
    </row>
    <row r="125" spans="18:29" x14ac:dyDescent="0.3">
      <c r="R125" s="36"/>
      <c r="S125" s="37"/>
      <c r="T125" s="92"/>
      <c r="U125" s="55"/>
      <c r="V125" s="53"/>
      <c r="W125" s="53"/>
      <c r="X125" s="55"/>
      <c r="Y125" s="53"/>
      <c r="Z125" s="53"/>
      <c r="AA125" s="53"/>
      <c r="AB125" s="55"/>
      <c r="AC125" s="55"/>
    </row>
    <row r="126" spans="18:29" x14ac:dyDescent="0.3">
      <c r="R126" s="36"/>
      <c r="S126" s="37"/>
      <c r="T126" s="92"/>
      <c r="U126" s="55"/>
      <c r="V126" s="53"/>
      <c r="W126" s="53"/>
      <c r="X126" s="55"/>
      <c r="Y126" s="53"/>
      <c r="Z126" s="53"/>
      <c r="AA126" s="53"/>
      <c r="AB126" s="55"/>
      <c r="AC126" s="55"/>
    </row>
    <row r="127" spans="18:29" x14ac:dyDescent="0.3">
      <c r="R127" s="36"/>
      <c r="S127" s="37"/>
      <c r="T127" s="92"/>
      <c r="U127" s="55"/>
      <c r="V127" s="53"/>
      <c r="W127" s="53"/>
      <c r="X127" s="55"/>
      <c r="Y127" s="53"/>
      <c r="Z127" s="53"/>
      <c r="AA127" s="53"/>
      <c r="AB127" s="55"/>
      <c r="AC127" s="55"/>
    </row>
    <row r="128" spans="18:29" x14ac:dyDescent="0.3">
      <c r="R128" s="36"/>
      <c r="S128" s="37"/>
      <c r="T128" s="92"/>
      <c r="U128" s="55"/>
      <c r="V128" s="53"/>
      <c r="W128" s="53"/>
      <c r="X128" s="55"/>
      <c r="Y128" s="53"/>
      <c r="Z128" s="53"/>
      <c r="AA128" s="53"/>
      <c r="AB128" s="55"/>
      <c r="AC128" s="55"/>
    </row>
    <row r="129" spans="18:29" x14ac:dyDescent="0.3">
      <c r="R129" s="36"/>
      <c r="S129" s="37"/>
      <c r="T129" s="92"/>
      <c r="U129" s="55"/>
      <c r="V129" s="53"/>
      <c r="W129" s="53"/>
      <c r="X129" s="55"/>
      <c r="Y129" s="53"/>
      <c r="Z129" s="53"/>
      <c r="AA129" s="53"/>
      <c r="AB129" s="55"/>
      <c r="AC129" s="55"/>
    </row>
    <row r="130" spans="18:29" x14ac:dyDescent="0.3">
      <c r="R130" s="36"/>
      <c r="S130" s="37"/>
      <c r="T130" s="92"/>
      <c r="U130" s="55"/>
      <c r="V130" s="53"/>
      <c r="W130" s="53"/>
      <c r="X130" s="55"/>
      <c r="Y130" s="53"/>
      <c r="Z130" s="53"/>
      <c r="AA130" s="53"/>
      <c r="AB130" s="55"/>
      <c r="AC130" s="55"/>
    </row>
    <row r="131" spans="18:29" x14ac:dyDescent="0.3">
      <c r="R131" s="36"/>
      <c r="S131" s="37"/>
      <c r="T131" s="92"/>
      <c r="U131" s="55"/>
      <c r="V131" s="53"/>
      <c r="W131" s="53"/>
      <c r="X131" s="55"/>
      <c r="Y131" s="53"/>
      <c r="Z131" s="53"/>
      <c r="AA131" s="53"/>
      <c r="AB131" s="55"/>
      <c r="AC131" s="55"/>
    </row>
    <row r="132" spans="18:29" x14ac:dyDescent="0.3">
      <c r="R132" s="36"/>
      <c r="S132" s="37"/>
      <c r="T132" s="92"/>
      <c r="U132" s="55"/>
      <c r="V132" s="53"/>
      <c r="W132" s="53"/>
      <c r="X132" s="55"/>
      <c r="Y132" s="53"/>
      <c r="Z132" s="53"/>
      <c r="AA132" s="53"/>
      <c r="AB132" s="55"/>
      <c r="AC132" s="55"/>
    </row>
    <row r="133" spans="18:29" x14ac:dyDescent="0.3">
      <c r="R133" s="36"/>
      <c r="S133" s="37"/>
      <c r="T133" s="92"/>
      <c r="U133" s="55"/>
      <c r="V133" s="53"/>
      <c r="W133" s="53"/>
      <c r="X133" s="55"/>
      <c r="Y133" s="53"/>
      <c r="Z133" s="53"/>
      <c r="AA133" s="53"/>
      <c r="AB133" s="55"/>
      <c r="AC133" s="55"/>
    </row>
    <row r="134" spans="18:29" x14ac:dyDescent="0.3">
      <c r="R134" s="36"/>
      <c r="S134" s="37"/>
      <c r="T134" s="92"/>
      <c r="U134" s="55"/>
      <c r="V134" s="53"/>
      <c r="W134" s="53"/>
      <c r="X134" s="55"/>
      <c r="Y134" s="53"/>
      <c r="Z134" s="53"/>
      <c r="AA134" s="53"/>
      <c r="AB134" s="55"/>
      <c r="AC134" s="55"/>
    </row>
    <row r="135" spans="18:29" x14ac:dyDescent="0.3">
      <c r="R135" s="36"/>
      <c r="S135" s="37"/>
      <c r="T135" s="92"/>
      <c r="U135" s="55"/>
      <c r="V135" s="53"/>
      <c r="W135" s="53"/>
      <c r="X135" s="55"/>
      <c r="Y135" s="53"/>
      <c r="Z135" s="53"/>
      <c r="AA135" s="53"/>
      <c r="AB135" s="55"/>
      <c r="AC135" s="55"/>
    </row>
    <row r="136" spans="18:29" x14ac:dyDescent="0.3">
      <c r="R136" s="36"/>
      <c r="S136" s="37"/>
      <c r="T136" s="92"/>
      <c r="U136" s="55"/>
      <c r="V136" s="53"/>
      <c r="W136" s="53"/>
      <c r="X136" s="55"/>
      <c r="Y136" s="53"/>
      <c r="Z136" s="53"/>
      <c r="AA136" s="53"/>
      <c r="AB136" s="55"/>
      <c r="AC136" s="55"/>
    </row>
    <row r="137" spans="18:29" x14ac:dyDescent="0.3">
      <c r="R137" s="36"/>
      <c r="S137" s="37"/>
      <c r="T137" s="92"/>
      <c r="U137" s="55"/>
      <c r="V137" s="53"/>
      <c r="W137" s="53"/>
      <c r="X137" s="55"/>
      <c r="Y137" s="53"/>
      <c r="Z137" s="53"/>
      <c r="AA137" s="53"/>
      <c r="AB137" s="55"/>
      <c r="AC137" s="55"/>
    </row>
    <row r="138" spans="18:29" x14ac:dyDescent="0.3">
      <c r="R138" s="36"/>
      <c r="S138" s="37"/>
      <c r="T138" s="92"/>
      <c r="U138" s="55"/>
      <c r="V138" s="53"/>
      <c r="W138" s="53"/>
      <c r="X138" s="55"/>
      <c r="Y138" s="53"/>
      <c r="Z138" s="53"/>
      <c r="AA138" s="53"/>
      <c r="AB138" s="55"/>
      <c r="AC138" s="55"/>
    </row>
    <row r="139" spans="18:29" x14ac:dyDescent="0.3">
      <c r="R139" s="36"/>
      <c r="S139" s="37"/>
      <c r="T139" s="92"/>
      <c r="U139" s="55"/>
      <c r="V139" s="53"/>
      <c r="W139" s="53"/>
      <c r="X139" s="55"/>
      <c r="Y139" s="53"/>
      <c r="Z139" s="53"/>
      <c r="AA139" s="53"/>
      <c r="AB139" s="55"/>
      <c r="AC139" s="55"/>
    </row>
    <row r="140" spans="18:29" x14ac:dyDescent="0.3">
      <c r="R140" s="36"/>
      <c r="S140" s="37"/>
      <c r="T140" s="92"/>
      <c r="U140" s="55"/>
      <c r="V140" s="53"/>
      <c r="W140" s="53"/>
      <c r="X140" s="55"/>
      <c r="Y140" s="53"/>
      <c r="Z140" s="53"/>
      <c r="AA140" s="53"/>
      <c r="AB140" s="55"/>
      <c r="AC140" s="55"/>
    </row>
    <row r="141" spans="18:29" x14ac:dyDescent="0.3">
      <c r="R141" s="36"/>
      <c r="S141" s="37"/>
      <c r="T141" s="92"/>
      <c r="U141" s="55"/>
      <c r="V141" s="53"/>
      <c r="W141" s="53"/>
      <c r="X141" s="55"/>
      <c r="Y141" s="53"/>
      <c r="Z141" s="53"/>
      <c r="AA141" s="53"/>
      <c r="AB141" s="55"/>
      <c r="AC141" s="55"/>
    </row>
    <row r="142" spans="18:29" x14ac:dyDescent="0.3">
      <c r="R142" s="36"/>
      <c r="S142" s="37"/>
      <c r="T142" s="92"/>
      <c r="U142" s="55"/>
      <c r="V142" s="53"/>
      <c r="W142" s="53"/>
      <c r="X142" s="55"/>
      <c r="Y142" s="53"/>
      <c r="Z142" s="53"/>
      <c r="AA142" s="53"/>
      <c r="AB142" s="55"/>
      <c r="AC142" s="55"/>
    </row>
    <row r="143" spans="18:29" x14ac:dyDescent="0.3">
      <c r="R143" s="36"/>
      <c r="S143" s="37"/>
      <c r="T143" s="92"/>
      <c r="U143" s="55"/>
      <c r="V143" s="53"/>
      <c r="W143" s="53"/>
      <c r="X143" s="55"/>
      <c r="Y143" s="53"/>
      <c r="Z143" s="53"/>
      <c r="AA143" s="53"/>
      <c r="AB143" s="55"/>
      <c r="AC143" s="55"/>
    </row>
    <row r="144" spans="18:29" x14ac:dyDescent="0.3">
      <c r="R144" s="36"/>
      <c r="S144" s="37"/>
      <c r="T144" s="92"/>
      <c r="U144" s="55"/>
      <c r="V144" s="53"/>
      <c r="W144" s="53"/>
      <c r="X144" s="55"/>
      <c r="Y144" s="53"/>
      <c r="Z144" s="53"/>
      <c r="AA144" s="53"/>
      <c r="AB144" s="55"/>
      <c r="AC144" s="55"/>
    </row>
    <row r="145" spans="18:29" x14ac:dyDescent="0.3">
      <c r="R145" s="36"/>
      <c r="S145" s="37"/>
      <c r="T145" s="92"/>
      <c r="U145" s="55"/>
      <c r="V145" s="53"/>
      <c r="W145" s="53"/>
      <c r="X145" s="55"/>
      <c r="Y145" s="53"/>
      <c r="Z145" s="53"/>
      <c r="AA145" s="53"/>
      <c r="AB145" s="55"/>
      <c r="AC145" s="55"/>
    </row>
    <row r="146" spans="18:29" x14ac:dyDescent="0.3">
      <c r="R146" s="36"/>
      <c r="S146" s="37"/>
      <c r="T146" s="92"/>
      <c r="U146" s="55"/>
      <c r="V146" s="53"/>
      <c r="W146" s="53"/>
      <c r="X146" s="55"/>
      <c r="Y146" s="53"/>
      <c r="Z146" s="53"/>
      <c r="AA146" s="53"/>
      <c r="AB146" s="55"/>
      <c r="AC146" s="55"/>
    </row>
    <row r="147" spans="18:29" x14ac:dyDescent="0.3">
      <c r="R147" s="36"/>
      <c r="S147" s="37"/>
      <c r="T147" s="92"/>
      <c r="U147" s="55"/>
      <c r="V147" s="53"/>
      <c r="W147" s="53"/>
      <c r="X147" s="55"/>
      <c r="Y147" s="53"/>
      <c r="Z147" s="53"/>
      <c r="AA147" s="53"/>
      <c r="AB147" s="55"/>
      <c r="AC147" s="55"/>
    </row>
    <row r="148" spans="18:29" x14ac:dyDescent="0.3">
      <c r="R148" s="36"/>
      <c r="S148" s="37"/>
      <c r="T148" s="92"/>
      <c r="U148" s="55"/>
      <c r="V148" s="53"/>
      <c r="W148" s="53"/>
      <c r="X148" s="55"/>
      <c r="Y148" s="53"/>
      <c r="Z148" s="53"/>
      <c r="AA148" s="53"/>
      <c r="AB148" s="55"/>
      <c r="AC148" s="55"/>
    </row>
    <row r="149" spans="18:29" x14ac:dyDescent="0.3">
      <c r="R149" s="36"/>
      <c r="S149" s="37"/>
      <c r="T149" s="92"/>
      <c r="U149" s="55"/>
      <c r="V149" s="53"/>
      <c r="W149" s="53"/>
      <c r="X149" s="55"/>
      <c r="Y149" s="53"/>
      <c r="Z149" s="53"/>
      <c r="AA149" s="53"/>
      <c r="AB149" s="55"/>
      <c r="AC149" s="55"/>
    </row>
    <row r="150" spans="18:29" x14ac:dyDescent="0.3">
      <c r="R150" s="36"/>
      <c r="S150" s="37"/>
      <c r="T150" s="92"/>
      <c r="U150" s="55"/>
      <c r="V150" s="53"/>
      <c r="W150" s="53"/>
      <c r="X150" s="55"/>
      <c r="Y150" s="53"/>
      <c r="Z150" s="53"/>
      <c r="AA150" s="53"/>
      <c r="AB150" s="55"/>
      <c r="AC150" s="55"/>
    </row>
    <row r="151" spans="18:29" x14ac:dyDescent="0.3">
      <c r="R151" s="36"/>
      <c r="S151" s="37"/>
      <c r="T151" s="92"/>
      <c r="U151" s="55"/>
      <c r="V151" s="53"/>
      <c r="W151" s="53"/>
      <c r="X151" s="55"/>
      <c r="Y151" s="53"/>
      <c r="Z151" s="53"/>
      <c r="AA151" s="53"/>
      <c r="AB151" s="55"/>
      <c r="AC151" s="55"/>
    </row>
    <row r="152" spans="18:29" x14ac:dyDescent="0.3">
      <c r="R152" s="36"/>
      <c r="S152" s="37"/>
      <c r="T152" s="92"/>
      <c r="U152" s="55"/>
      <c r="V152" s="53"/>
      <c r="W152" s="53"/>
      <c r="X152" s="55"/>
      <c r="Y152" s="53"/>
      <c r="Z152" s="53"/>
      <c r="AA152" s="53"/>
      <c r="AB152" s="55"/>
      <c r="AC152" s="55"/>
    </row>
    <row r="153" spans="18:29" x14ac:dyDescent="0.3">
      <c r="R153" s="36"/>
      <c r="S153" s="37"/>
      <c r="T153" s="92"/>
      <c r="U153" s="55"/>
      <c r="V153" s="53"/>
      <c r="W153" s="53"/>
      <c r="X153" s="55"/>
      <c r="Y153" s="53"/>
      <c r="Z153" s="53"/>
      <c r="AA153" s="53"/>
      <c r="AB153" s="57"/>
      <c r="AC153" s="57"/>
    </row>
    <row r="154" spans="18:29" x14ac:dyDescent="0.3">
      <c r="R154" s="36"/>
      <c r="S154" s="37"/>
      <c r="T154" s="92"/>
      <c r="U154" s="55"/>
      <c r="V154" s="53"/>
      <c r="W154" s="53"/>
      <c r="X154" s="55"/>
      <c r="Y154" s="53"/>
      <c r="Z154" s="53"/>
      <c r="AA154" s="53"/>
      <c r="AB154" s="57"/>
      <c r="AC154" s="57"/>
    </row>
    <row r="155" spans="18:29" x14ac:dyDescent="0.3">
      <c r="R155" s="36"/>
      <c r="S155" s="37"/>
      <c r="T155" s="92"/>
      <c r="U155" s="55"/>
      <c r="V155" s="53"/>
      <c r="W155" s="53"/>
      <c r="X155" s="55"/>
      <c r="Y155" s="53"/>
      <c r="Z155" s="53"/>
      <c r="AA155" s="53"/>
      <c r="AB155" s="57"/>
      <c r="AC155" s="57"/>
    </row>
    <row r="156" spans="18:29" x14ac:dyDescent="0.3">
      <c r="R156" s="36"/>
      <c r="S156" s="37"/>
      <c r="T156" s="92"/>
      <c r="U156" s="55"/>
      <c r="V156" s="53"/>
      <c r="W156" s="53"/>
      <c r="X156" s="55"/>
      <c r="Y156" s="53"/>
      <c r="Z156" s="53"/>
      <c r="AA156" s="53"/>
      <c r="AB156" s="57"/>
      <c r="AC156" s="57"/>
    </row>
    <row r="157" spans="18:29" x14ac:dyDescent="0.3">
      <c r="R157" s="36"/>
      <c r="S157" s="37"/>
      <c r="T157" s="92"/>
      <c r="U157" s="55"/>
      <c r="V157" s="53"/>
      <c r="W157" s="53"/>
      <c r="X157" s="55"/>
      <c r="Y157" s="53"/>
      <c r="Z157" s="53"/>
      <c r="AA157" s="53"/>
      <c r="AB157" s="57"/>
      <c r="AC157" s="57"/>
    </row>
    <row r="158" spans="18:29" x14ac:dyDescent="0.3">
      <c r="R158" s="36"/>
      <c r="S158" s="37"/>
      <c r="T158" s="92"/>
      <c r="U158" s="55"/>
      <c r="V158" s="53"/>
      <c r="W158" s="53"/>
      <c r="X158" s="55"/>
      <c r="Y158" s="53"/>
      <c r="Z158" s="53"/>
      <c r="AA158" s="53"/>
      <c r="AB158" s="57"/>
      <c r="AC158" s="57"/>
    </row>
    <row r="159" spans="18:29" x14ac:dyDescent="0.3">
      <c r="R159" s="36"/>
      <c r="S159" s="37"/>
      <c r="T159" s="92"/>
      <c r="U159" s="55"/>
      <c r="V159" s="53"/>
      <c r="W159" s="53"/>
      <c r="X159" s="55"/>
      <c r="Y159" s="53"/>
      <c r="Z159" s="53"/>
      <c r="AA159" s="53"/>
      <c r="AB159" s="57"/>
      <c r="AC159" s="57"/>
    </row>
    <row r="160" spans="18:29" x14ac:dyDescent="0.3">
      <c r="R160" s="36"/>
      <c r="S160" s="37"/>
      <c r="T160" s="92"/>
      <c r="U160" s="55"/>
      <c r="V160" s="53"/>
      <c r="W160" s="53"/>
      <c r="X160" s="55"/>
      <c r="Y160" s="53"/>
      <c r="Z160" s="53"/>
      <c r="AA160" s="53"/>
      <c r="AB160" s="57"/>
      <c r="AC160" s="57"/>
    </row>
    <row r="161" spans="18:29" x14ac:dyDescent="0.3">
      <c r="R161" s="36"/>
      <c r="S161" s="37"/>
      <c r="T161" s="92"/>
      <c r="U161" s="55"/>
      <c r="V161" s="53"/>
      <c r="W161" s="53"/>
      <c r="X161" s="55"/>
      <c r="Y161" s="53"/>
      <c r="Z161" s="53"/>
      <c r="AA161" s="53"/>
      <c r="AB161" s="57"/>
      <c r="AC161" s="57"/>
    </row>
    <row r="162" spans="18:29" x14ac:dyDescent="0.3">
      <c r="R162" s="36"/>
      <c r="S162" s="37"/>
      <c r="T162" s="92"/>
      <c r="U162" s="55"/>
      <c r="V162" s="53"/>
      <c r="W162" s="53"/>
      <c r="X162" s="55"/>
      <c r="Y162" s="53"/>
      <c r="Z162" s="53"/>
      <c r="AA162" s="53"/>
      <c r="AB162" s="57"/>
      <c r="AC162" s="57"/>
    </row>
    <row r="163" spans="18:29" x14ac:dyDescent="0.3">
      <c r="R163" s="36"/>
      <c r="S163" s="37"/>
      <c r="T163" s="92"/>
      <c r="U163" s="55"/>
      <c r="V163" s="53"/>
      <c r="W163" s="53"/>
      <c r="X163" s="55"/>
      <c r="Y163" s="53"/>
      <c r="Z163" s="53"/>
      <c r="AA163" s="53"/>
      <c r="AB163" s="57"/>
      <c r="AC163" s="57"/>
    </row>
    <row r="164" spans="18:29" x14ac:dyDescent="0.3">
      <c r="R164" s="36"/>
      <c r="S164" s="37"/>
      <c r="T164" s="92"/>
      <c r="U164" s="55"/>
      <c r="V164" s="53"/>
      <c r="W164" s="53"/>
      <c r="X164" s="55"/>
      <c r="Y164" s="53"/>
      <c r="Z164" s="53"/>
      <c r="AA164" s="53"/>
      <c r="AB164" s="57"/>
      <c r="AC164" s="57"/>
    </row>
    <row r="165" spans="18:29" x14ac:dyDescent="0.3">
      <c r="R165" s="36"/>
      <c r="S165" s="37"/>
      <c r="T165" s="92"/>
      <c r="U165" s="55"/>
      <c r="V165" s="53"/>
      <c r="W165" s="53"/>
      <c r="X165" s="55"/>
      <c r="Y165" s="53"/>
      <c r="Z165" s="53"/>
      <c r="AA165" s="53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80C5D8-6C9B-48BA-8A08-C5A76C4A88F7}">
  <dimension ref="B2:J32"/>
  <sheetViews>
    <sheetView tabSelected="1" topLeftCell="A9" workbookViewId="0">
      <selection activeCell="G34" sqref="G34"/>
    </sheetView>
  </sheetViews>
  <sheetFormatPr defaultRowHeight="14.4" x14ac:dyDescent="0.3"/>
  <cols>
    <col min="3" max="3" width="10.33203125" bestFit="1" customWidth="1"/>
    <col min="7" max="7" width="9.21875" bestFit="1" customWidth="1"/>
  </cols>
  <sheetData>
    <row r="2" spans="2:10" ht="15" thickBot="1" x14ac:dyDescent="0.35"/>
    <row r="3" spans="2:10" ht="16.2" thickBot="1" x14ac:dyDescent="0.35">
      <c r="B3" s="62" t="s">
        <v>13</v>
      </c>
      <c r="C3" s="63" t="s">
        <v>50</v>
      </c>
      <c r="D3" s="63" t="s">
        <v>51</v>
      </c>
      <c r="E3" s="63" t="s">
        <v>4</v>
      </c>
      <c r="F3" s="63" t="s">
        <v>7</v>
      </c>
      <c r="G3" s="63" t="s">
        <v>40</v>
      </c>
      <c r="H3" s="63" t="s">
        <v>52</v>
      </c>
      <c r="I3" s="63" t="s">
        <v>53</v>
      </c>
      <c r="J3" s="65" t="s">
        <v>54</v>
      </c>
    </row>
    <row r="4" spans="2:10" x14ac:dyDescent="0.3">
      <c r="B4" s="114" t="s">
        <v>14</v>
      </c>
      <c r="C4" s="115">
        <v>45714</v>
      </c>
      <c r="D4" s="116">
        <v>101</v>
      </c>
      <c r="E4" s="70">
        <v>7.0000000000000506</v>
      </c>
      <c r="F4" s="70">
        <v>4.3001578781487027</v>
      </c>
      <c r="G4" s="70">
        <f>E4-F4</f>
        <v>2.699842121851348</v>
      </c>
      <c r="H4" s="70">
        <f>'A1 SP2-20 26_02'!$C$32</f>
        <v>83.026146495975269</v>
      </c>
      <c r="I4" s="70">
        <f>'A1 SP2-20 26_02'!$C$33</f>
        <v>6.4073076000073694</v>
      </c>
      <c r="J4" s="71">
        <f>'A1 SP2-20 26_02'!$C$34</f>
        <v>26.73238889577965</v>
      </c>
    </row>
    <row r="5" spans="2:10" x14ac:dyDescent="0.3">
      <c r="B5" s="107" t="s">
        <v>28</v>
      </c>
      <c r="C5" s="108">
        <v>45719</v>
      </c>
      <c r="D5" s="15">
        <v>95</v>
      </c>
      <c r="E5" s="17">
        <v>7.0523992889746872</v>
      </c>
      <c r="F5" s="17">
        <v>4.3043289972793497</v>
      </c>
      <c r="G5" s="17">
        <f t="shared" ref="G5:G30" si="0">E5-F5</f>
        <v>2.7480702916953375</v>
      </c>
      <c r="H5" s="17">
        <f>'A2 SP2-20 03_03'!$C$32</f>
        <v>82.748642676938076</v>
      </c>
      <c r="I5" s="17">
        <f>'A2 SP2-20 03_03'!$C$33</f>
        <v>6.6089264871301259</v>
      </c>
      <c r="J5" s="18">
        <f>'A2 SP2-20 03_03'!$C$34</f>
        <v>31.87713822254409</v>
      </c>
    </row>
    <row r="6" spans="2:10" x14ac:dyDescent="0.3">
      <c r="B6" s="107" t="s">
        <v>57</v>
      </c>
      <c r="C6" s="108">
        <v>45720</v>
      </c>
      <c r="D6" s="15">
        <v>120</v>
      </c>
      <c r="E6" s="17">
        <v>8.0215133991932355</v>
      </c>
      <c r="F6" s="17">
        <v>4.2252366933421932</v>
      </c>
      <c r="G6" s="17">
        <f t="shared" si="0"/>
        <v>3.7962767058510423</v>
      </c>
      <c r="H6" s="17">
        <f>'A4 SP2-20 04_03'!$C$32</f>
        <v>82.210014205355066</v>
      </c>
      <c r="I6" s="17">
        <f>'A4 SP2-20 04_03'!$C$33</f>
        <v>6.6115914470444705</v>
      </c>
      <c r="J6" s="18">
        <f>'A4 SP2-20 04_03'!$C$34</f>
        <v>54.508301333210511</v>
      </c>
    </row>
    <row r="7" spans="2:10" x14ac:dyDescent="0.3">
      <c r="B7" s="107" t="s">
        <v>58</v>
      </c>
      <c r="C7" s="108">
        <v>45720</v>
      </c>
      <c r="D7" s="15">
        <v>120</v>
      </c>
      <c r="E7" s="17">
        <v>7.9028212042290598</v>
      </c>
      <c r="F7" s="17">
        <v>4.7321276101889742</v>
      </c>
      <c r="G7" s="17">
        <f t="shared" si="0"/>
        <v>3.1706935940400856</v>
      </c>
      <c r="H7" s="17">
        <f>'A5 SP2-20 04_03'!$C$32</f>
        <v>81.664628218562584</v>
      </c>
      <c r="I7" s="17">
        <f>'A5 SP2-20 04_03'!$C$33</f>
        <v>6.6264320714071898</v>
      </c>
      <c r="J7" s="18">
        <f>'A5 SP2-20 04_03'!$C$34</f>
        <v>74.457695641927785</v>
      </c>
    </row>
    <row r="8" spans="2:10" x14ac:dyDescent="0.3">
      <c r="B8" s="107" t="s">
        <v>31</v>
      </c>
      <c r="C8" s="108">
        <v>45720</v>
      </c>
      <c r="D8" s="15">
        <v>120</v>
      </c>
      <c r="E8" s="17">
        <v>8.845778509230751</v>
      </c>
      <c r="F8" s="17">
        <v>5.4691742595777466</v>
      </c>
      <c r="G8" s="17">
        <f t="shared" si="0"/>
        <v>3.3766042496530044</v>
      </c>
      <c r="H8" s="17">
        <f>'A6 SP2-20 04_03'!$C$32</f>
        <v>81.812986175001114</v>
      </c>
      <c r="I8" s="17">
        <f>'A6 SP2-20 04_03'!$C$33</f>
        <v>6.2501499134950063</v>
      </c>
      <c r="J8" s="18">
        <f>'A6 SP2-20 04_03'!$C$34</f>
        <v>98.927914949626938</v>
      </c>
    </row>
    <row r="9" spans="2:10" x14ac:dyDescent="0.3">
      <c r="B9" s="107" t="s">
        <v>32</v>
      </c>
      <c r="C9" s="108">
        <v>45720</v>
      </c>
      <c r="D9" s="15">
        <v>120</v>
      </c>
      <c r="E9" s="17">
        <v>9.102784445867762</v>
      </c>
      <c r="F9" s="17">
        <v>4.8977788566163971</v>
      </c>
      <c r="G9" s="17">
        <f t="shared" si="0"/>
        <v>4.2050055892513649</v>
      </c>
      <c r="H9" s="17">
        <f>'A7 SP2-20 04_03'!$C$32</f>
        <v>80.859894983708983</v>
      </c>
      <c r="I9" s="17">
        <f>'A7 SP2-20 04_03'!$C$33</f>
        <v>6.9466480212205486</v>
      </c>
      <c r="J9" s="18">
        <f>'A7 SP2-20 04_03'!$C$34</f>
        <v>103.17700100279762</v>
      </c>
    </row>
    <row r="10" spans="2:10" x14ac:dyDescent="0.3">
      <c r="B10" s="107" t="s">
        <v>33</v>
      </c>
      <c r="C10" s="108">
        <v>45720</v>
      </c>
      <c r="D10" s="15">
        <v>120</v>
      </c>
      <c r="E10" s="17">
        <v>7.8168788143270103</v>
      </c>
      <c r="F10" s="17">
        <v>4.9365847602088735</v>
      </c>
      <c r="G10" s="17">
        <f t="shared" si="0"/>
        <v>2.8802940541181368</v>
      </c>
      <c r="H10" s="17">
        <f>'A8 SP2-20 04_03'!$C$32</f>
        <v>81.32899387298113</v>
      </c>
      <c r="I10" s="17">
        <f>'A8 SP2-20 04_03'!$C$33</f>
        <v>6.7002655048791757</v>
      </c>
      <c r="J10" s="18">
        <f>'A8 SP2-20 04_03'!$C$34</f>
        <v>86.600232896973012</v>
      </c>
    </row>
    <row r="11" spans="2:10" x14ac:dyDescent="0.3">
      <c r="B11" s="107" t="s">
        <v>36</v>
      </c>
      <c r="C11" s="108">
        <v>45722</v>
      </c>
      <c r="D11" s="15">
        <v>125</v>
      </c>
      <c r="E11" s="17">
        <v>7.6158940397351156</v>
      </c>
      <c r="F11" s="17">
        <v>4.0736626577881125</v>
      </c>
      <c r="G11" s="17">
        <f t="shared" si="0"/>
        <v>3.542231381947003</v>
      </c>
      <c r="H11" s="17">
        <f>'A9 SP2-20 06_03'!$C$32</f>
        <v>82.077821775949886</v>
      </c>
      <c r="I11" s="17">
        <f>'A9 SP2-20 06_03'!$C$33</f>
        <v>6.6620749279557989</v>
      </c>
      <c r="J11" s="18">
        <f>'A9 SP2-20 06_03'!$C$34</f>
        <v>55.456425297263195</v>
      </c>
    </row>
    <row r="12" spans="2:10" x14ac:dyDescent="0.3">
      <c r="B12" s="107" t="s">
        <v>37</v>
      </c>
      <c r="C12" s="108">
        <v>45722</v>
      </c>
      <c r="D12" s="15">
        <v>125</v>
      </c>
      <c r="E12" s="17">
        <v>7.4889624185176746</v>
      </c>
      <c r="F12" s="17">
        <v>4.4282191814136844</v>
      </c>
      <c r="G12" s="17">
        <f t="shared" si="0"/>
        <v>3.0607432371039902</v>
      </c>
      <c r="H12" s="17">
        <f>'A10 SP2-20 06_03'!$C$32</f>
        <v>82.498391934125607</v>
      </c>
      <c r="I12" s="17">
        <f>'A10 SP2-20 06_03'!$C$33</f>
        <v>6.3442966351588446</v>
      </c>
      <c r="J12" s="18">
        <f>'A10 SP2-20 06_03'!$C$34</f>
        <v>53.470462786174267</v>
      </c>
    </row>
    <row r="13" spans="2:10" x14ac:dyDescent="0.3">
      <c r="B13" s="107" t="s">
        <v>39</v>
      </c>
      <c r="C13" s="108">
        <v>45722</v>
      </c>
      <c r="D13" s="15">
        <v>125</v>
      </c>
      <c r="E13" s="17">
        <v>8.4186925976205256</v>
      </c>
      <c r="F13" s="17">
        <v>4.0932668646016186</v>
      </c>
      <c r="G13" s="17">
        <f t="shared" si="0"/>
        <v>4.325425733018907</v>
      </c>
      <c r="H13" s="17">
        <f>'A11 SP2-20 06_03'!$C$32</f>
        <v>82.560914549025824</v>
      </c>
      <c r="I13" s="17">
        <f>'A11 SP2-20 06_03'!$C$33</f>
        <v>6.391880795308861</v>
      </c>
      <c r="J13" s="18">
        <f>'A11 SP2-20 06_03'!$C$34</f>
        <v>52.397226265452218</v>
      </c>
    </row>
    <row r="14" spans="2:10" x14ac:dyDescent="0.3">
      <c r="B14" s="107" t="s">
        <v>38</v>
      </c>
      <c r="C14" s="108">
        <v>45722</v>
      </c>
      <c r="D14" s="15">
        <v>161</v>
      </c>
      <c r="E14" s="17">
        <v>7.0523992889746872</v>
      </c>
      <c r="F14" s="17">
        <v>3.0972998254901074</v>
      </c>
      <c r="G14" s="17">
        <f>E14-F14</f>
        <v>3.9550994634845797</v>
      </c>
      <c r="H14" s="17">
        <f>'A12 SP2-20 06_03'!$C$32</f>
        <v>83.798457599309813</v>
      </c>
      <c r="I14" s="17">
        <f>'A12 SP2-20 06_03'!$C$33</f>
        <v>6.0747536938969091</v>
      </c>
      <c r="J14" s="18">
        <f>'A12 SP2-20 06_03'!$C$34</f>
        <v>25.703517161818581</v>
      </c>
    </row>
    <row r="15" spans="2:10" x14ac:dyDescent="0.3">
      <c r="B15" s="107" t="s">
        <v>41</v>
      </c>
      <c r="C15" s="108">
        <v>45727</v>
      </c>
      <c r="D15" s="15">
        <v>183</v>
      </c>
      <c r="E15" s="17">
        <v>7.13</v>
      </c>
      <c r="F15" s="17">
        <v>3.55</v>
      </c>
      <c r="G15" s="17">
        <f t="shared" si="0"/>
        <v>3.58</v>
      </c>
      <c r="H15" s="17">
        <f>'A13 SP2-20 11_03'!$C$32</f>
        <v>82.271668736588325</v>
      </c>
      <c r="I15" s="17">
        <f>'A13 SP2-20 11_03'!$C$33</f>
        <v>6.3870841050899259</v>
      </c>
      <c r="J15" s="18">
        <f>'A13 SP2-20 11_03'!$C$34</f>
        <v>61.501972742852558</v>
      </c>
    </row>
    <row r="16" spans="2:10" x14ac:dyDescent="0.3">
      <c r="B16" s="107" t="s">
        <v>42</v>
      </c>
      <c r="C16" s="108">
        <v>45727</v>
      </c>
      <c r="D16" s="15">
        <v>206</v>
      </c>
      <c r="E16" s="17">
        <v>7.05</v>
      </c>
      <c r="F16" s="17">
        <v>3.61</v>
      </c>
      <c r="G16" s="17">
        <f t="shared" si="0"/>
        <v>3.44</v>
      </c>
      <c r="H16" s="17">
        <f>'A14 SP2-20 11_03'!$C$32</f>
        <v>82.43048074631163</v>
      </c>
      <c r="I16" s="17">
        <f>'A14 SP2-20 11_03'!$C$33</f>
        <v>6.1548585436878778</v>
      </c>
      <c r="J16" s="18">
        <f>'A14 SP2-20 11_03'!$C$34</f>
        <v>69.130337719837826</v>
      </c>
    </row>
    <row r="17" spans="2:10" x14ac:dyDescent="0.3">
      <c r="B17" s="107" t="s">
        <v>43</v>
      </c>
      <c r="C17" s="108">
        <v>45727</v>
      </c>
      <c r="D17" s="15">
        <v>191</v>
      </c>
      <c r="E17" s="17">
        <v>7.05</v>
      </c>
      <c r="F17" s="17">
        <v>3.67</v>
      </c>
      <c r="G17" s="17">
        <f t="shared" si="0"/>
        <v>3.38</v>
      </c>
      <c r="H17" s="17">
        <f>'A15 SP2-20 11_03'!$C$32</f>
        <v>81.916396790863018</v>
      </c>
      <c r="I17" s="17">
        <f>'A15 SP2-20 11_03'!$C$33</f>
        <v>6.4523116999652048</v>
      </c>
      <c r="J17" s="18">
        <f>'A15 SP2-20 11_03'!$C$34</f>
        <v>74.469339354023305</v>
      </c>
    </row>
    <row r="18" spans="2:10" x14ac:dyDescent="0.3">
      <c r="B18" s="107" t="s">
        <v>44</v>
      </c>
      <c r="C18" s="108">
        <v>45727</v>
      </c>
      <c r="D18" s="15">
        <v>149</v>
      </c>
      <c r="E18" s="17">
        <v>7.07</v>
      </c>
      <c r="F18" s="17">
        <v>3.98</v>
      </c>
      <c r="G18" s="17">
        <f t="shared" si="0"/>
        <v>3.0900000000000003</v>
      </c>
      <c r="H18" s="17">
        <f>'A16 SP2-20 11_03'!$C$32</f>
        <v>82.507444674670126</v>
      </c>
      <c r="I18" s="17">
        <f>'A16 SP2-20 11_03'!$C$33</f>
        <v>6.349504793490687</v>
      </c>
      <c r="J18" s="18">
        <f>'A16 SP2-20 11_03'!$C$34</f>
        <v>52.023521300787024</v>
      </c>
    </row>
    <row r="19" spans="2:10" x14ac:dyDescent="0.3">
      <c r="B19" s="107" t="s">
        <v>59</v>
      </c>
      <c r="C19" s="108">
        <v>45793</v>
      </c>
      <c r="D19" s="15">
        <v>79</v>
      </c>
      <c r="E19" s="17">
        <v>6.99</v>
      </c>
      <c r="F19" s="15">
        <v>3.71</v>
      </c>
      <c r="G19" s="17">
        <f>E19-F19</f>
        <v>3.2800000000000002</v>
      </c>
      <c r="H19" s="17">
        <f>'A18 SP2-20 16_05'!$C$32</f>
        <v>83.931911655578475</v>
      </c>
      <c r="I19" s="17">
        <f>'A18 SP2-20 16_05'!$C$33</f>
        <v>6.6040721378452893</v>
      </c>
      <c r="J19" s="18">
        <f>'A18 SP2-20 16_05'!$C$34</f>
        <v>10.919247994006923</v>
      </c>
    </row>
    <row r="20" spans="2:10" x14ac:dyDescent="0.3">
      <c r="B20" s="107" t="s">
        <v>60</v>
      </c>
      <c r="C20" s="108">
        <v>45793</v>
      </c>
      <c r="D20" s="15">
        <v>90</v>
      </c>
      <c r="E20" s="17">
        <v>7.03</v>
      </c>
      <c r="F20" s="17">
        <v>3.45</v>
      </c>
      <c r="G20" s="17">
        <f t="shared" si="0"/>
        <v>3.58</v>
      </c>
      <c r="H20" s="17">
        <f>'A19 SP2-20 16_05'!$C$32</f>
        <v>83.575167111795366</v>
      </c>
      <c r="I20" s="17">
        <f>'A19 SP2-20 16_05'!$C$33</f>
        <v>6.7029036010236149</v>
      </c>
      <c r="J20" s="18">
        <f>'A19 SP2-20 16_05'!$C$34</f>
        <v>15.920300197808956</v>
      </c>
    </row>
    <row r="21" spans="2:10" x14ac:dyDescent="0.3">
      <c r="B21" s="107" t="s">
        <v>61</v>
      </c>
      <c r="C21" s="108">
        <v>45793</v>
      </c>
      <c r="D21" s="15">
        <v>103</v>
      </c>
      <c r="E21" s="17">
        <v>7.04</v>
      </c>
      <c r="F21" s="17">
        <v>3.02</v>
      </c>
      <c r="G21" s="17">
        <f t="shared" si="0"/>
        <v>4.0199999999999996</v>
      </c>
      <c r="H21" s="17">
        <f>'A20 SP2-20 16_05'!$C$32</f>
        <v>83.517408464316375</v>
      </c>
      <c r="I21" s="17">
        <f>'A20 SP2-20 16_05'!$C$33</f>
        <v>6.7908025890205721</v>
      </c>
      <c r="J21" s="18">
        <f>'A20 SP2-20 16_05'!$C$34</f>
        <v>13.72652357903803</v>
      </c>
    </row>
    <row r="22" spans="2:10" x14ac:dyDescent="0.3">
      <c r="B22" s="107" t="s">
        <v>62</v>
      </c>
      <c r="C22" s="108">
        <v>45793</v>
      </c>
      <c r="D22" s="15">
        <v>114</v>
      </c>
      <c r="E22" s="17">
        <v>6.8</v>
      </c>
      <c r="F22" s="17">
        <v>3.41</v>
      </c>
      <c r="G22" s="17">
        <f t="shared" si="0"/>
        <v>3.3899999999999997</v>
      </c>
      <c r="H22" s="17">
        <f>'A21 SP2-20 16_05'!$C$32</f>
        <v>83.379697515682864</v>
      </c>
      <c r="I22" s="17">
        <f>'A21 SP2-20 16_05'!$C$33</f>
        <v>6.553778191429946</v>
      </c>
      <c r="J22" s="18">
        <f>'A21 SP2-20 16_05'!$C$34</f>
        <v>20.919501823224891</v>
      </c>
    </row>
    <row r="23" spans="2:10" x14ac:dyDescent="0.3">
      <c r="B23" s="107" t="s">
        <v>63</v>
      </c>
      <c r="C23" s="108">
        <v>45796</v>
      </c>
      <c r="D23" s="15">
        <v>106</v>
      </c>
      <c r="E23" s="17">
        <v>6.9</v>
      </c>
      <c r="F23" s="17">
        <v>3.76</v>
      </c>
      <c r="G23" s="17">
        <f t="shared" si="0"/>
        <v>3.1400000000000006</v>
      </c>
      <c r="H23" s="17">
        <f>'A22 SP2-20 19_05'!$C$32</f>
        <v>83.32717686392283</v>
      </c>
      <c r="I23" s="17">
        <f>'A22 SP2-20 19_05'!$C$33</f>
        <v>6.5283704525162918</v>
      </c>
      <c r="J23" s="18">
        <f>'A22 SP2-20 19_05'!$C$34</f>
        <v>22.193412752624909</v>
      </c>
    </row>
    <row r="24" spans="2:10" x14ac:dyDescent="0.3">
      <c r="B24" s="107" t="s">
        <v>64</v>
      </c>
      <c r="C24" s="108">
        <v>45796</v>
      </c>
      <c r="D24" s="15">
        <v>121</v>
      </c>
      <c r="E24" s="17">
        <v>6.92</v>
      </c>
      <c r="F24" s="17">
        <v>3.14</v>
      </c>
      <c r="G24" s="17">
        <f t="shared" si="0"/>
        <v>3.78</v>
      </c>
      <c r="H24" s="17">
        <f>'A23 SP2-20 19_05'!$C$32</f>
        <v>82.997930261924694</v>
      </c>
      <c r="I24" s="17">
        <f>'A23 SP2-20 19_05'!$C$33</f>
        <v>6.7154689184074803</v>
      </c>
      <c r="J24" s="18">
        <f>'A23 SP2-20 19_05'!$C$34</f>
        <v>26.895857957715634</v>
      </c>
    </row>
    <row r="25" spans="2:10" x14ac:dyDescent="0.3">
      <c r="B25" s="107" t="s">
        <v>65</v>
      </c>
      <c r="C25" s="108">
        <v>45797</v>
      </c>
      <c r="D25" s="15">
        <v>95</v>
      </c>
      <c r="E25" s="17">
        <v>7.03</v>
      </c>
      <c r="F25" s="17">
        <v>3.81</v>
      </c>
      <c r="G25" s="17">
        <f t="shared" si="0"/>
        <v>3.22</v>
      </c>
      <c r="H25" s="17">
        <f>'A24 SP2-20 20_05'!$C$32</f>
        <v>83.382305910961634</v>
      </c>
      <c r="I25" s="17">
        <f>'A24 SP2-20 20_05'!$C$33</f>
        <v>6.5395332607504164</v>
      </c>
      <c r="J25" s="18">
        <f>'A24 SP2-20 20_05'!$C$34</f>
        <v>20.956247747831185</v>
      </c>
    </row>
    <row r="26" spans="2:10" x14ac:dyDescent="0.3">
      <c r="B26" s="107" t="s">
        <v>66</v>
      </c>
      <c r="C26" s="108">
        <v>45797</v>
      </c>
      <c r="D26" s="15">
        <v>82</v>
      </c>
      <c r="E26" s="17">
        <v>6.99</v>
      </c>
      <c r="F26" s="17">
        <v>4.1100000000000003</v>
      </c>
      <c r="G26" s="17">
        <f t="shared" si="0"/>
        <v>2.88</v>
      </c>
      <c r="H26" s="17">
        <f>'A25 SP2-20 20_05'!$C$32</f>
        <v>83.345561256846537</v>
      </c>
      <c r="I26" s="17">
        <f>'A25 SP2-20 20_05'!$C$33</f>
        <v>6.6706717650862206</v>
      </c>
      <c r="J26" s="18">
        <f>'A25 SP2-20 20_05'!$C$34</f>
        <v>18.668033333393851</v>
      </c>
    </row>
    <row r="27" spans="2:10" x14ac:dyDescent="0.3">
      <c r="B27" s="107" t="s">
        <v>67</v>
      </c>
      <c r="C27" s="108">
        <v>45798</v>
      </c>
      <c r="D27" s="15">
        <v>131</v>
      </c>
      <c r="E27" s="17">
        <v>6.96</v>
      </c>
      <c r="F27" s="17">
        <v>3.45</v>
      </c>
      <c r="G27" s="17">
        <f t="shared" si="0"/>
        <v>3.51</v>
      </c>
      <c r="H27" s="17">
        <f>'A26 SP2-20 21_05'!$C$32</f>
        <v>83.08229325514111</v>
      </c>
      <c r="I27" s="17">
        <f>'A26 SP2-20 21_05'!$C$33</f>
        <v>6.4297298212133667</v>
      </c>
      <c r="J27" s="18">
        <f>'A26 SP2-20 21_05'!$C$34</f>
        <v>30.133630818769234</v>
      </c>
    </row>
    <row r="28" spans="2:10" x14ac:dyDescent="0.3">
      <c r="B28" s="107" t="s">
        <v>68</v>
      </c>
      <c r="C28" s="108">
        <v>45798</v>
      </c>
      <c r="D28" s="15">
        <v>107</v>
      </c>
      <c r="E28" s="17">
        <v>6.95</v>
      </c>
      <c r="F28" s="17">
        <v>3.49</v>
      </c>
      <c r="G28" s="17">
        <f t="shared" si="0"/>
        <v>3.46</v>
      </c>
      <c r="H28" s="17">
        <f>'A27 SP2-20 21_05'!$C$32</f>
        <v>82.541493514413446</v>
      </c>
      <c r="I28" s="17">
        <f>'A27 SP2-20 21_05'!$C$33</f>
        <v>6.9791986753764528</v>
      </c>
      <c r="J28" s="18">
        <f>'A27 SP2-20 21_05'!$C$34</f>
        <v>27.753753680038699</v>
      </c>
    </row>
    <row r="29" spans="2:10" x14ac:dyDescent="0.3">
      <c r="B29" s="107" t="s">
        <v>69</v>
      </c>
      <c r="C29" s="108">
        <v>45798</v>
      </c>
      <c r="D29" s="15">
        <v>115</v>
      </c>
      <c r="E29" s="17">
        <v>7.03</v>
      </c>
      <c r="F29" s="17">
        <v>3.39</v>
      </c>
      <c r="G29" s="17">
        <f t="shared" si="0"/>
        <v>3.64</v>
      </c>
      <c r="H29" s="17">
        <f>'A28 SP2-20 21_05'!$C$32</f>
        <v>83.029071350389302</v>
      </c>
      <c r="I29" s="17">
        <f>'A28 SP2-20 21_05'!$C$33</f>
        <v>6.6387775224396988</v>
      </c>
      <c r="J29" s="18">
        <f>'A28 SP2-20 21_05'!$C$34</f>
        <v>25.005170051755613</v>
      </c>
    </row>
    <row r="30" spans="2:10" ht="15" thickBot="1" x14ac:dyDescent="0.35">
      <c r="B30" s="109" t="s">
        <v>70</v>
      </c>
      <c r="C30" s="110">
        <v>45798</v>
      </c>
      <c r="D30" s="49">
        <v>114</v>
      </c>
      <c r="E30" s="51">
        <v>7</v>
      </c>
      <c r="F30" s="51">
        <v>3.99</v>
      </c>
      <c r="G30" s="51">
        <f t="shared" si="0"/>
        <v>3.01</v>
      </c>
      <c r="H30" s="51">
        <f>'A29 SP2-20 21_05'!$C$32</f>
        <v>82.918203676929934</v>
      </c>
      <c r="I30" s="51">
        <f>'A29 SP2-20 21_05'!$C$33</f>
        <v>6.4821489470737914</v>
      </c>
      <c r="J30" s="52">
        <f>'A29 SP2-20 21_05'!$C$34</f>
        <v>30.108592060458932</v>
      </c>
    </row>
    <row r="31" spans="2:10" x14ac:dyDescent="0.3">
      <c r="C31" s="111" t="s">
        <v>55</v>
      </c>
      <c r="D31" s="112">
        <f t="shared" ref="D31:J31" si="1">AVERAGE(D4:D30)</f>
        <v>122.88888888888889</v>
      </c>
      <c r="E31" s="11">
        <f t="shared" si="1"/>
        <v>7.3428934817285381</v>
      </c>
      <c r="F31" s="11">
        <f t="shared" si="1"/>
        <v>3.9295495401724345</v>
      </c>
      <c r="G31" s="11">
        <f t="shared" si="1"/>
        <v>3.413343941556104</v>
      </c>
      <c r="H31" s="11">
        <f t="shared" si="1"/>
        <v>82.694114973084027</v>
      </c>
      <c r="I31" s="11">
        <f t="shared" si="1"/>
        <v>6.5408719304415239</v>
      </c>
      <c r="J31" s="12">
        <f t="shared" si="1"/>
        <v>43.838286946953161</v>
      </c>
    </row>
    <row r="32" spans="2:10" ht="15" thickBot="1" x14ac:dyDescent="0.35">
      <c r="C32" s="102" t="s">
        <v>56</v>
      </c>
      <c r="D32" s="113">
        <f t="shared" ref="D32:J32" si="2">STDEV(D4:D30)</f>
        <v>31.185960023127446</v>
      </c>
      <c r="E32" s="51">
        <f t="shared" si="2"/>
        <v>0.61732384211860991</v>
      </c>
      <c r="F32" s="51">
        <f t="shared" si="2"/>
        <v>0.60219726324089884</v>
      </c>
      <c r="G32" s="51">
        <f t="shared" si="2"/>
        <v>0.42247399384141443</v>
      </c>
      <c r="H32" s="51">
        <f t="shared" si="2"/>
        <v>0.76305289412955613</v>
      </c>
      <c r="I32" s="51">
        <f t="shared" si="2"/>
        <v>0.21278174109134898</v>
      </c>
      <c r="J32" s="52">
        <f t="shared" si="2"/>
        <v>26.786846136240239</v>
      </c>
    </row>
  </sheetData>
  <phoneticPr fontId="10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28</vt:i4>
      </vt:variant>
    </vt:vector>
  </HeadingPairs>
  <TitlesOfParts>
    <vt:vector size="28" baseType="lpstr">
      <vt:lpstr>A1 SP2-20 26_02</vt:lpstr>
      <vt:lpstr>A2 SP2-20 03_03</vt:lpstr>
      <vt:lpstr>A4 SP2-20 04_03</vt:lpstr>
      <vt:lpstr>A5 SP2-20 04_03</vt:lpstr>
      <vt:lpstr>A6 SP2-20 04_03</vt:lpstr>
      <vt:lpstr>A7 SP2-20 04_03</vt:lpstr>
      <vt:lpstr>A8 SP2-20 04_03</vt:lpstr>
      <vt:lpstr>A9 SP2-20 06_03</vt:lpstr>
      <vt:lpstr>A10 SP2-20 06_03</vt:lpstr>
      <vt:lpstr>A11 SP2-20 06_03</vt:lpstr>
      <vt:lpstr>A12 SP2-20 06_03</vt:lpstr>
      <vt:lpstr>A13 SP2-20 11_03</vt:lpstr>
      <vt:lpstr>A14 SP2-20 11_03</vt:lpstr>
      <vt:lpstr>A15 SP2-20 11_03</vt:lpstr>
      <vt:lpstr>A16 SP2-20 11_03</vt:lpstr>
      <vt:lpstr>A18 SP2-20 16_05</vt:lpstr>
      <vt:lpstr>A19 SP2-20 16_05</vt:lpstr>
      <vt:lpstr>A20 SP2-20 16_05</vt:lpstr>
      <vt:lpstr>A21 SP2-20 16_05</vt:lpstr>
      <vt:lpstr>A22 SP2-20 19_05</vt:lpstr>
      <vt:lpstr>A23 SP2-20 19_05</vt:lpstr>
      <vt:lpstr>A24 SP2-20 20_05</vt:lpstr>
      <vt:lpstr>A25 SP2-20 20_05</vt:lpstr>
      <vt:lpstr>A26 SP2-20 21_05</vt:lpstr>
      <vt:lpstr>A27 SP2-20 21_05</vt:lpstr>
      <vt:lpstr>A28 SP2-20 21_05</vt:lpstr>
      <vt:lpstr>A29 SP2-20 21_05</vt:lpstr>
      <vt:lpstr>Dati aggregati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Pellegrino  Armando</dc:creator>
  <cp:lastModifiedBy>Pellegrino  Armando</cp:lastModifiedBy>
  <dcterms:created xsi:type="dcterms:W3CDTF">2025-03-05T10:39:55Z</dcterms:created>
  <dcterms:modified xsi:type="dcterms:W3CDTF">2025-10-12T16:03:45Z</dcterms:modified>
</cp:coreProperties>
</file>